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9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tiago.xavier\Desktop\Precessos GMM\07-202600036000670-MUNDO NOVO\04-RETORNO GESUM\"/>
    </mc:Choice>
  </mc:AlternateContent>
  <xr:revisionPtr revIDLastSave="0" documentId="13_ncr:1_{606FF83A-08D3-4525-8910-7079D5A5D9C6}" xr6:coauthVersionLast="36" xr6:coauthVersionMax="47" xr10:uidLastSave="{00000000-0000-0000-0000-000000000000}"/>
  <bookViews>
    <workbookView xWindow="0" yWindow="0" windowWidth="23040" windowHeight="9780" tabRatio="901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C GESUM" sheetId="59" r:id="rId6"/>
    <sheet name="Orçamento T319" sheetId="10" r:id="rId7"/>
    <sheet name="Cronograma" sheetId="9" r:id="rId8"/>
    <sheet name="Serviços T319" sheetId="42" state="hidden" r:id="rId9"/>
    <sheet name="Ligantes Asfálticos T319" sheetId="48" state="hidden" r:id="rId10"/>
    <sheet name="Equipamento T319" sheetId="43" state="hidden" r:id="rId11"/>
    <sheet name="Mão de Obra T319" sheetId="57" state="hidden" r:id="rId12"/>
    <sheet name="Material T319" sheetId="58" state="hidden" r:id="rId13"/>
    <sheet name="Municípios" sheetId="49" state="hidden" r:id="rId14"/>
    <sheet name="Materiais Regionalizados" sheetId="56" state="hidden" r:id="rId15"/>
    <sheet name="Serviços Regionalizados" sheetId="54" r:id="rId16"/>
    <sheet name="1518" sheetId="47" r:id="rId17"/>
    <sheet name="44204A" sheetId="46" r:id="rId18"/>
    <sheet name="Mobilização e Desmobilização" sheetId="32" state="hidden" r:id="rId19"/>
    <sheet name="Administração e Instalação" sheetId="33" state="hidden" r:id="rId20"/>
  </sheets>
  <definedNames>
    <definedName name="_xlnm._FilterDatabase" localSheetId="4" hidden="1">'Memória de Cálculo'!$A$1:$AMJ$119</definedName>
    <definedName name="_xlnm._FilterDatabase" localSheetId="13" hidden="1">Municípios!$A$1:$B$247</definedName>
    <definedName name="_xlnm._FilterDatabase" localSheetId="8" hidden="1">'Serviços T319'!$A$9:$AQ$576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Instalação'!$A$1:$G$48</definedName>
    <definedName name="_xlnm.Print_Area" localSheetId="0">Capa!$A$1:$I$35</definedName>
    <definedName name="_xlnm.Print_Area" localSheetId="3">'Consumo de Materiais'!$A$1:$D$23</definedName>
    <definedName name="_xlnm.Print_Area" localSheetId="7">Cronograma!$A$1:$F$22</definedName>
    <definedName name="_xlnm.Print_Area" localSheetId="9">'Ligantes Asfálticos T319'!$A$1:$G$30</definedName>
    <definedName name="_xlnm.Print_Area" localSheetId="11">'Mão de Obra T319'!$A$1:$N$30</definedName>
    <definedName name="_xlnm.Print_Area" localSheetId="14">'Materiais Regionalizados'!$A$1:$B$6</definedName>
    <definedName name="_xlnm.Print_Area" localSheetId="12">'Material T319'!$A$1:$N$184</definedName>
    <definedName name="_xlnm.Print_Area" localSheetId="4">'Memória de Cálculo'!$A$1:$I$117</definedName>
    <definedName name="_xlnm.Print_Area" localSheetId="18">'Mobilização e Desmobilização'!$A$1:$I$61</definedName>
    <definedName name="_xlnm.Print_Area" localSheetId="13">Municípios!$A$1:$B$247</definedName>
    <definedName name="_xlnm.Print_Area" localSheetId="6">'Orçamento T319'!$A$1:$F$55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8">'Serviços T319'!$A$1:$U$576</definedName>
    <definedName name="Excel_BuiltIn_Print_Area" localSheetId="19">#REF!</definedName>
    <definedName name="Excel_BuiltIn_Print_Area" localSheetId="7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7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T319'!$A$1:$HP$8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6">'Orçamento T319'!$1:$9</definedName>
    <definedName name="Print_Titles_0" localSheetId="1">'Resumo das soluções'!$2:$4</definedName>
    <definedName name="Print_Titles_0_0" localSheetId="4">'Memória de Cálculo'!$1:$4</definedName>
    <definedName name="Print_Titles_0_0" localSheetId="6">'Orçamento T319'!$1:$9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6">'Orçamento T319'!$1:$9</definedName>
    <definedName name="_xlnm.Print_Titles" localSheetId="1">'Resumo das soluções'!$2:$4</definedName>
  </definedNames>
  <calcPr calcId="191029"/>
</workbook>
</file>

<file path=xl/calcChain.xml><?xml version="1.0" encoding="utf-8"?>
<calcChain xmlns="http://schemas.openxmlformats.org/spreadsheetml/2006/main">
  <c r="U130" i="42" l="1"/>
  <c r="U131" i="42"/>
  <c r="U132" i="42"/>
  <c r="U133" i="42"/>
  <c r="U134" i="42"/>
  <c r="U135" i="42"/>
  <c r="U136" i="42"/>
  <c r="U137" i="42"/>
  <c r="U138" i="42"/>
  <c r="U139" i="42"/>
  <c r="U140" i="42"/>
  <c r="U129" i="42"/>
  <c r="C4" i="4" l="1"/>
  <c r="C3" i="4"/>
  <c r="I5" i="33"/>
  <c r="M2" i="32"/>
  <c r="AO4" i="47"/>
  <c r="A22" i="46"/>
  <c r="A21" i="46"/>
  <c r="A14" i="46"/>
  <c r="A15" i="46"/>
  <c r="A16" i="46"/>
  <c r="A17" i="46"/>
  <c r="A13" i="46"/>
  <c r="AO4" i="46"/>
  <c r="P144" i="54"/>
  <c r="A144" i="54"/>
  <c r="A132" i="54"/>
  <c r="A131" i="54"/>
  <c r="A121" i="54"/>
  <c r="A122" i="54"/>
  <c r="A123" i="54"/>
  <c r="A124" i="54"/>
  <c r="A125" i="54"/>
  <c r="A126" i="54"/>
  <c r="A127" i="54"/>
  <c r="A120" i="54"/>
  <c r="A91" i="54"/>
  <c r="A90" i="54"/>
  <c r="A83" i="54"/>
  <c r="A84" i="54"/>
  <c r="A85" i="54"/>
  <c r="A86" i="54"/>
  <c r="A82" i="54"/>
  <c r="P64" i="54"/>
  <c r="A64" i="54"/>
  <c r="A52" i="54"/>
  <c r="A51" i="54"/>
  <c r="A45" i="54"/>
  <c r="A46" i="54"/>
  <c r="A47" i="54"/>
  <c r="A44" i="54"/>
  <c r="A16" i="54"/>
  <c r="A15" i="54"/>
  <c r="AO4" i="54"/>
  <c r="C38" i="10" l="1"/>
  <c r="D55" i="3" l="1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D32" i="3"/>
  <c r="D31" i="3"/>
  <c r="D30" i="3"/>
  <c r="A197" i="2"/>
  <c r="E28" i="32" l="1"/>
  <c r="G28" i="32" s="1"/>
  <c r="E29" i="32"/>
  <c r="G29" i="32" s="1"/>
  <c r="B28" i="32"/>
  <c r="B29" i="32"/>
  <c r="E22" i="32"/>
  <c r="G22" i="32" s="1"/>
  <c r="E23" i="32"/>
  <c r="G23" i="32" s="1"/>
  <c r="B23" i="32"/>
  <c r="B22" i="32"/>
  <c r="T64" i="54"/>
  <c r="G43" i="33" l="1"/>
  <c r="G42" i="33"/>
  <c r="G40" i="33"/>
  <c r="G39" i="33"/>
  <c r="G38" i="33"/>
  <c r="G36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5" i="32"/>
  <c r="D220" i="2"/>
  <c r="D218" i="2"/>
  <c r="G19" i="2"/>
  <c r="B22" i="10" l="1"/>
  <c r="A4" i="9"/>
  <c r="D20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4" i="32" l="1"/>
  <c r="B25" i="32"/>
  <c r="B26" i="32"/>
  <c r="B27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48" i="32"/>
  <c r="B49" i="32"/>
  <c r="B50" i="32"/>
  <c r="B51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4" i="32"/>
  <c r="E25" i="32"/>
  <c r="E26" i="32"/>
  <c r="E27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48" i="32"/>
  <c r="E49" i="32"/>
  <c r="E50" i="32"/>
  <c r="E51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AK82" i="54"/>
  <c r="G16" i="5"/>
  <c r="G106" i="5"/>
  <c r="G15" i="5" l="1"/>
  <c r="G89" i="5"/>
  <c r="G55" i="5"/>
  <c r="G78" i="5"/>
  <c r="G41" i="5"/>
  <c r="G79" i="5"/>
  <c r="G42" i="5"/>
  <c r="F47" i="33"/>
  <c r="A58" i="32"/>
  <c r="A42" i="46"/>
  <c r="A36" i="47"/>
  <c r="A155" i="54"/>
  <c r="A112" i="54"/>
  <c r="Q22" i="46" l="1"/>
  <c r="AK22" i="46" s="1"/>
  <c r="Q21" i="46"/>
  <c r="AK21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AK64" i="54"/>
  <c r="Q52" i="54"/>
  <c r="AK52" i="54" s="1"/>
  <c r="Q51" i="54"/>
  <c r="AK51" i="54" s="1"/>
  <c r="AK46" i="54"/>
  <c r="AH23" i="46" l="1"/>
  <c r="AH92" i="54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A138" i="54" s="1"/>
  <c r="AA140" i="54" s="1"/>
  <c r="AH35" i="54"/>
  <c r="AH37" i="54" s="1"/>
  <c r="T148" i="54" s="1"/>
  <c r="AK148" i="54" s="1"/>
  <c r="AH149" i="54" s="1"/>
  <c r="AH87" i="54"/>
  <c r="AA97" i="54" s="1"/>
  <c r="AA99" i="54" s="1"/>
  <c r="U575" i="42"/>
  <c r="AH18" i="46"/>
  <c r="AA28" i="46" s="1"/>
  <c r="AA30" i="46" s="1"/>
  <c r="AH41" i="46" s="1"/>
  <c r="AH48" i="54"/>
  <c r="AA58" i="54" s="1"/>
  <c r="L63" i="54"/>
  <c r="L143" i="54"/>
  <c r="G25" i="2"/>
  <c r="A143" i="54" l="1"/>
  <c r="P143" i="54"/>
  <c r="T63" i="54"/>
  <c r="AK63" i="54" s="1"/>
  <c r="AH65" i="54" s="1"/>
  <c r="P63" i="54"/>
  <c r="AA60" i="54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/>
  <c r="AK105" i="54" s="1"/>
  <c r="AH106" i="54" s="1"/>
  <c r="AH111" i="54" s="1"/>
  <c r="AH112" i="54" s="1"/>
  <c r="H188" i="2"/>
  <c r="E23" i="10"/>
  <c r="G97" i="5"/>
  <c r="G52" i="5"/>
  <c r="G76" i="5"/>
  <c r="AH156" i="54"/>
  <c r="U406" i="42" s="1"/>
  <c r="E197" i="2"/>
  <c r="H197" i="2" s="1"/>
  <c r="G198" i="2" s="1"/>
  <c r="G103" i="5" l="1"/>
  <c r="AH113" i="54"/>
  <c r="U400" i="42" s="1"/>
  <c r="E24" i="10"/>
  <c r="E21" i="10"/>
  <c r="G9" i="5" l="1"/>
  <c r="G36" i="5"/>
  <c r="K14" i="5"/>
  <c r="K43" i="5"/>
  <c r="K42" i="5"/>
  <c r="K98" i="5"/>
  <c r="K49" i="5"/>
  <c r="K12" i="5"/>
  <c r="K25" i="5"/>
  <c r="K28" i="5"/>
  <c r="K24" i="5"/>
  <c r="K115" i="5"/>
  <c r="K26" i="5"/>
  <c r="K106" i="5"/>
  <c r="K77" i="5"/>
  <c r="K74" i="5"/>
  <c r="K51" i="5"/>
  <c r="K90" i="5"/>
  <c r="K27" i="5"/>
  <c r="K37" i="5"/>
  <c r="K105" i="5"/>
  <c r="K104" i="5"/>
  <c r="K72" i="5"/>
  <c r="K10" i="5"/>
  <c r="K55" i="5"/>
  <c r="K89" i="5"/>
  <c r="K36" i="5"/>
  <c r="K40" i="5"/>
  <c r="K53" i="5"/>
  <c r="K16" i="5"/>
  <c r="K70" i="5"/>
  <c r="K29" i="5"/>
  <c r="K66" i="5"/>
  <c r="K116" i="5"/>
  <c r="K114" i="5"/>
  <c r="K80" i="5"/>
  <c r="K17" i="5"/>
  <c r="K33" i="5"/>
  <c r="K64" i="5"/>
  <c r="K76" i="5"/>
  <c r="K103" i="5"/>
  <c r="K34" i="5"/>
  <c r="K56" i="5"/>
  <c r="K39" i="5"/>
  <c r="K38" i="5"/>
  <c r="K67" i="5"/>
  <c r="K13" i="5"/>
  <c r="K71" i="5"/>
  <c r="K41" i="5"/>
  <c r="K78" i="5"/>
  <c r="K32" i="5"/>
  <c r="K50" i="5"/>
  <c r="K107" i="5"/>
  <c r="K68" i="5"/>
  <c r="K79" i="5"/>
  <c r="K15" i="5"/>
  <c r="K96" i="5"/>
  <c r="K97" i="5"/>
  <c r="K11" i="5"/>
  <c r="K35" i="5"/>
  <c r="K65" i="5"/>
  <c r="K9" i="5"/>
  <c r="K81" i="5"/>
  <c r="K88" i="5"/>
  <c r="K7" i="5"/>
  <c r="K87" i="5"/>
  <c r="K54" i="5"/>
  <c r="K57" i="5"/>
  <c r="K52" i="5"/>
  <c r="K69" i="5"/>
  <c r="K73" i="5"/>
  <c r="K31" i="5"/>
  <c r="K75" i="5"/>
  <c r="K8" i="5"/>
  <c r="K30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I56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F22" i="32" l="1"/>
  <c r="I22" i="32" s="1"/>
  <c r="F28" i="32"/>
  <c r="I28" i="32" s="1"/>
  <c r="F29" i="32"/>
  <c r="I29" i="32" s="1"/>
  <c r="F33" i="32"/>
  <c r="F23" i="32"/>
  <c r="I23" i="32" s="1"/>
  <c r="G34" i="32"/>
  <c r="G42" i="32"/>
  <c r="G27" i="32"/>
  <c r="G50" i="32"/>
  <c r="G32" i="32"/>
  <c r="G49" i="32"/>
  <c r="G35" i="32"/>
  <c r="G37" i="32"/>
  <c r="G36" i="32"/>
  <c r="G39" i="32"/>
  <c r="G47" i="32"/>
  <c r="G48" i="32"/>
  <c r="G51" i="32"/>
  <c r="G38" i="32"/>
  <c r="G40" i="32"/>
  <c r="G41" i="32"/>
  <c r="G25" i="32"/>
  <c r="G43" i="32"/>
  <c r="G26" i="32"/>
  <c r="G44" i="32"/>
  <c r="G30" i="32"/>
  <c r="G45" i="32"/>
  <c r="G31" i="32"/>
  <c r="G46" i="32"/>
  <c r="G24" i="32"/>
  <c r="F15" i="32"/>
  <c r="F11" i="32"/>
  <c r="I11" i="32" s="1"/>
  <c r="F12" i="32"/>
  <c r="I12" i="32" s="1"/>
  <c r="F32" i="32"/>
  <c r="F10" i="32"/>
  <c r="I10" i="32" s="1"/>
  <c r="F17" i="32"/>
  <c r="I17" i="32" s="1"/>
  <c r="F49" i="32"/>
  <c r="F25" i="32"/>
  <c r="F39" i="32"/>
  <c r="F8" i="32"/>
  <c r="I8" i="32" s="1"/>
  <c r="F37" i="32"/>
  <c r="F6" i="32"/>
  <c r="I6" i="32" s="1"/>
  <c r="F36" i="32"/>
  <c r="F13" i="32"/>
  <c r="I13" i="32" s="1"/>
  <c r="F34" i="32"/>
  <c r="I34" i="32" s="1"/>
  <c r="F50" i="32"/>
  <c r="F30" i="32"/>
  <c r="F47" i="32"/>
  <c r="F38" i="32"/>
  <c r="F35" i="32"/>
  <c r="F7" i="32"/>
  <c r="I7" i="32" s="1"/>
  <c r="F31" i="32"/>
  <c r="F48" i="32"/>
  <c r="F51" i="32"/>
  <c r="F41" i="32"/>
  <c r="F16" i="32"/>
  <c r="I16" i="32" s="1"/>
  <c r="F26" i="32"/>
  <c r="F45" i="32"/>
  <c r="F44" i="32"/>
  <c r="F19" i="32"/>
  <c r="F21" i="32"/>
  <c r="I21" i="32" s="1"/>
  <c r="F42" i="32"/>
  <c r="I42" i="32" s="1"/>
  <c r="F27" i="32"/>
  <c r="F43" i="32"/>
  <c r="F9" i="32"/>
  <c r="I9" i="32" s="1"/>
  <c r="F14" i="32"/>
  <c r="I14" i="32" s="1"/>
  <c r="F40" i="32"/>
  <c r="F46" i="32"/>
  <c r="F24" i="32"/>
  <c r="F18" i="32"/>
  <c r="I18" i="32" s="1"/>
  <c r="I25" i="32" l="1"/>
  <c r="I41" i="32"/>
  <c r="I37" i="32"/>
  <c r="I26" i="32"/>
  <c r="I35" i="32"/>
  <c r="I40" i="32"/>
  <c r="I38" i="32"/>
  <c r="I47" i="32"/>
  <c r="I24" i="32"/>
  <c r="I39" i="32"/>
  <c r="I51" i="32"/>
  <c r="I46" i="32"/>
  <c r="I31" i="32"/>
  <c r="I32" i="32"/>
  <c r="I30" i="32"/>
  <c r="I43" i="32"/>
  <c r="I27" i="32"/>
  <c r="I44" i="32"/>
  <c r="I36" i="32"/>
  <c r="I45" i="32"/>
  <c r="I48" i="32"/>
  <c r="I49" i="32"/>
  <c r="G33" i="32"/>
  <c r="I33" i="32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H74" i="2" s="1"/>
  <c r="G40" i="2"/>
  <c r="G39" i="2"/>
  <c r="G38" i="2"/>
  <c r="G37" i="2"/>
  <c r="G36" i="2"/>
  <c r="G35" i="2"/>
  <c r="G34" i="2"/>
  <c r="G33" i="2"/>
  <c r="G32" i="2"/>
  <c r="F12" i="2"/>
  <c r="F11" i="2"/>
  <c r="B4" i="10"/>
  <c r="E40" i="5" l="1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H88" i="5" l="1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H13" i="5" l="1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17" i="10" l="1"/>
  <c r="D20" i="10"/>
  <c r="D15" i="10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F15" i="10" l="1"/>
  <c r="F20" i="10"/>
  <c r="F17" i="10"/>
  <c r="D29" i="10"/>
  <c r="F29" i="10" s="1"/>
  <c r="D31" i="10"/>
  <c r="D26" i="10"/>
  <c r="F26" i="10" s="1"/>
  <c r="D13" i="10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F13" i="10" l="1"/>
  <c r="E15" i="9"/>
  <c r="D14" i="10"/>
  <c r="F35" i="5"/>
  <c r="D19" i="10" s="1"/>
  <c r="D30" i="10"/>
  <c r="I29" i="5"/>
  <c r="F43" i="5"/>
  <c r="D33" i="10" s="1"/>
  <c r="I66" i="5"/>
  <c r="I41" i="5"/>
  <c r="I42" i="5"/>
  <c r="F27" i="5"/>
  <c r="I26" i="5"/>
  <c r="C44" i="33"/>
  <c r="G44" i="33" s="1"/>
  <c r="G46" i="33" s="1"/>
  <c r="F11" i="10"/>
  <c r="I58" i="5"/>
  <c r="F14" i="10" l="1"/>
  <c r="G47" i="33"/>
  <c r="G48" i="33" s="1"/>
  <c r="I27" i="5"/>
  <c r="D12" i="10"/>
  <c r="I67" i="5"/>
  <c r="I82" i="5" s="1"/>
  <c r="I43" i="5"/>
  <c r="I35" i="5"/>
  <c r="F31" i="10"/>
  <c r="F21" i="10"/>
  <c r="H50" i="32"/>
  <c r="I50" i="32" s="1"/>
  <c r="F16" i="10"/>
  <c r="F12" i="10" l="1"/>
  <c r="I44" i="5"/>
  <c r="F28" i="10"/>
  <c r="F30" i="10"/>
  <c r="E43" i="10"/>
  <c r="F43" i="10" s="1"/>
  <c r="F33" i="10" l="1"/>
  <c r="H19" i="32" l="1"/>
  <c r="I19" i="32" s="1"/>
  <c r="I52" i="32" s="1"/>
  <c r="I57" i="32" s="1"/>
  <c r="F25" i="10"/>
  <c r="I18" i="5"/>
  <c r="H121" i="5" s="1"/>
  <c r="F19" i="10"/>
  <c r="I58" i="32" l="1"/>
  <c r="I59" i="32" s="1"/>
  <c r="I60" i="32" s="1"/>
  <c r="F35" i="10"/>
  <c r="C51" i="10" l="1"/>
  <c r="D51" i="10" s="1"/>
  <c r="E42" i="10"/>
  <c r="F42" i="10" s="1"/>
  <c r="F44" i="10" s="1"/>
  <c r="F47" i="10" s="1"/>
  <c r="C12" i="9" l="1"/>
  <c r="E12" i="9" s="1"/>
  <c r="C53" i="10"/>
  <c r="C9" i="9" s="1"/>
  <c r="F12" i="9" l="1"/>
  <c r="D53" i="10"/>
  <c r="D54" i="10" s="1"/>
  <c r="F48" i="10" s="1"/>
  <c r="C54" i="10"/>
  <c r="F9" i="9"/>
  <c r="E9" i="9"/>
  <c r="E19" i="9" s="1"/>
  <c r="E22" i="9" s="1"/>
  <c r="C22" i="9"/>
  <c r="C7" i="9" s="1"/>
  <c r="F19" i="9" l="1"/>
  <c r="F17" i="9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FE406F63-1568-4316-A66C-2929CD792241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F140" authorId="1" shapeId="0" xr:uid="{B2B6CA26-26D6-4668-B98F-DB60E575EA9E}">
      <text>
        <r>
          <rPr>
            <b/>
            <sz val="9"/>
            <color indexed="81"/>
            <rFont val="Segoe UI"/>
            <charset val="1"/>
          </rPr>
          <t xml:space="preserve">Amanda Thais Araujo Vieira  
</t>
        </r>
        <r>
          <rPr>
            <sz val="9"/>
            <color indexed="81"/>
            <rFont val="Segoe UI"/>
            <family val="2"/>
          </rPr>
          <t>A área de embocadura e de interseção deverá obrigatoriamente obedecer aos termos estabelecidos no Caderno de Instruções.  Considerada a área de 2 m², deverão ser incluídas as esquinas e os cruzamentos, adotando-se o comprimento de 8 m².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B3C2E94C-0124-47AC-8756-7AD91C22A3D9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4D7D83ED-DAE6-4C8F-BAD3-F0A9526EA3D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46580584-D9F6-4B14-8095-7D63C79FEBB8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1E64B5DB-ED7E-4D37-A8C2-33CE2218AB5A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3997506F-5F88-439F-95BF-F46833AF4768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FD82CF1C-36EF-442D-ADD7-D6DA37DB3384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3080D8AD-5EED-412D-BD23-D3AA7495B57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FD8F9DFF-53F0-4178-A40E-6D40821085D4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7FD55D74-FEB7-4BD0-9CC0-00CA4B231D7F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A4DD03D7-5E87-45FF-99C9-E28E11BB1A75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76139EC7-D5A3-4256-A500-0969D6384414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E054BC37-0037-4993-B26B-28456D08A9AE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1" authorId="2" shapeId="0" xr:uid="{9A2C1F68-E4B1-4ED8-858B-10E949A4B13D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2" authorId="2" shapeId="0" xr:uid="{A0AAE893-D430-481E-B48A-550DCCA9B75B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G12" authorId="3" shapeId="0" xr:uid="{2D47026A-3C81-4687-881E-879A12DA2DE0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9EEFB6CE-A403-4747-B51E-8CC628E98C3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13" authorId="3" shapeId="0" xr:uid="{77941671-82A2-4C3D-8BB3-B6A0D2CF86AF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E5DDA904-E636-4F15-8144-A80A20B723C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EFBC7280-F548-4C20-ACE6-8881670768A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C6D135A2-8056-4E76-8BCF-9BE14588F523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DB1B5603-049D-450C-8D3A-40D081CB6529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CF83E43E-5AF7-4C07-8852-D9F2A500E316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4597E431-C2A8-40BF-92CD-CBE5E2AA9452}">
      <text>
        <r>
          <rPr>
            <sz val="9"/>
            <color indexed="81"/>
            <rFont val="Segoe UI"/>
            <family val="2"/>
          </rPr>
          <t xml:space="preserve">Quando houver os serviços de microrrevestimento e/ou PMF, selecionar o município onde a pedreira está localizada.
</t>
        </r>
        <r>
          <rPr>
            <b/>
            <sz val="9"/>
            <color indexed="81"/>
            <rFont val="Segoe UI"/>
            <family val="2"/>
          </rPr>
          <t>** A pedreira deverá, obrigatoriamente, estar localizada na mesma mesorregião do município.****</t>
        </r>
        <r>
          <rPr>
            <sz val="9"/>
            <color indexed="81"/>
            <rFont val="Segoe UI"/>
            <family val="2"/>
          </rPr>
          <t xml:space="preserve">
ATENÇÃO: Selecionar o município da PEDREIRA, que pode ser diferente do município solicitante.</t>
        </r>
      </text>
    </comment>
    <comment ref="A30" authorId="0" shapeId="0" xr:uid="{3A6D8CFA-2EC0-48A9-B922-DA15DDFC4EED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F1DEF9D9-CF68-4B04-9D38-3A2D60186218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0FF1BAF5-4E05-48DE-9C89-DD4534F6C293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7B082ED2-2677-45B0-92BE-1B81004673F5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<sst xmlns="http://schemas.openxmlformats.org/spreadsheetml/2006/main" count="3553" uniqueCount="1635">
  <si>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</si>
  <si>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</si>
  <si>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</si>
  <si>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</si>
  <si>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</si>
  <si>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</si>
  <si>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</si>
  <si>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</si>
  <si>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</si>
  <si>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</si>
  <si>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</si>
  <si>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</si>
  <si>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</si>
  <si>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</si>
  <si>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</si>
  <si>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</si>
  <si>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</si>
  <si>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</si>
  <si>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</si>
  <si>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</si>
  <si>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</si>
  <si>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</si>
  <si>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</si>
  <si>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</si>
  <si>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</si>
  <si>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</si>
  <si>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</si>
  <si>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</si>
  <si>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</si>
  <si>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</si>
  <si>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</si>
  <si>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</si>
  <si>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</si>
  <si>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</si>
  <si>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</si>
  <si>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</si>
  <si>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</si>
  <si>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</si>
  <si>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</si>
  <si>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</si>
  <si>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</si>
  <si>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</si>
  <si>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</si>
  <si>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</si>
  <si>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</si>
  <si>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</si>
  <si>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</si>
  <si>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</si>
  <si>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</si>
  <si>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</si>
  <si>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</si>
  <si>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</si>
  <si>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</si>
  <si>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</si>
  <si>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</si>
  <si>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</si>
  <si>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</si>
  <si>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</si>
  <si>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</si>
  <si>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</si>
  <si>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</si>
  <si>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</si>
  <si>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</si>
  <si>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</si>
  <si>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</si>
  <si>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</si>
  <si>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</si>
  <si>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</si>
  <si>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</si>
  <si>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</si>
  <si>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</si>
  <si>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</si>
  <si>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</si>
  <si>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</si>
  <si>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</si>
  <si>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</si>
  <si>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</si>
  <si>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</si>
  <si>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</si>
  <si>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</si>
  <si>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</si>
  <si>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</si>
  <si>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</si>
  <si>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</si>
  <si>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</si>
  <si>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</si>
  <si>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</si>
  <si>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</si>
  <si>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</si>
  <si>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</si>
  <si>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</si>
  <si>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</si>
  <si>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</si>
  <si>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</si>
  <si>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</si>
  <si>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</si>
  <si>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</si>
  <si>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</si>
  <si>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</si>
  <si>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</si>
  <si>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</si>
  <si>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</si>
  <si>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</si>
  <si>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</si>
  <si>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</si>
  <si>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</si>
  <si>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</si>
  <si>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</si>
  <si>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</si>
  <si>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</si>
  <si>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</si>
  <si>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</si>
  <si>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</si>
  <si>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</si>
  <si>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</si>
  <si>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</si>
  <si>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</si>
  <si>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</si>
  <si>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</si>
  <si>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</si>
  <si>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</si>
  <si>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</si>
  <si>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</si>
  <si>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</si>
  <si>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</si>
  <si>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</si>
  <si>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</si>
  <si>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</si>
  <si>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</si>
  <si>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</si>
  <si>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</si>
  <si>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</si>
  <si>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</si>
  <si>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</si>
  <si>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</si>
  <si>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</si>
  <si>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</si>
  <si>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</si>
  <si>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</si>
  <si>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</si>
  <si>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</si>
  <si>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</si>
  <si>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</si>
  <si>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</si>
  <si>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</si>
  <si>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</si>
  <si>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</si>
  <si>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</si>
  <si>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</si>
  <si>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</si>
  <si>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</si>
  <si>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</si>
  <si>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</si>
  <si>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</si>
  <si>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</si>
  <si>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</si>
  <si>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</si>
  <si>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</si>
  <si>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</si>
  <si>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</si>
  <si>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</si>
  <si>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</si>
  <si>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</si>
  <si>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</si>
  <si>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</si>
  <si>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</si>
  <si>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</si>
  <si>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</si>
  <si>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</si>
  <si>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</si>
  <si>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</si>
  <si>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</si>
  <si>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</si>
  <si>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</si>
  <si>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</si>
  <si>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</si>
  <si>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</si>
  <si>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</si>
  <si>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</si>
  <si>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</si>
  <si>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</si>
  <si>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</si>
  <si>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</si>
  <si>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</si>
  <si>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</si>
  <si>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</si>
  <si>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</si>
  <si>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</si>
  <si>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</si>
  <si>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</si>
  <si>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</si>
  <si>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</si>
  <si>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</si>
  <si>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</si>
  <si>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</si>
  <si>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</si>
  <si>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</si>
  <si>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</si>
  <si>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</si>
  <si>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</si>
  <si>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</si>
  <si>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</si>
  <si>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</si>
  <si>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</si>
  <si>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</si>
  <si>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</si>
  <si>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</si>
  <si>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</si>
  <si>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</si>
  <si>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</si>
  <si>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</si>
  <si>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</si>
  <si>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</si>
  <si>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</si>
  <si>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</si>
  <si>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</si>
  <si>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</si>
  <si>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</si>
  <si>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</si>
  <si>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</si>
  <si>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</si>
  <si>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</si>
  <si>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</si>
  <si>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</si>
  <si>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</si>
  <si>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</si>
  <si>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</si>
  <si>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</si>
  <si>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</si>
  <si>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</si>
  <si>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</si>
  <si>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</si>
  <si>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</si>
  <si>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</si>
  <si>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</si>
  <si>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</si>
  <si>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</si>
  <si>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</si>
  <si>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</si>
  <si>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</si>
  <si>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</si>
  <si>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</si>
  <si>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</si>
  <si>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</si>
  <si>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</si>
  <si>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</si>
  <si>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</si>
  <si>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</si>
  <si>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</si>
  <si>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</si>
  <si>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</si>
  <si>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</si>
  <si>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</si>
  <si>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</si>
  <si>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</si>
  <si>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</si>
  <si>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</si>
  <si>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</si>
  <si>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</si>
  <si>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</si>
  <si>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</si>
  <si>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</si>
  <si>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</si>
  <si>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</si>
  <si>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</si>
  <si>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</si>
  <si>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</si>
  <si>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</si>
  <si>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</si>
  <si>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</si>
  <si>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</si>
  <si>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</si>
  <si>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</si>
  <si>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</si>
  <si>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</si>
  <si>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</si>
  <si>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</si>
  <si>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</si>
  <si>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</si>
  <si>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</si>
  <si>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</si>
  <si>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</si>
  <si>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</si>
  <si>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</si>
  <si>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</si>
  <si>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</si>
  <si>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</si>
  <si>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</si>
  <si>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</si>
  <si>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</si>
  <si>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</si>
  <si>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</si>
  <si>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</si>
  <si>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</si>
  <si>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</si>
  <si>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</si>
  <si>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</si>
  <si>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</si>
  <si>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</si>
  <si>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</si>
  <si>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</si>
  <si>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</si>
  <si>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</si>
  <si>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</si>
  <si>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</si>
  <si>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</si>
  <si>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</si>
  <si>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</si>
  <si>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</si>
  <si>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</si>
  <si>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</si>
  <si>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</si>
  <si>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</si>
  <si>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</si>
  <si>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</si>
  <si>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</si>
  <si>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</si>
  <si>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</si>
  <si>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</si>
  <si>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</si>
  <si>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</si>
  <si>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</si>
  <si>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</si>
  <si>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</si>
  <si>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</si>
  <si>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</si>
  <si>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</si>
  <si>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</si>
  <si>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</si>
  <si>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</si>
  <si>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</si>
  <si>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</si>
  <si>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</si>
  <si>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</si>
  <si>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</si>
  <si>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</si>
  <si>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</si>
  <si>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</si>
  <si>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</si>
  <si>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</si>
  <si>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</si>
  <si>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</si>
  <si>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</si>
  <si>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</si>
  <si>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</si>
  <si>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</si>
  <si>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</si>
  <si>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</si>
  <si>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</si>
  <si>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</si>
  <si>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</si>
  <si>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</si>
  <si>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</si>
  <si>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</si>
  <si>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</si>
  <si>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</si>
  <si>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</si>
  <si>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</si>
  <si>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</si>
  <si>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</si>
  <si>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</si>
  <si>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</si>
  <si>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</si>
  <si>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</si>
  <si>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</si>
  <si>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</si>
  <si>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</si>
  <si>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</si>
  <si>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</si>
  <si>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</si>
  <si>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</si>
  <si>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</si>
  <si>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</si>
  <si>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</si>
  <si>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</si>
  <si>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</si>
  <si>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</si>
  <si>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</si>
  <si>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</si>
  <si>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</si>
  <si>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</si>
  <si>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</si>
  <si>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</si>
  <si>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</si>
  <si>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</si>
  <si>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</si>
  <si>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</si>
  <si>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</si>
  <si>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</si>
  <si>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</si>
  <si>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</si>
  <si>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</si>
  <si>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</si>
  <si>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</si>
  <si>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</si>
  <si>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</si>
  <si>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</si>
  <si>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</si>
  <si>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</si>
  <si>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</si>
  <si>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</si>
  <si>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</si>
  <si>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</si>
  <si>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</si>
  <si>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</si>
  <si>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</si>
  <si>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</si>
  <si>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</si>
  <si>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</si>
  <si>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</si>
  <si>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</si>
  <si>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</si>
  <si>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</si>
  <si>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</si>
  <si>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</si>
  <si>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</si>
  <si>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</si>
  <si>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</si>
  <si>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</si>
  <si>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</si>
  <si>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</si>
  <si>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</si>
  <si>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</si>
  <si>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</si>
  <si>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</si>
  <si>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</si>
  <si>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</si>
  <si>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</si>
  <si>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</si>
  <si>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</si>
  <si>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</si>
  <si>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</si>
  <si>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</si>
  <si>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</si>
  <si>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</si>
  <si>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</si>
  <si>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</si>
  <si>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</si>
  <si>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</si>
  <si>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</si>
  <si>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</si>
  <si>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</si>
  <si>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</si>
  <si>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</si>
  <si>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</si>
  <si>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</si>
  <si>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</si>
  <si>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</si>
  <si>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</si>
  <si>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</si>
  <si>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</si>
  <si>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</si>
  <si>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</si>
  <si>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</si>
  <si>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</si>
  <si>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</si>
  <si>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</si>
  <si>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</si>
  <si>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</si>
  <si>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</si>
  <si>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</si>
  <si>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</si>
  <si>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</si>
  <si>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</si>
  <si>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</si>
  <si>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</si>
  <si>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</si>
  <si>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</si>
  <si>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</si>
  <si>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</si>
  <si>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</si>
  <si>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</si>
  <si>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</si>
  <si>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</si>
  <si>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</si>
  <si>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</si>
  <si>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</si>
  <si>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</si>
  <si>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</si>
  <si>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</si>
  <si>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</si>
  <si>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</si>
  <si>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</si>
  <si>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</si>
  <si>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</si>
  <si>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</si>
  <si>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</si>
  <si>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</si>
  <si>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</si>
  <si>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</si>
  <si>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</si>
  <si>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</si>
  <si>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</si>
  <si>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</si>
  <si>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</si>
  <si>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</si>
  <si>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</si>
  <si>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</si>
  <si>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</si>
  <si>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</si>
  <si>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</si>
  <si>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</si>
  <si>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</si>
  <si>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</si>
  <si>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</si>
  <si>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</si>
  <si>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</si>
  <si>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</si>
  <si>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</si>
  <si>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</si>
  <si>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</si>
  <si>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</si>
  <si>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</si>
  <si>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</si>
  <si>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</si>
  <si>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</si>
  <si>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</si>
  <si>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</si>
  <si>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</si>
  <si>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</si>
  <si>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</si>
  <si>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</si>
  <si>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</si>
  <si>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</si>
  <si>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</si>
  <si>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</si>
  <si>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</si>
  <si>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</si>
  <si>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</si>
  <si>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</si>
  <si>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</si>
  <si>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</si>
  <si>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</si>
  <si>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</si>
  <si>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</si>
  <si>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</si>
  <si>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</si>
  <si>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</si>
  <si>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</si>
  <si>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</si>
  <si>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</si>
  <si>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</si>
  <si>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</si>
  <si>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</si>
  <si>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</si>
  <si>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</si>
  <si>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</si>
  <si>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</si>
  <si>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</si>
  <si>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</si>
  <si>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</si>
  <si>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</si>
  <si>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</si>
  <si>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</si>
  <si>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</si>
  <si>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</si>
  <si>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</si>
  <si>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</si>
  <si>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</si>
  <si>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</si>
  <si>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</si>
  <si>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</si>
  <si>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</si>
  <si>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</si>
  <si>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</si>
  <si>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</si>
  <si>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</si>
  <si>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</si>
  <si>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</si>
  <si>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</si>
  <si>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</si>
  <si>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</si>
  <si>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</si>
  <si>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</si>
  <si>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</si>
  <si>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</si>
  <si>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</si>
  <si>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</si>
  <si>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</si>
  <si>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</si>
  <si>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</si>
  <si>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</si>
  <si>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</si>
  <si>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</si>
  <si>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</si>
  <si>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</si>
  <si>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</si>
  <si>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</si>
  <si>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</si>
  <si>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</si>
  <si>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</si>
  <si>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</si>
  <si>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</si>
  <si>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</si>
  <si>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</si>
  <si>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</si>
  <si>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</si>
  <si>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</si>
  <si>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</si>
  <si>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</si>
  <si>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</si>
  <si>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</si>
  <si>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</si>
  <si>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</si>
  <si>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</si>
  <si>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</si>
  <si>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</si>
  <si>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</si>
  <si>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</si>
  <si>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</si>
  <si>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</si>
  <si>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</si>
  <si>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</si>
  <si>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</si>
  <si>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</si>
  <si>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</si>
  <si>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</si>
  <si>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</si>
  <si>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</si>
  <si>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</si>
  <si>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</si>
  <si>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</si>
  <si>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</si>
  <si>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</si>
  <si>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</si>
  <si>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</si>
  <si>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</si>
  <si>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</si>
  <si>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</si>
  <si>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</si>
  <si>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</si>
  <si>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</si>
  <si>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</si>
  <si>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</si>
  <si>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</si>
  <si>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</si>
  <si>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</si>
  <si>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</si>
  <si>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</si>
  <si>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</si>
  <si>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</si>
  <si>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</si>
  <si>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</si>
  <si>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</si>
  <si>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</si>
  <si>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</si>
  <si>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</si>
  <si>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</si>
  <si>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</si>
  <si>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</si>
  <si>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</si>
  <si>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</si>
  <si>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</si>
  <si>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</si>
  <si>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</si>
  <si>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</si>
  <si>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</si>
  <si>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</si>
  <si>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</si>
  <si>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</si>
  <si>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</si>
  <si>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</si>
  <si>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</si>
  <si>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</si>
  <si>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</si>
  <si>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</si>
  <si>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</si>
  <si>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</si>
  <si>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</si>
  <si>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</si>
  <si>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</si>
  <si>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</si>
  <si>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</si>
  <si>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</si>
  <si>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</si>
  <si>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</si>
  <si>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</si>
  <si>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</si>
  <si>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</si>
  <si>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</si>
  <si>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</si>
  <si>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</si>
  <si>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</si>
  <si>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</si>
  <si>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</si>
  <si>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</si>
  <si>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</si>
  <si>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</si>
  <si>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</si>
  <si>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</si>
  <si>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</si>
  <si>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</si>
  <si>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</si>
  <si>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</si>
  <si>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</si>
  <si>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</si>
  <si>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</si>
  <si>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</si>
  <si>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</si>
  <si>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</si>
  <si>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</si>
  <si>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</si>
  <si>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</si>
  <si>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</si>
  <si>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</si>
  <si>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</si>
  <si>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</si>
  <si>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</si>
  <si>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</si>
  <si>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</si>
  <si>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</si>
  <si>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</si>
  <si>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</si>
  <si>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</si>
  <si>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</si>
  <si>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</si>
  <si>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</si>
  <si>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</si>
  <si>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</si>
  <si>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</si>
  <si>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</si>
  <si>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</si>
  <si>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</si>
  <si>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</si>
  <si>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</si>
  <si>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</si>
  <si>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</si>
  <si>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</si>
  <si>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</si>
  <si>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</si>
  <si>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</si>
  <si>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</si>
  <si>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</si>
  <si>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</si>
  <si>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</si>
  <si>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</si>
  <si>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</si>
  <si>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</si>
  <si>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</si>
  <si>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</si>
  <si>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</si>
  <si>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</si>
  <si>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</si>
  <si>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</si>
  <si>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</si>
  <si>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</si>
  <si>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</si>
  <si>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</si>
  <si>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</si>
  <si>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</si>
  <si>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</si>
  <si>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</si>
  <si>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</si>
  <si>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</si>
  <si>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</si>
  <si>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</si>
  <si>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</si>
  <si>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</si>
  <si>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</si>
  <si>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</si>
  <si>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</si>
  <si>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</si>
  <si>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</si>
  <si>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</si>
  <si>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</si>
  <si>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</si>
  <si>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</si>
  <si>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</si>
  <si>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</si>
  <si>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</si>
  <si>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</si>
  <si>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</si>
  <si>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</si>
  <si>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</si>
  <si>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</si>
  <si>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</si>
  <si>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</si>
  <si>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</si>
  <si>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</si>
  <si>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</si>
  <si>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</si>
  <si>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</si>
  <si>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</si>
  <si>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</si>
  <si>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</si>
  <si>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</si>
  <si>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</si>
  <si>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</si>
  <si>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</si>
  <si>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</si>
  <si>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</si>
  <si>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</si>
  <si>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</si>
  <si>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</si>
  <si>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</si>
  <si>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</si>
  <si>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</si>
  <si>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</si>
  <si>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</si>
  <si>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</si>
  <si>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</si>
  <si>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</si>
  <si>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</si>
  <si>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</si>
  <si>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</si>
  <si>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</si>
  <si>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</si>
  <si>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</si>
  <si>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</si>
  <si>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</si>
  <si>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</si>
  <si>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</si>
  <si>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</si>
  <si>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</si>
  <si>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</si>
  <si>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</si>
  <si>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</si>
  <si>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</si>
  <si>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</si>
  <si>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</si>
  <si>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</si>
  <si>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</si>
  <si>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</si>
  <si>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</si>
  <si>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</si>
  <si>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</si>
  <si>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</si>
  <si>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</si>
  <si>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</si>
  <si>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</si>
  <si>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</si>
  <si>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</si>
  <si>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</si>
  <si>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</si>
  <si>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</si>
  <si>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</si>
  <si>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</si>
  <si>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</si>
  <si>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</si>
  <si>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</si>
  <si>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</si>
  <si>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</si>
  <si>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</si>
  <si>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</si>
  <si>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</si>
  <si>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</si>
  <si>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</si>
  <si>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</si>
  <si>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</si>
  <si>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</si>
  <si>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</si>
  <si>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</si>
  <si>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</si>
  <si>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</si>
  <si>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</si>
  <si>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</si>
  <si>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</si>
  <si>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</si>
  <si>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</si>
  <si>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</si>
  <si>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</si>
  <si>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</si>
  <si>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</si>
  <si>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</si>
  <si>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</si>
  <si>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</si>
  <si>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</si>
  <si>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</si>
  <si>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</si>
  <si>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</si>
  <si>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</si>
  <si>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</si>
  <si>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</si>
  <si>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</si>
  <si>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</si>
  <si>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</si>
  <si>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</si>
  <si>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</si>
  <si>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</si>
  <si>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</si>
  <si>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</si>
  <si>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</si>
  <si>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</si>
  <si>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</si>
  <si>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</si>
  <si>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</si>
  <si>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</si>
  <si>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</si>
  <si>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</si>
  <si>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</si>
  <si>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</si>
  <si>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</si>
  <si>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</si>
  <si>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</si>
  <si>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</si>
  <si>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</si>
  <si>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</si>
  <si>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</si>
  <si>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</si>
  <si>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</si>
  <si>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</si>
  <si>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</si>
  <si>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</si>
  <si>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</si>
  <si>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</si>
  <si>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</si>
  <si>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</si>
  <si>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</si>
  <si>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</si>
  <si>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</si>
  <si>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</si>
  <si>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</si>
  <si>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</si>
  <si>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</si>
  <si>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</si>
  <si>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</si>
  <si>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</si>
  <si>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</si>
  <si>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</si>
  <si>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</si>
  <si>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</si>
  <si>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</si>
  <si>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</si>
  <si>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</si>
  <si>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</si>
  <si>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</si>
  <si>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</si>
  <si>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</si>
  <si>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</si>
  <si>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</si>
  <si>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</si>
  <si>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</si>
  <si>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</si>
  <si>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</si>
  <si>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</si>
  <si>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</si>
  <si>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</si>
  <si>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</si>
  <si>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</si>
  <si>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</si>
  <si>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</si>
  <si>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</si>
  <si>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</si>
  <si>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</si>
  <si>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</si>
  <si>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</si>
  <si>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</si>
  <si>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</si>
  <si>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</si>
  <si>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</si>
  <si>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</si>
  <si>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</si>
  <si>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</si>
  <si>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</si>
  <si>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</si>
  <si>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</si>
  <si>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</si>
  <si>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</si>
  <si>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</si>
  <si>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</si>
  <si>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</si>
  <si>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</si>
  <si>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</si>
  <si>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</si>
  <si>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</si>
  <si>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</si>
  <si>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</si>
  <si>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</si>
  <si>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</si>
  <si>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</si>
  <si>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</si>
  <si>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</si>
  <si>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</si>
  <si>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</si>
  <si>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</si>
  <si>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</si>
  <si>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</si>
  <si>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</si>
  <si>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</si>
  <si>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</si>
  <si>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</si>
  <si>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</si>
  <si>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</si>
  <si>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</si>
  <si>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</si>
  <si>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</si>
  <si>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</si>
  <si>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</si>
  <si>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</si>
  <si>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</si>
  <si>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</si>
  <si>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</si>
  <si>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</si>
  <si>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</si>
  <si>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</si>
  <si>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</si>
  <si>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</si>
  <si>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</si>
  <si>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</si>
  <si>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</si>
  <si>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</si>
  <si>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</si>
  <si>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</si>
  <si>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</si>
  <si>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</si>
  <si>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</si>
  <si>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</si>
  <si>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</si>
  <si>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</si>
  <si>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</si>
  <si>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</si>
  <si>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</si>
  <si>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</si>
  <si>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</si>
  <si>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</si>
  <si>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</si>
  <si>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</si>
  <si>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</si>
  <si>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</si>
  <si>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</si>
  <si>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</si>
  <si>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</si>
  <si>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</si>
  <si>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</si>
  <si>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</si>
  <si>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</si>
  <si>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</si>
  <si>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</si>
  <si>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</si>
  <si>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</si>
  <si>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</si>
  <si>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</si>
  <si>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PARA MELHOR ENTENDIMENTO, LER O GUIA ORIENTAÇÕES GERAIS - GMM DISPONÍVEL NO SITE DA GOINFRA.</t>
  </si>
  <si>
    <t xml:space="preserve">40620 </t>
  </si>
  <si>
    <t xml:space="preserve">42491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</si>
  <si>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</si>
  <si>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</si>
  <si>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</si>
  <si>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</si>
  <si>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</si>
  <si>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</si>
  <si>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</si>
  <si>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</si>
  <si>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</si>
  <si>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</si>
  <si>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</si>
  <si>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</si>
  <si>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</si>
  <si>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</si>
  <si>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</si>
  <si>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</si>
  <si>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</si>
  <si>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</si>
  <si>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</si>
  <si>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</si>
  <si>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</si>
  <si>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</si>
  <si>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</si>
  <si>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</si>
  <si>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</si>
  <si>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</si>
  <si>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</si>
  <si>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</si>
  <si>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</si>
  <si>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</si>
  <si>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</si>
  <si>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</si>
  <si>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</si>
  <si>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</si>
  <si>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</si>
  <si>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</si>
  <si>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</si>
  <si>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</si>
  <si>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</si>
  <si>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</si>
  <si>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</si>
  <si>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</si>
  <si>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</si>
  <si>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</si>
  <si>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</si>
  <si>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</si>
  <si>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</si>
  <si>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</si>
  <si>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</si>
  <si>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</si>
  <si>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</si>
  <si>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</si>
  <si>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</si>
  <si>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</si>
  <si>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</si>
  <si>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</si>
  <si>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</si>
  <si>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</si>
  <si>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</si>
  <si>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</si>
  <si>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</si>
  <si>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</si>
  <si>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</si>
  <si>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</si>
  <si>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</si>
  <si>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</si>
  <si>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</si>
  <si>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</si>
  <si>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</si>
  <si>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</si>
  <si>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</si>
  <si>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</si>
  <si>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</si>
  <si>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</si>
  <si>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</si>
  <si>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</si>
  <si>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</si>
  <si>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</si>
  <si>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</si>
  <si>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</si>
  <si>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</si>
  <si>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</si>
  <si>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</si>
  <si>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</si>
  <si>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</si>
  <si>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</si>
  <si>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</si>
  <si>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</si>
  <si>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</si>
  <si>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</si>
  <si>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</si>
  <si>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</si>
  <si>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</si>
  <si>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</si>
  <si>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</si>
  <si>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</si>
  <si>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</si>
  <si>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</si>
  <si>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</si>
  <si>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</si>
  <si>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</si>
  <si>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</si>
  <si>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</si>
  <si>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</si>
  <si>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</si>
  <si>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</si>
  <si>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</si>
  <si>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</si>
  <si>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</si>
  <si>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</si>
  <si>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</si>
  <si>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</si>
  <si>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</si>
  <si>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</si>
  <si>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</si>
  <si>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</si>
  <si>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</si>
  <si>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</si>
  <si>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</si>
  <si>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</si>
  <si>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</si>
  <si>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</si>
  <si>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</si>
  <si>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</si>
  <si>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</si>
  <si>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</si>
  <si>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</si>
  <si>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</si>
  <si>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</si>
  <si>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</si>
  <si>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</si>
  <si>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</si>
  <si>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</si>
  <si>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</si>
  <si>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</si>
  <si>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</si>
  <si>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</si>
  <si>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</si>
  <si>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</si>
  <si>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</si>
  <si>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</si>
  <si>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</si>
  <si>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</si>
  <si>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</si>
  <si>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</si>
  <si>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</si>
  <si>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</si>
  <si>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</si>
  <si>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</si>
  <si>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</si>
  <si>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</si>
  <si>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</si>
  <si>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</si>
  <si>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</si>
  <si>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</si>
  <si>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</si>
  <si>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</si>
  <si>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</si>
  <si>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</si>
  <si>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</si>
  <si>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</si>
  <si>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</si>
  <si>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</si>
  <si>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</si>
  <si>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</si>
  <si>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</si>
  <si>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</si>
  <si>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</si>
  <si>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</si>
  <si>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</si>
  <si>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</si>
  <si>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</si>
  <si>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</si>
  <si>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</si>
  <si>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</si>
  <si>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</si>
  <si>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</si>
  <si>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</si>
  <si>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</si>
  <si>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</si>
  <si>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</si>
  <si>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</si>
  <si>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</si>
  <si>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</si>
  <si>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</si>
  <si>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</si>
  <si>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</si>
  <si>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</si>
  <si>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</si>
  <si>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</si>
  <si>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</si>
  <si>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</si>
  <si>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</si>
  <si>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</si>
  <si>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</si>
  <si>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</si>
  <si>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</si>
  <si>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</si>
  <si>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</si>
  <si>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</si>
  <si>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</si>
  <si>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</si>
  <si>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</si>
  <si>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</si>
  <si>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</si>
  <si>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</si>
  <si>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</si>
  <si>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</si>
  <si>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</si>
  <si>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</si>
  <si>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</si>
  <si>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</si>
  <si>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</si>
  <si>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</si>
  <si>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</si>
  <si>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</si>
  <si>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</si>
  <si>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</si>
  <si>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</si>
  <si>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</si>
  <si>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</si>
  <si>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</si>
  <si>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</si>
  <si>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</si>
  <si>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</si>
  <si>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</si>
  <si>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</si>
  <si>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</si>
  <si>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</si>
  <si>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</si>
  <si>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</si>
  <si>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</si>
  <si>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</si>
  <si>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</si>
  <si>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</si>
  <si>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</si>
  <si>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</si>
  <si>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</si>
  <si>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</si>
  <si>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</si>
  <si>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</si>
  <si>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</si>
  <si>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</si>
  <si>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</si>
  <si>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</si>
  <si>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</si>
  <si>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</si>
  <si>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</si>
  <si>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</si>
  <si>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</si>
  <si>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</si>
  <si>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</si>
  <si>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</si>
  <si>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</si>
  <si>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</si>
  <si>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</si>
  <si>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</si>
  <si>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</si>
  <si>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</si>
  <si>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</si>
  <si>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</si>
  <si>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</si>
  <si>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</si>
  <si>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</si>
  <si>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>BRITA COMERCIAL - CENTRO GOIANO (POSTO PEDREIRA)</t>
  </si>
  <si>
    <t>BRITA PÓ DE PEDRA  (POSTO PEDREIRA)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</si>
  <si>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</si>
  <si>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</si>
  <si>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</si>
  <si>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</si>
  <si>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>CIMENTO PORTLAND CP II - 32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</si>
  <si>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</si>
  <si>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</si>
  <si>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</si>
  <si>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</si>
  <si>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</si>
  <si>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</si>
  <si>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</si>
  <si>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</si>
  <si>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</si>
  <si>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</si>
  <si>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</si>
  <si>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</si>
  <si>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</si>
  <si>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</si>
  <si>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</si>
  <si>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</si>
  <si>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</si>
  <si>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</si>
  <si>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</si>
  <si>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</si>
  <si>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</si>
  <si>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</si>
  <si>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</si>
  <si>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</si>
  <si>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</si>
  <si>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</si>
  <si>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</si>
  <si>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</si>
  <si>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</si>
  <si>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</si>
  <si>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</si>
  <si>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</si>
  <si>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</si>
  <si>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</si>
  <si>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</si>
  <si>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</si>
  <si>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</si>
  <si>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</si>
  <si>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</si>
  <si>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</si>
  <si>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</si>
  <si>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</si>
  <si>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</si>
  <si>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</si>
  <si>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</si>
  <si>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</si>
  <si>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</si>
  <si>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</si>
  <si>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</si>
  <si>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</si>
  <si>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</si>
  <si>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</si>
  <si>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</si>
  <si>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</si>
  <si>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</si>
  <si>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</si>
  <si>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</si>
  <si>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</si>
  <si>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</si>
  <si>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</si>
  <si>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</si>
  <si>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</si>
  <si>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</si>
  <si>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</si>
  <si>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</si>
  <si>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</si>
  <si>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</si>
  <si>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</si>
  <si>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</si>
  <si>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</si>
  <si>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</si>
  <si>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</si>
  <si>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</si>
  <si>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</si>
  <si>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</si>
  <si>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</si>
  <si>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</si>
  <si>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</si>
  <si>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</si>
  <si>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</si>
  <si>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</si>
  <si>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</si>
  <si>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</si>
  <si>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</si>
  <si>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</si>
  <si>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</si>
  <si>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</si>
  <si>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</si>
  <si>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</si>
  <si>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</si>
  <si>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</si>
  <si>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</si>
  <si>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</si>
  <si>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</si>
  <si>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</si>
  <si>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</si>
  <si>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</si>
  <si>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</si>
  <si>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</si>
  <si>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</si>
  <si>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</si>
  <si>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</si>
  <si>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</si>
  <si>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</si>
  <si>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</si>
  <si>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</si>
  <si>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</si>
  <si>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</si>
  <si>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</si>
  <si>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</si>
  <si>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</si>
  <si>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</si>
  <si>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</si>
  <si>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</si>
  <si>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</si>
  <si>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</si>
  <si>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</si>
  <si>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</si>
  <si>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</si>
  <si>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</si>
  <si>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</si>
  <si>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</si>
  <si>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</si>
  <si>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</si>
  <si>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</si>
  <si>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</si>
  <si>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</si>
  <si>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</si>
  <si>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</si>
  <si>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</si>
  <si>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</si>
  <si>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</si>
  <si>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</si>
  <si>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</si>
  <si>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</si>
  <si>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</si>
  <si>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</si>
  <si>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</si>
  <si>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</si>
  <si>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</si>
  <si>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</si>
  <si>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</si>
  <si>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</si>
  <si>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</si>
  <si>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</si>
  <si>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</si>
  <si>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</si>
  <si>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</si>
  <si>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</si>
  <si>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</si>
  <si>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</si>
  <si>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</si>
  <si>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</si>
  <si>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</si>
  <si>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</si>
  <si>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</si>
  <si>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</si>
  <si>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</si>
  <si>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</si>
  <si>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</si>
  <si>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</si>
  <si>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</si>
  <si>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</si>
  <si>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</si>
  <si>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</si>
  <si>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</si>
  <si>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</si>
  <si>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</si>
  <si>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</si>
  <si>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</si>
  <si>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</si>
  <si>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</si>
  <si>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</si>
  <si>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</si>
  <si>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</si>
  <si>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</si>
  <si>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</si>
  <si>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</si>
  <si>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</si>
  <si>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COORDENADAS DEVEM ESTAR EM CONFORMIDADE COM O CROQUI DAS DISTÂNCIAS DE TRANSPORTES ANEXADO ABAIXO.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</si>
  <si>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</si>
  <si>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</si>
  <si>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</si>
  <si>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</si>
  <si>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</si>
  <si>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</si>
  <si>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</si>
  <si>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</si>
  <si>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</si>
  <si>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</si>
  <si>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</si>
  <si>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</si>
  <si>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</si>
  <si>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</si>
  <si>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</si>
  <si>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</si>
  <si>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</si>
  <si>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</si>
  <si>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</si>
  <si>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</si>
  <si>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</si>
  <si>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</si>
  <si>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</si>
  <si>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</si>
  <si>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</si>
  <si>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</si>
  <si>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</si>
  <si>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</si>
  <si>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</si>
  <si>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 xml:space="preserve">Data-Base : 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</si>
  <si>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</si>
  <si>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</si>
  <si>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</si>
  <si>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</si>
  <si>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</si>
  <si>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</si>
  <si>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</si>
  <si>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</si>
  <si>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</si>
  <si>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</si>
  <si>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</si>
  <si>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</si>
  <si>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</si>
  <si>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</si>
  <si>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</si>
  <si>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</si>
  <si>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</si>
  <si>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</si>
  <si>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</si>
  <si>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</si>
  <si>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</si>
  <si>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</si>
  <si>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</si>
  <si>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</si>
  <si>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</si>
  <si>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</si>
  <si>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</si>
  <si>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</si>
  <si>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</si>
  <si>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</si>
  <si>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</si>
  <si>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</si>
  <si>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</si>
  <si>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</si>
  <si>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</si>
  <si>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Un</t>
  </si>
  <si>
    <t>ESTABILIZAÇÃO SOLO AREIA 20% PESO - PISTA</t>
  </si>
  <si>
    <t>ESTABILIZAÇÃO SOLO BRITA 50% PESO - PISTA</t>
  </si>
  <si>
    <t>Data Base: 01/10/2025</t>
  </si>
  <si>
    <t>Outubro de 2025</t>
  </si>
  <si>
    <t>Goiânia, 02 de janeiro de 2026</t>
  </si>
  <si>
    <t>Data base:  01/10/2025</t>
  </si>
  <si>
    <t xml:space="preserve">Combustíveis: Energia (kwh) = R$ 1,040   Gasolina = R$ 5,080   Nenhum = R$ 0,000   Óleo Diesel = R$ 5,700   </t>
  </si>
  <si>
    <t>ENCARREGADO DE SERVIÇO (MENSALISTA)</t>
  </si>
  <si>
    <t>MÊS</t>
  </si>
  <si>
    <t>BDI normal</t>
  </si>
  <si>
    <t>ATUALIZADO SINAPI/GO (10/2025)</t>
  </si>
  <si>
    <t>Observações: COMPOSIÇÃO CONSIDERANDO O INSUMO 001518 DO SINAPI-GO (10/2025).</t>
  </si>
  <si>
    <t>Observações: COMPOSIÇÃO DE REFERÊNCIA: 44204 CONCRETO BETUMINOSO USINADO À QUENTE - CBUQ (PAV. URB.) - OUT/25.</t>
  </si>
  <si>
    <t>* atualizado (OUT/25)</t>
  </si>
  <si>
    <t>Composição regionalizada</t>
  </si>
  <si>
    <t>t/m2</t>
  </si>
  <si>
    <t>23/12/2025 - 08:17</t>
  </si>
  <si>
    <t>TABELA DE TERRAPLENAGEM, PAVIMENTAÇÃO E OBRAS DE ARTE ESPECIAIS - OUT/25 - SEM DESONERAÇÃO - T319</t>
  </si>
  <si>
    <t>Valores com BDI - BDI: 27,21%</t>
  </si>
  <si>
    <t>23/12/2025 - 08:16</t>
  </si>
  <si>
    <t>319 - TABELA DE TERRAPLENAGEM, PAVIMENTAÇÃO E OBRAS DE ARTE ESPECIAIS - OUT/25 - SEM DESONERAÇÃO - T319</t>
  </si>
  <si>
    <t>ADMINISTRAÇÃO LOCAL/ INSTALAÇÕES PROVISÓRIAS (T319)</t>
  </si>
  <si>
    <t>* AS CÉLULAS DESTACADAS FORAM ATUALIZADAS COM REFERÊNCIA À TABELA T319 DE OUT/25</t>
  </si>
  <si>
    <t>ETAPA VI - 2026</t>
  </si>
  <si>
    <t>PROGRAMA GOIÁS EM MOVIMENTO - EIXO MUNICÍPIOS - GMM ETAPA VI - 2026</t>
  </si>
  <si>
    <t>PROGRAMA GOIÁS EM MOVIMENTO - MUNICÍPIOS - ETAPA VI - 2026 (T319)</t>
  </si>
  <si>
    <t>PROGRAMA GOIÁS EM MOVIMENTO - EIXO MUNICÍPIOS - GMM - ETAPA VI 2026</t>
  </si>
  <si>
    <t>MUNDO NOVO - GO</t>
  </si>
  <si>
    <t>Setor Morada Nova</t>
  </si>
  <si>
    <t>Rua Contorno</t>
  </si>
  <si>
    <t>Av. Crixás Assú</t>
  </si>
  <si>
    <t>Rua 14</t>
  </si>
  <si>
    <t>Setor São José</t>
  </si>
  <si>
    <t xml:space="preserve">Rua São Miguel </t>
  </si>
  <si>
    <t>Rua São Miguel</t>
  </si>
  <si>
    <t>Av Araguaia</t>
  </si>
  <si>
    <t>Setor Central</t>
  </si>
  <si>
    <t>Rua Pará</t>
  </si>
  <si>
    <t>Avenida Marcondez Vaz</t>
  </si>
  <si>
    <t>Avenida Marcondez Vaz - Lado direito</t>
  </si>
  <si>
    <t xml:space="preserve">Rua Azambuja </t>
  </si>
  <si>
    <t>Av. Pinhas</t>
  </si>
  <si>
    <t>Avenida Marcondez Vaz - Lado esquerdo</t>
  </si>
  <si>
    <t>Setor São João</t>
  </si>
  <si>
    <t>Rua Azambuja - Lado direito</t>
  </si>
  <si>
    <t>Rua das Aroeiras</t>
  </si>
  <si>
    <t>Rua Azambuja - Lado esquerdo</t>
  </si>
  <si>
    <t>Rua 02</t>
  </si>
  <si>
    <t>Rua 04</t>
  </si>
  <si>
    <t>Av. José Martins</t>
  </si>
  <si>
    <t>Rua Minas Gerais</t>
  </si>
  <si>
    <t>DISBRAL</t>
  </si>
  <si>
    <t xml:space="preserve">(-13.773179º, -50.274172º) </t>
  </si>
  <si>
    <t>(-15.298001º, -50.460187º)</t>
  </si>
  <si>
    <t>29/01/2026 - 14:41</t>
  </si>
  <si>
    <t>Orçamento Sintético</t>
  </si>
  <si>
    <t>: DMA - DIRETORIA DE MANUTENÇÃO</t>
  </si>
  <si>
    <t>Orçamento</t>
  </si>
  <si>
    <t>: 202600036000670-1/2026</t>
  </si>
  <si>
    <t>Data Orçamento : 29/01/2026</t>
  </si>
  <si>
    <t>: CONSERVAÇÃO DE VIAS URBANAS EM MICRO, NO MUNICIPIO DE MUNDO NOVO, REFERENTE AO PROGRAMA GOIÁS EM MOVIMENTO (GMM)</t>
  </si>
  <si>
    <t>Versão</t>
  </si>
  <si>
    <t xml:space="preserve">: MUNDO NOVO - TABELA T319 - SEM DESONERAÇÃO. 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</si>
  <si>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</si>
  <si>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</si>
  <si>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</si>
  <si>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</si>
  <si>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</si>
  <si>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</si>
  <si>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17.538,64 m2    </t>
  </si>
  <si>
    <t>Data Base : 01/10/2025</t>
  </si>
  <si>
    <t>Observação</t>
  </si>
  <si>
    <t>: CONSERVAÇÃO DE VIAS URBANAS EM MICRO.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</si>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</sst>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0.000"/>
    <numFmt numFmtId="197" formatCode="##0.000"/>
    <numFmt numFmtId="198" formatCode="##,##0.000"/>
    <numFmt numFmtId="199" formatCode="#,##0.000"/>
    <numFmt numFmtId="200" formatCode="###,##0.000"/>
  </numFmts>
  <fonts count="108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b/>
      <sz val="9"/>
      <color rgb="FF010000"/>
      <name val="Arial"/>
    </font>
    <font>
      <b/>
      <sz val="8"/>
      <color rgb="FFFF0000"/>
      <name val="Arial"/>
      <family val="2"/>
    </font>
    <font>
      <sz val="7"/>
      <color theme="1"/>
      <name val="Arial"/>
      <family val="2"/>
    </font>
    <font>
      <sz val="8"/>
      <color theme="1"/>
      <name val="Arial"/>
      <family val="2"/>
    </font>
    <font>
      <b/>
      <sz val="7"/>
      <color theme="1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/>
      <bottom/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101" fillId="0" borderId="0" applyNumberFormat="0" applyFont="0" applyFill="0" applyBorder="0" applyAlignment="0" applyProtection="0"/>
  </cellStyleXfs>
  <cellXfs count="962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0" fontId="12" fillId="2" borderId="41" xfId="0" applyFont="1" applyFill="1" applyBorder="1" applyAlignment="1" applyProtection="1">
      <alignment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90" fillId="5" borderId="0" xfId="0" applyFont="1" applyFill="1" applyAlignment="1">
      <alignment vertical="center"/>
    </xf>
    <xf numFmtId="2" fontId="92" fillId="23" borderId="76" xfId="0" applyNumberFormat="1" applyFont="1" applyFill="1" applyBorder="1" applyAlignment="1">
      <alignment horizontal="right" vertical="top" wrapText="1"/>
    </xf>
    <xf numFmtId="172" fontId="92" fillId="23" borderId="76" xfId="0" applyNumberFormat="1" applyFont="1" applyFill="1" applyBorder="1" applyAlignment="1">
      <alignment horizontal="right" vertical="top" wrapText="1"/>
    </xf>
    <xf numFmtId="171" fontId="92" fillId="23" borderId="76" xfId="0" applyNumberFormat="1" applyFont="1" applyFill="1" applyBorder="1" applyAlignment="1">
      <alignment horizontal="right" vertical="top" wrapText="1"/>
    </xf>
    <xf numFmtId="4" fontId="92" fillId="23" borderId="76" xfId="0" applyNumberFormat="1" applyFont="1" applyFill="1" applyBorder="1" applyAlignment="1">
      <alignment horizontal="right" vertical="top" wrapText="1"/>
    </xf>
    <xf numFmtId="183" fontId="92" fillId="23" borderId="76" xfId="0" applyNumberFormat="1" applyFont="1" applyFill="1" applyBorder="1" applyAlignment="1">
      <alignment horizontal="right" vertical="top" wrapText="1"/>
    </xf>
    <xf numFmtId="182" fontId="92" fillId="23" borderId="76" xfId="0" applyNumberFormat="1" applyFont="1" applyFill="1" applyBorder="1" applyAlignment="1">
      <alignment horizontal="right" vertical="top" wrapText="1"/>
    </xf>
    <xf numFmtId="184" fontId="92" fillId="23" borderId="76" xfId="0" applyNumberFormat="1" applyFont="1" applyFill="1" applyBorder="1" applyAlignment="1">
      <alignment horizontal="right" vertical="top" wrapText="1"/>
    </xf>
    <xf numFmtId="185" fontId="92" fillId="23" borderId="76" xfId="0" applyNumberFormat="1" applyFont="1" applyFill="1" applyBorder="1" applyAlignment="1">
      <alignment horizontal="right" vertical="top" wrapText="1"/>
    </xf>
    <xf numFmtId="0" fontId="101" fillId="0" borderId="0" xfId="0" applyFont="1"/>
    <xf numFmtId="188" fontId="102" fillId="23" borderId="76" xfId="0" applyNumberFormat="1" applyFont="1" applyFill="1" applyBorder="1" applyAlignment="1">
      <alignment horizontal="right" vertical="top" wrapText="1"/>
    </xf>
    <xf numFmtId="2" fontId="102" fillId="23" borderId="76" xfId="0" applyNumberFormat="1" applyFont="1" applyFill="1" applyBorder="1" applyAlignment="1">
      <alignment horizontal="right" vertical="top" wrapText="1"/>
    </xf>
    <xf numFmtId="189" fontId="102" fillId="23" borderId="76" xfId="0" applyNumberFormat="1" applyFont="1" applyFill="1" applyBorder="1" applyAlignment="1">
      <alignment horizontal="right" vertical="top" wrapText="1"/>
    </xf>
    <xf numFmtId="172" fontId="102" fillId="23" borderId="76" xfId="0" applyNumberFormat="1" applyFont="1" applyFill="1" applyBorder="1" applyAlignment="1">
      <alignment horizontal="right" vertical="top" wrapText="1"/>
    </xf>
    <xf numFmtId="1" fontId="102" fillId="23" borderId="76" xfId="0" applyNumberFormat="1" applyFont="1" applyFill="1" applyBorder="1" applyAlignment="1">
      <alignment horizontal="right" vertical="top" wrapText="1"/>
    </xf>
    <xf numFmtId="190" fontId="102" fillId="23" borderId="76" xfId="0" applyNumberFormat="1" applyFont="1" applyFill="1" applyBorder="1" applyAlignment="1">
      <alignment horizontal="right" vertical="top" wrapText="1"/>
    </xf>
    <xf numFmtId="171" fontId="102" fillId="23" borderId="76" xfId="0" applyNumberFormat="1" applyFont="1" applyFill="1" applyBorder="1" applyAlignment="1">
      <alignment horizontal="right" vertical="top" wrapText="1"/>
    </xf>
    <xf numFmtId="4" fontId="102" fillId="23" borderId="76" xfId="0" applyNumberFormat="1" applyFont="1" applyFill="1" applyBorder="1" applyAlignment="1">
      <alignment horizontal="right" vertical="top" wrapText="1"/>
    </xf>
    <xf numFmtId="172" fontId="93" fillId="23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43" fillId="0" borderId="0" xfId="0" applyFont="1" applyAlignment="1">
      <alignment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7" fillId="0" borderId="0" xfId="0" applyFont="1" applyAlignment="1">
      <alignment horizontal="center" vertical="center"/>
    </xf>
    <xf numFmtId="4" fontId="99" fillId="0" borderId="0" xfId="0" applyNumberFormat="1" applyFont="1" applyAlignment="1">
      <alignment horizontal="center"/>
    </xf>
    <xf numFmtId="0" fontId="94" fillId="24" borderId="76" xfId="0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0" fillId="0" borderId="78" xfId="0" applyNumberFormat="1" applyBorder="1" applyAlignment="1">
      <alignment horizontal="center" vertic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174" fontId="0" fillId="0" borderId="78" xfId="0" applyNumberFormat="1" applyBorder="1" applyAlignment="1">
      <alignment horizontal="center"/>
    </xf>
    <xf numFmtId="4" fontId="0" fillId="0" borderId="0" xfId="0" applyNumberFormat="1"/>
    <xf numFmtId="4" fontId="98" fillId="0" borderId="0" xfId="0" applyNumberFormat="1" applyFont="1"/>
    <xf numFmtId="4" fontId="99" fillId="0" borderId="0" xfId="0" applyNumberFormat="1" applyFont="1"/>
    <xf numFmtId="4" fontId="0" fillId="0" borderId="0" xfId="0" applyNumberFormat="1" applyAlignment="1">
      <alignment horizontal="center"/>
    </xf>
    <xf numFmtId="0" fontId="95" fillId="24" borderId="76" xfId="0" applyFont="1" applyFill="1" applyBorder="1" applyAlignment="1">
      <alignment horizontal="center" vertical="top" wrapText="1"/>
    </xf>
    <xf numFmtId="0" fontId="95" fillId="24" borderId="76" xfId="0" applyFont="1" applyFill="1" applyBorder="1" applyAlignment="1">
      <alignment horizontal="right" vertical="top" wrapText="1"/>
    </xf>
    <xf numFmtId="0" fontId="102" fillId="23" borderId="76" xfId="0" applyFont="1" applyFill="1" applyBorder="1" applyAlignment="1">
      <alignment horizontal="center" vertical="top" wrapText="1"/>
    </xf>
    <xf numFmtId="0" fontId="94" fillId="24" borderId="76" xfId="0" applyFont="1" applyFill="1" applyBorder="1" applyAlignment="1">
      <alignment horizontal="center" vertical="top" wrapText="1"/>
    </xf>
    <xf numFmtId="0" fontId="93" fillId="23" borderId="76" xfId="0" applyFont="1" applyFill="1" applyBorder="1" applyAlignment="1">
      <alignment horizontal="center" vertical="top" wrapText="1"/>
    </xf>
    <xf numFmtId="4" fontId="93" fillId="23" borderId="76" xfId="0" applyNumberFormat="1" applyFont="1" applyFill="1" applyBorder="1" applyAlignment="1">
      <alignment horizontal="right" vertical="top" wrapText="1"/>
    </xf>
    <xf numFmtId="0" fontId="18" fillId="0" borderId="0" xfId="0" quotePrefix="1" applyFont="1"/>
    <xf numFmtId="10" fontId="3" fillId="0" borderId="0" xfId="3" applyNumberFormat="1"/>
    <xf numFmtId="2" fontId="92" fillId="25" borderId="76" xfId="0" applyNumberFormat="1" applyFont="1" applyFill="1" applyBorder="1" applyAlignment="1">
      <alignment horizontal="right" vertical="top" wrapText="1"/>
    </xf>
    <xf numFmtId="171" fontId="92" fillId="25" borderId="76" xfId="0" applyNumberFormat="1" applyFont="1" applyFill="1" applyBorder="1" applyAlignment="1">
      <alignment horizontal="right" vertical="top" wrapText="1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 wrapText="1"/>
      <protection locked="0"/>
    </xf>
    <xf numFmtId="0" fontId="13" fillId="20" borderId="0" xfId="0" applyFont="1" applyFill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26" fillId="0" borderId="0" xfId="50" applyNumberFormat="1" applyFont="1" applyFill="1" applyBorder="1" applyAlignment="1"/>
    <xf numFmtId="43" fontId="19" fillId="0" borderId="0" xfId="0" applyNumberFormat="1" applyFont="1" applyAlignment="1">
      <alignment vertical="center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4" fontId="3" fillId="0" borderId="0" xfId="0" applyNumberFormat="1" applyFont="1" applyAlignment="1">
      <alignment horizontal="center"/>
    </xf>
    <xf numFmtId="0" fontId="8" fillId="0" borderId="41" xfId="0" applyFont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66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 wrapText="1"/>
    </xf>
    <xf numFmtId="0" fontId="13" fillId="0" borderId="66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0" fontId="104" fillId="14" borderId="0" xfId="0" applyFont="1" applyFill="1" applyAlignment="1">
      <alignment horizontal="center" vertical="center" wrapText="1"/>
    </xf>
    <xf numFmtId="0" fontId="51" fillId="16" borderId="57" xfId="0" applyFont="1" applyFill="1" applyBorder="1" applyAlignment="1">
      <alignment horizontal="center" vertical="center"/>
    </xf>
    <xf numFmtId="0" fontId="51" fillId="16" borderId="24" xfId="0" applyFont="1" applyFill="1" applyBorder="1" applyAlignment="1">
      <alignment horizontal="center" vertical="center"/>
    </xf>
    <xf numFmtId="0" fontId="51" fillId="16" borderId="17" xfId="0" applyFont="1" applyFill="1" applyBorder="1" applyAlignment="1">
      <alignment horizontal="center" vertical="center"/>
    </xf>
    <xf numFmtId="0" fontId="14" fillId="3" borderId="85" xfId="0" applyFont="1" applyFill="1" applyBorder="1" applyAlignment="1">
      <alignment horizontal="center" vertical="center"/>
    </xf>
    <xf numFmtId="0" fontId="14" fillId="3" borderId="86" xfId="0" applyFont="1" applyFill="1" applyBorder="1" applyAlignment="1">
      <alignment horizontal="center" vertical="center"/>
    </xf>
    <xf numFmtId="0" fontId="14" fillId="3" borderId="87" xfId="0" applyFont="1" applyFill="1" applyBorder="1" applyAlignment="1">
      <alignment horizontal="center" vertical="center"/>
    </xf>
    <xf numFmtId="0" fontId="14" fillId="3" borderId="11" xfId="0" applyFont="1" applyFill="1" applyBorder="1" applyAlignment="1">
      <alignment horizontal="center" vertical="center"/>
    </xf>
    <xf numFmtId="0" fontId="14" fillId="3" borderId="23" xfId="0" applyFont="1" applyFill="1" applyBorder="1" applyAlignment="1">
      <alignment horizontal="center" vertical="center"/>
    </xf>
    <xf numFmtId="0" fontId="14" fillId="3" borderId="66" xfId="0" applyFont="1" applyFill="1" applyBorder="1" applyAlignment="1">
      <alignment horizontal="center" vertical="center"/>
    </xf>
    <xf numFmtId="0" fontId="14" fillId="3" borderId="81" xfId="0" applyFont="1" applyFill="1" applyBorder="1" applyAlignment="1">
      <alignment horizontal="center" vertical="center"/>
    </xf>
    <xf numFmtId="0" fontId="14" fillId="3" borderId="82" xfId="0" applyFont="1" applyFill="1" applyBorder="1" applyAlignment="1">
      <alignment horizontal="center" vertical="center"/>
    </xf>
    <xf numFmtId="0" fontId="14" fillId="3" borderId="84" xfId="0" applyFont="1" applyFill="1" applyBorder="1" applyAlignment="1">
      <alignment horizontal="center" vertical="center"/>
    </xf>
    <xf numFmtId="0" fontId="14" fillId="3" borderId="83" xfId="0" applyFont="1" applyFill="1" applyBorder="1" applyAlignment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105" fillId="0" borderId="0" xfId="50" applyFont="1" applyFill="1" applyBorder="1" applyAlignment="1">
      <alignment horizontal="center" vertical="top" wrapText="1"/>
    </xf>
    <xf numFmtId="0" fontId="105" fillId="0" borderId="90" xfId="50" applyNumberFormat="1" applyFont="1" applyFill="1" applyBorder="1" applyAlignment="1">
      <alignment horizontal="center" vertical="top" wrapText="1"/>
    </xf>
    <xf numFmtId="0" fontId="105" fillId="0" borderId="90" xfId="50" applyFont="1" applyFill="1" applyBorder="1" applyAlignment="1">
      <alignment horizontal="center" vertical="top" wrapText="1"/>
    </xf>
    <xf numFmtId="0" fontId="105" fillId="0" borderId="0" xfId="50" applyNumberFormat="1" applyFont="1" applyFill="1" applyBorder="1" applyAlignment="1">
      <alignment horizontal="left" vertical="top" wrapText="1"/>
    </xf>
    <xf numFmtId="0" fontId="105" fillId="0" borderId="0" xfId="50" applyNumberFormat="1" applyFont="1" applyFill="1" applyBorder="1" applyAlignment="1">
      <alignment horizontal="right" vertical="top" wrapText="1"/>
    </xf>
    <xf numFmtId="0" fontId="105" fillId="0" borderId="90" xfId="50" applyFont="1" applyFill="1" applyBorder="1" applyAlignment="1">
      <alignment horizontal="left" vertical="top" wrapText="1"/>
    </xf>
    <xf numFmtId="0" fontId="105" fillId="0" borderId="90" xfId="50" applyFont="1" applyFill="1" applyBorder="1" applyAlignment="1">
      <alignment horizontal="right" vertical="top" wrapText="1"/>
    </xf>
    <xf numFmtId="0" fontId="106" fillId="0" borderId="0" xfId="50" applyNumberFormat="1" applyFont="1" applyFill="1" applyBorder="1" applyAlignment="1">
      <alignment horizontal="left" vertical="top" wrapText="1"/>
    </xf>
    <xf numFmtId="0" fontId="106" fillId="0" borderId="90" xfId="50" applyFont="1" applyFill="1" applyBorder="1" applyAlignment="1">
      <alignment horizontal="center" vertical="top" wrapText="1"/>
    </xf>
    <xf numFmtId="0" fontId="107" fillId="0" borderId="91" xfId="50" applyFont="1" applyFill="1" applyBorder="1" applyAlignment="1">
      <alignment horizontal="left" vertical="top" wrapText="1"/>
    </xf>
    <xf numFmtId="0" fontId="107" fillId="0" borderId="92" xfId="50" applyFont="1" applyFill="1" applyBorder="1" applyAlignment="1">
      <alignment horizontal="left" vertical="top" wrapText="1"/>
    </xf>
    <xf numFmtId="0" fontId="107" fillId="0" borderId="93" xfId="50" applyFont="1" applyFill="1" applyBorder="1" applyAlignment="1">
      <alignment horizontal="left" vertical="top" wrapText="1"/>
    </xf>
    <xf numFmtId="0" fontId="107" fillId="0" borderId="91" xfId="50" applyFont="1" applyFill="1" applyBorder="1" applyAlignment="1">
      <alignment horizontal="right" vertical="top" wrapText="1"/>
    </xf>
    <xf numFmtId="0" fontId="107" fillId="0" borderId="93" xfId="50" applyFont="1" applyFill="1" applyBorder="1" applyAlignment="1">
      <alignment horizontal="right" vertical="top" wrapText="1"/>
    </xf>
    <xf numFmtId="0" fontId="107" fillId="0" borderId="91" xfId="50" applyFont="1" applyFill="1" applyBorder="1" applyAlignment="1">
      <alignment horizontal="center" vertical="top" wrapText="1"/>
    </xf>
    <xf numFmtId="0" fontId="107" fillId="0" borderId="92" xfId="50" applyFont="1" applyFill="1" applyBorder="1" applyAlignment="1">
      <alignment horizontal="center" vertical="top" wrapText="1"/>
    </xf>
    <xf numFmtId="0" fontId="107" fillId="0" borderId="93" xfId="50" applyFont="1" applyFill="1" applyBorder="1" applyAlignment="1">
      <alignment horizontal="center" vertical="top" wrapText="1"/>
    </xf>
    <xf numFmtId="0" fontId="107" fillId="0" borderId="92" xfId="50" applyFont="1" applyFill="1" applyBorder="1" applyAlignment="1">
      <alignment horizontal="right" vertical="top" wrapText="1"/>
    </xf>
    <xf numFmtId="176" fontId="105" fillId="0" borderId="91" xfId="50" applyNumberFormat="1" applyFont="1" applyFill="1" applyBorder="1" applyAlignment="1">
      <alignment horizontal="left" vertical="top" wrapText="1"/>
    </xf>
    <xf numFmtId="176" fontId="105" fillId="0" borderId="92" xfId="50" applyNumberFormat="1" applyFont="1" applyFill="1" applyBorder="1" applyAlignment="1">
      <alignment horizontal="left" vertical="top" wrapText="1"/>
    </xf>
    <xf numFmtId="176" fontId="105" fillId="0" borderId="93" xfId="50" applyNumberFormat="1" applyFont="1" applyFill="1" applyBorder="1" applyAlignment="1">
      <alignment horizontal="left" vertical="top" wrapText="1"/>
    </xf>
    <xf numFmtId="0" fontId="105" fillId="0" borderId="91" xfId="50" applyFont="1" applyFill="1" applyBorder="1" applyAlignment="1">
      <alignment horizontal="left" vertical="top" wrapText="1"/>
    </xf>
    <xf numFmtId="0" fontId="105" fillId="0" borderId="92" xfId="50" applyFont="1" applyFill="1" applyBorder="1" applyAlignment="1">
      <alignment horizontal="left" vertical="top" wrapText="1"/>
    </xf>
    <xf numFmtId="0" fontId="105" fillId="0" borderId="93" xfId="50" applyFont="1" applyFill="1" applyBorder="1" applyAlignment="1">
      <alignment horizontal="left" vertical="top" wrapText="1"/>
    </xf>
    <xf numFmtId="172" fontId="105" fillId="0" borderId="91" xfId="50" applyNumberFormat="1" applyFont="1" applyFill="1" applyBorder="1" applyAlignment="1">
      <alignment horizontal="right" vertical="top" wrapText="1"/>
    </xf>
    <xf numFmtId="172" fontId="105" fillId="0" borderId="93" xfId="50" applyNumberFormat="1" applyFont="1" applyFill="1" applyBorder="1" applyAlignment="1">
      <alignment horizontal="right" vertical="top" wrapText="1"/>
    </xf>
    <xf numFmtId="0" fontId="105" fillId="0" borderId="91" xfId="50" applyFont="1" applyFill="1" applyBorder="1" applyAlignment="1">
      <alignment horizontal="center" vertical="top" wrapText="1"/>
    </xf>
    <xf numFmtId="0" fontId="105" fillId="0" borderId="92" xfId="50" applyFont="1" applyFill="1" applyBorder="1" applyAlignment="1">
      <alignment horizontal="center" vertical="top" wrapText="1"/>
    </xf>
    <xf numFmtId="0" fontId="105" fillId="0" borderId="93" xfId="50" applyFont="1" applyFill="1" applyBorder="1" applyAlignment="1">
      <alignment horizontal="center" vertical="top" wrapText="1"/>
    </xf>
    <xf numFmtId="195" fontId="105" fillId="0" borderId="91" xfId="50" applyNumberFormat="1" applyFont="1" applyFill="1" applyBorder="1" applyAlignment="1">
      <alignment horizontal="right" vertical="top" wrapText="1"/>
    </xf>
    <xf numFmtId="195" fontId="105" fillId="0" borderId="92" xfId="50" applyNumberFormat="1" applyFont="1" applyFill="1" applyBorder="1" applyAlignment="1">
      <alignment horizontal="right" vertical="top" wrapText="1"/>
    </xf>
    <xf numFmtId="195" fontId="105" fillId="0" borderId="93" xfId="50" applyNumberFormat="1" applyFont="1" applyFill="1" applyBorder="1" applyAlignment="1">
      <alignment horizontal="right" vertical="top" wrapText="1"/>
    </xf>
    <xf numFmtId="183" fontId="105" fillId="0" borderId="91" xfId="50" applyNumberFormat="1" applyFont="1" applyFill="1" applyBorder="1" applyAlignment="1">
      <alignment horizontal="right" vertical="top" wrapText="1"/>
    </xf>
    <xf numFmtId="183" fontId="105" fillId="0" borderId="92" xfId="50" applyNumberFormat="1" applyFont="1" applyFill="1" applyBorder="1" applyAlignment="1">
      <alignment horizontal="right" vertical="top" wrapText="1"/>
    </xf>
    <xf numFmtId="183" fontId="105" fillId="0" borderId="93" xfId="50" applyNumberFormat="1" applyFont="1" applyFill="1" applyBorder="1" applyAlignment="1">
      <alignment horizontal="right" vertical="top" wrapText="1"/>
    </xf>
    <xf numFmtId="182" fontId="105" fillId="0" borderId="91" xfId="50" applyNumberFormat="1" applyFont="1" applyFill="1" applyBorder="1" applyAlignment="1">
      <alignment horizontal="right" vertical="top" wrapText="1"/>
    </xf>
    <xf numFmtId="182" fontId="105" fillId="0" borderId="93" xfId="50" applyNumberFormat="1" applyFont="1" applyFill="1" applyBorder="1" applyAlignment="1">
      <alignment horizontal="right" vertical="top" wrapText="1"/>
    </xf>
    <xf numFmtId="182" fontId="105" fillId="0" borderId="92" xfId="50" applyNumberFormat="1" applyFont="1" applyFill="1" applyBorder="1" applyAlignment="1">
      <alignment horizontal="right" vertical="top" wrapText="1"/>
    </xf>
    <xf numFmtId="196" fontId="105" fillId="0" borderId="91" xfId="50" applyNumberFormat="1" applyFont="1" applyFill="1" applyBorder="1" applyAlignment="1">
      <alignment horizontal="right" vertical="top" wrapText="1"/>
    </xf>
    <xf numFmtId="196" fontId="105" fillId="0" borderId="92" xfId="50" applyNumberFormat="1" applyFont="1" applyFill="1" applyBorder="1" applyAlignment="1">
      <alignment horizontal="right" vertical="top" wrapText="1"/>
    </xf>
    <xf numFmtId="196" fontId="105" fillId="0" borderId="93" xfId="50" applyNumberFormat="1" applyFont="1" applyFill="1" applyBorder="1" applyAlignment="1">
      <alignment horizontal="right" vertical="top" wrapText="1"/>
    </xf>
    <xf numFmtId="2" fontId="105" fillId="0" borderId="91" xfId="50" applyNumberFormat="1" applyFont="1" applyFill="1" applyBorder="1" applyAlignment="1">
      <alignment horizontal="right" vertical="top" wrapText="1"/>
    </xf>
    <xf numFmtId="2" fontId="105" fillId="0" borderId="92" xfId="50" applyNumberFormat="1" applyFont="1" applyFill="1" applyBorder="1" applyAlignment="1">
      <alignment horizontal="right" vertical="top" wrapText="1"/>
    </xf>
    <xf numFmtId="2" fontId="105" fillId="0" borderId="93" xfId="50" applyNumberFormat="1" applyFont="1" applyFill="1" applyBorder="1" applyAlignment="1">
      <alignment horizontal="right" vertical="top" wrapText="1"/>
    </xf>
    <xf numFmtId="171" fontId="105" fillId="0" borderId="91" xfId="50" applyNumberFormat="1" applyFont="1" applyFill="1" applyBorder="1" applyAlignment="1">
      <alignment horizontal="right" vertical="top" wrapText="1"/>
    </xf>
    <xf numFmtId="171" fontId="105" fillId="0" borderId="93" xfId="50" applyNumberFormat="1" applyFont="1" applyFill="1" applyBorder="1" applyAlignment="1">
      <alignment horizontal="right" vertical="top" wrapText="1"/>
    </xf>
    <xf numFmtId="172" fontId="105" fillId="0" borderId="92" xfId="50" applyNumberFormat="1" applyFont="1" applyFill="1" applyBorder="1" applyAlignment="1">
      <alignment horizontal="right" vertical="top" wrapText="1"/>
    </xf>
    <xf numFmtId="4" fontId="105" fillId="0" borderId="91" xfId="50" applyNumberFormat="1" applyFont="1" applyFill="1" applyBorder="1" applyAlignment="1">
      <alignment horizontal="right" vertical="top" wrapText="1"/>
    </xf>
    <xf numFmtId="4" fontId="105" fillId="0" borderId="93" xfId="50" applyNumberFormat="1" applyFont="1" applyFill="1" applyBorder="1" applyAlignment="1">
      <alignment horizontal="right" vertical="top" wrapText="1"/>
    </xf>
    <xf numFmtId="197" fontId="105" fillId="0" borderId="91" xfId="50" applyNumberFormat="1" applyFont="1" applyFill="1" applyBorder="1" applyAlignment="1">
      <alignment horizontal="right" vertical="top" wrapText="1"/>
    </xf>
    <xf numFmtId="197" fontId="105" fillId="0" borderId="92" xfId="50" applyNumberFormat="1" applyFont="1" applyFill="1" applyBorder="1" applyAlignment="1">
      <alignment horizontal="right" vertical="top" wrapText="1"/>
    </xf>
    <xf numFmtId="197" fontId="105" fillId="0" borderId="93" xfId="50" applyNumberFormat="1" applyFont="1" applyFill="1" applyBorder="1" applyAlignment="1">
      <alignment horizontal="right" vertical="top" wrapText="1"/>
    </xf>
    <xf numFmtId="171" fontId="105" fillId="0" borderId="92" xfId="50" applyNumberFormat="1" applyFont="1" applyFill="1" applyBorder="1" applyAlignment="1">
      <alignment horizontal="right" vertical="top" wrapText="1"/>
    </xf>
    <xf numFmtId="198" fontId="105" fillId="0" borderId="91" xfId="50" applyNumberFormat="1" applyFont="1" applyFill="1" applyBorder="1" applyAlignment="1">
      <alignment horizontal="right" vertical="top" wrapText="1"/>
    </xf>
    <xf numFmtId="198" fontId="105" fillId="0" borderId="92" xfId="50" applyNumberFormat="1" applyFont="1" applyFill="1" applyBorder="1" applyAlignment="1">
      <alignment horizontal="right" vertical="top" wrapText="1"/>
    </xf>
    <xf numFmtId="198" fontId="105" fillId="0" borderId="93" xfId="50" applyNumberFormat="1" applyFont="1" applyFill="1" applyBorder="1" applyAlignment="1">
      <alignment horizontal="right" vertical="top" wrapText="1"/>
    </xf>
    <xf numFmtId="199" fontId="105" fillId="0" borderId="91" xfId="50" applyNumberFormat="1" applyFont="1" applyFill="1" applyBorder="1" applyAlignment="1">
      <alignment horizontal="right" vertical="top" wrapText="1"/>
    </xf>
    <xf numFmtId="199" fontId="105" fillId="0" borderId="92" xfId="50" applyNumberFormat="1" applyFont="1" applyFill="1" applyBorder="1" applyAlignment="1">
      <alignment horizontal="right" vertical="top" wrapText="1"/>
    </xf>
    <xf numFmtId="199" fontId="105" fillId="0" borderId="93" xfId="50" applyNumberFormat="1" applyFont="1" applyFill="1" applyBorder="1" applyAlignment="1">
      <alignment horizontal="right" vertical="top" wrapText="1"/>
    </xf>
    <xf numFmtId="4" fontId="105" fillId="0" borderId="92" xfId="50" applyNumberFormat="1" applyFont="1" applyFill="1" applyBorder="1" applyAlignment="1">
      <alignment horizontal="right" vertical="top" wrapText="1"/>
    </xf>
    <xf numFmtId="200" fontId="105" fillId="0" borderId="91" xfId="50" applyNumberFormat="1" applyFont="1" applyFill="1" applyBorder="1" applyAlignment="1">
      <alignment horizontal="right" vertical="top" wrapText="1"/>
    </xf>
    <xf numFmtId="200" fontId="105" fillId="0" borderId="92" xfId="50" applyNumberFormat="1" applyFont="1" applyFill="1" applyBorder="1" applyAlignment="1">
      <alignment horizontal="right" vertical="top" wrapText="1"/>
    </xf>
    <xf numFmtId="200" fontId="105" fillId="0" borderId="93" xfId="50" applyNumberFormat="1" applyFont="1" applyFill="1" applyBorder="1" applyAlignment="1">
      <alignment horizontal="right" vertical="top" wrapText="1"/>
    </xf>
    <xf numFmtId="184" fontId="105" fillId="0" borderId="91" xfId="50" applyNumberFormat="1" applyFont="1" applyFill="1" applyBorder="1" applyAlignment="1">
      <alignment horizontal="right" vertical="top" wrapText="1"/>
    </xf>
    <xf numFmtId="184" fontId="105" fillId="0" borderId="92" xfId="50" applyNumberFormat="1" applyFont="1" applyFill="1" applyBorder="1" applyAlignment="1">
      <alignment horizontal="right" vertical="top" wrapText="1"/>
    </xf>
    <xf numFmtId="184" fontId="105" fillId="0" borderId="93" xfId="50" applyNumberFormat="1" applyFont="1" applyFill="1" applyBorder="1" applyAlignment="1">
      <alignment horizontal="right" vertical="top" wrapText="1"/>
    </xf>
    <xf numFmtId="0" fontId="105" fillId="0" borderId="94" xfId="50" applyFont="1" applyFill="1" applyBorder="1" applyAlignment="1">
      <alignment horizontal="left" vertical="center" wrapText="1"/>
    </xf>
    <xf numFmtId="0" fontId="105" fillId="0" borderId="0" xfId="50" applyFont="1" applyFill="1" applyBorder="1" applyAlignment="1">
      <alignment horizontal="left" vertical="center" wrapText="1"/>
    </xf>
    <xf numFmtId="0" fontId="105" fillId="0" borderId="95" xfId="50" applyFont="1" applyFill="1" applyBorder="1" applyAlignment="1">
      <alignment horizontal="left" vertical="center" wrapText="1"/>
    </xf>
    <xf numFmtId="0" fontId="105" fillId="0" borderId="94" xfId="50" applyFont="1" applyFill="1" applyBorder="1" applyAlignment="1">
      <alignment horizontal="right" vertical="center" wrapText="1"/>
    </xf>
    <xf numFmtId="0" fontId="105" fillId="0" borderId="0" xfId="50" applyFont="1" applyFill="1" applyBorder="1" applyAlignment="1">
      <alignment horizontal="right" vertical="center" wrapText="1"/>
    </xf>
    <xf numFmtId="0" fontId="105" fillId="0" borderId="95" xfId="50" applyFont="1" applyFill="1" applyBorder="1" applyAlignment="1">
      <alignment horizontal="right" vertical="center" wrapText="1"/>
    </xf>
    <xf numFmtId="173" fontId="105" fillId="0" borderId="94" xfId="50" applyNumberFormat="1" applyFont="1" applyFill="1" applyBorder="1" applyAlignment="1">
      <alignment horizontal="right" vertical="center" wrapText="1"/>
    </xf>
    <xf numFmtId="173" fontId="105" fillId="0" borderId="0" xfId="50" applyNumberFormat="1" applyFont="1" applyFill="1" applyBorder="1" applyAlignment="1">
      <alignment horizontal="right" vertical="center" wrapText="1"/>
    </xf>
    <xf numFmtId="173" fontId="105" fillId="0" borderId="95" xfId="50" applyNumberFormat="1" applyFont="1" applyFill="1" applyBorder="1" applyAlignment="1">
      <alignment horizontal="right" vertical="center" wrapText="1"/>
    </xf>
    <xf numFmtId="182" fontId="105" fillId="0" borderId="94" xfId="50" applyNumberFormat="1" applyFont="1" applyFill="1" applyBorder="1" applyAlignment="1">
      <alignment horizontal="right" vertical="center" wrapText="1"/>
    </xf>
    <xf numFmtId="182" fontId="105" fillId="0" borderId="0" xfId="50" applyNumberFormat="1" applyFont="1" applyFill="1" applyBorder="1" applyAlignment="1">
      <alignment horizontal="right" vertical="center" wrapText="1"/>
    </xf>
    <xf numFmtId="182" fontId="105" fillId="0" borderId="95" xfId="50" applyNumberFormat="1" applyFont="1" applyFill="1" applyBorder="1" applyAlignment="1">
      <alignment horizontal="right" vertical="center" wrapText="1"/>
    </xf>
    <xf numFmtId="172" fontId="105" fillId="0" borderId="94" xfId="50" applyNumberFormat="1" applyFont="1" applyFill="1" applyBorder="1" applyAlignment="1">
      <alignment horizontal="right" vertical="center" wrapText="1"/>
    </xf>
    <xf numFmtId="172" fontId="105" fillId="0" borderId="0" xfId="50" applyNumberFormat="1" applyFont="1" applyFill="1" applyBorder="1" applyAlignment="1">
      <alignment horizontal="right" vertical="center" wrapText="1"/>
    </xf>
    <xf numFmtId="172" fontId="105" fillId="0" borderId="95" xfId="50" applyNumberFormat="1" applyFont="1" applyFill="1" applyBorder="1" applyAlignment="1">
      <alignment horizontal="right" vertical="center" wrapText="1"/>
    </xf>
    <xf numFmtId="193" fontId="105" fillId="0" borderId="91" xfId="50" applyNumberFormat="1" applyFont="1" applyFill="1" applyBorder="1" applyAlignment="1">
      <alignment horizontal="right" vertical="top" wrapText="1"/>
    </xf>
    <xf numFmtId="193" fontId="105" fillId="0" borderId="92" xfId="50" applyNumberFormat="1" applyFont="1" applyFill="1" applyBorder="1" applyAlignment="1">
      <alignment horizontal="right" vertical="top" wrapText="1"/>
    </xf>
    <xf numFmtId="193" fontId="105" fillId="0" borderId="93" xfId="50" applyNumberFormat="1" applyFont="1" applyFill="1" applyBorder="1" applyAlignment="1">
      <alignment horizontal="right" vertical="top" wrapText="1"/>
    </xf>
    <xf numFmtId="0" fontId="106" fillId="0" borderId="96" xfId="50" applyFont="1" applyFill="1" applyBorder="1" applyAlignment="1">
      <alignment horizontal="left" vertical="top" wrapText="1"/>
    </xf>
    <xf numFmtId="0" fontId="106" fillId="0" borderId="96" xfId="50" applyFont="1" applyFill="1" applyBorder="1" applyAlignment="1">
      <alignment horizontal="right" vertical="top" wrapText="1"/>
    </xf>
    <xf numFmtId="170" fontId="105" fillId="0" borderId="94" xfId="50" applyNumberFormat="1" applyFont="1" applyFill="1" applyBorder="1" applyAlignment="1">
      <alignment horizontal="right" vertical="center" wrapText="1"/>
    </xf>
    <xf numFmtId="170" fontId="105" fillId="0" borderId="0" xfId="50" applyNumberFormat="1" applyFont="1" applyFill="1" applyBorder="1" applyAlignment="1">
      <alignment horizontal="right" vertical="center" wrapText="1"/>
    </xf>
    <xf numFmtId="170" fontId="105" fillId="0" borderId="95" xfId="50" applyNumberFormat="1" applyFont="1" applyFill="1" applyBorder="1" applyAlignment="1">
      <alignment horizontal="right" vertical="center" wrapText="1"/>
    </xf>
    <xf numFmtId="183" fontId="105" fillId="0" borderId="94" xfId="50" applyNumberFormat="1" applyFont="1" applyFill="1" applyBorder="1" applyAlignment="1">
      <alignment horizontal="right" vertical="center" wrapText="1"/>
    </xf>
    <xf numFmtId="183" fontId="105" fillId="0" borderId="0" xfId="50" applyNumberFormat="1" applyFont="1" applyFill="1" applyBorder="1" applyAlignment="1">
      <alignment horizontal="right" vertical="center" wrapText="1"/>
    </xf>
    <xf numFmtId="183" fontId="105" fillId="0" borderId="95" xfId="50" applyNumberFormat="1" applyFont="1" applyFill="1" applyBorder="1" applyAlignment="1">
      <alignment horizontal="right" vertical="center" wrapText="1"/>
    </xf>
    <xf numFmtId="2" fontId="105" fillId="0" borderId="94" xfId="50" applyNumberFormat="1" applyFont="1" applyFill="1" applyBorder="1" applyAlignment="1">
      <alignment horizontal="right" vertical="center" wrapText="1"/>
    </xf>
    <xf numFmtId="2" fontId="105" fillId="0" borderId="0" xfId="50" applyNumberFormat="1" applyFont="1" applyFill="1" applyBorder="1" applyAlignment="1">
      <alignment horizontal="right" vertical="center" wrapText="1"/>
    </xf>
    <xf numFmtId="2" fontId="105" fillId="0" borderId="95" xfId="50" applyNumberFormat="1" applyFont="1" applyFill="1" applyBorder="1" applyAlignment="1">
      <alignment horizontal="right" vertical="center" wrapText="1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10" fontId="8" fillId="0" borderId="4" xfId="0" applyNumberFormat="1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93" fillId="23" borderId="77" xfId="0" applyFont="1" applyFill="1" applyBorder="1" applyAlignment="1">
      <alignment horizontal="left" vertical="top" wrapText="1"/>
    </xf>
    <xf numFmtId="0" fontId="93" fillId="23" borderId="77" xfId="0" applyFont="1" applyFill="1" applyBorder="1" applyAlignment="1">
      <alignment horizontal="right" vertical="top" wrapText="1"/>
    </xf>
    <xf numFmtId="0" fontId="92" fillId="23" borderId="73" xfId="0" applyFont="1" applyFill="1" applyBorder="1" applyAlignment="1">
      <alignment horizontal="left" vertical="top" wrapText="1"/>
    </xf>
    <xf numFmtId="0" fontId="92" fillId="23" borderId="75" xfId="0" applyFont="1" applyFill="1" applyBorder="1" applyAlignment="1">
      <alignment horizontal="left" vertical="top" wrapText="1"/>
    </xf>
    <xf numFmtId="0" fontId="92" fillId="23" borderId="74" xfId="0" applyFont="1" applyFill="1" applyBorder="1" applyAlignment="1">
      <alignment horizontal="left" vertical="top" wrapText="1"/>
    </xf>
    <xf numFmtId="0" fontId="92" fillId="23" borderId="73" xfId="0" applyFont="1" applyFill="1" applyBorder="1" applyAlignment="1">
      <alignment horizontal="center" vertical="top" wrapText="1"/>
    </xf>
    <xf numFmtId="0" fontId="92" fillId="23" borderId="75" xfId="0" applyFont="1" applyFill="1" applyBorder="1" applyAlignment="1">
      <alignment horizontal="center" vertical="top" wrapText="1"/>
    </xf>
    <xf numFmtId="0" fontId="92" fillId="23" borderId="74" xfId="0" applyFont="1" applyFill="1" applyBorder="1" applyAlignment="1">
      <alignment horizontal="center" vertical="top" wrapText="1"/>
    </xf>
    <xf numFmtId="0" fontId="95" fillId="23" borderId="73" xfId="0" applyFont="1" applyFill="1" applyBorder="1" applyAlignment="1">
      <alignment horizontal="left" vertical="top" wrapText="1"/>
    </xf>
    <xf numFmtId="0" fontId="95" fillId="23" borderId="74" xfId="0" applyFont="1" applyFill="1" applyBorder="1" applyAlignment="1">
      <alignment horizontal="lef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95" fillId="23" borderId="75" xfId="0" applyFont="1" applyFill="1" applyBorder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right" vertical="top" wrapText="1"/>
    </xf>
    <xf numFmtId="0" fontId="91" fillId="23" borderId="72" xfId="0" applyFont="1" applyFill="1" applyBorder="1" applyAlignment="1">
      <alignment horizontal="left" vertical="top" wrapText="1"/>
    </xf>
    <xf numFmtId="0" fontId="91" fillId="23" borderId="72" xfId="0" applyFont="1" applyFill="1" applyBorder="1" applyAlignment="1">
      <alignment horizontal="right" vertical="top" wrapText="1"/>
    </xf>
    <xf numFmtId="0" fontId="92" fillId="23" borderId="0" xfId="0" applyFont="1" applyFill="1" applyAlignment="1">
      <alignment horizontal="right" vertical="top" wrapText="1"/>
    </xf>
    <xf numFmtId="0" fontId="92" fillId="23" borderId="0" xfId="0" applyFont="1" applyFill="1" applyAlignment="1">
      <alignment horizontal="left" vertical="top" wrapText="1"/>
    </xf>
    <xf numFmtId="0" fontId="93" fillId="23" borderId="0" xfId="0" applyFont="1" applyFill="1" applyAlignment="1">
      <alignment horizontal="left" vertical="top" wrapText="1"/>
    </xf>
    <xf numFmtId="0" fontId="94" fillId="24" borderId="73" xfId="0" applyFont="1" applyFill="1" applyBorder="1" applyAlignment="1">
      <alignment horizontal="left" vertical="top" wrapText="1"/>
    </xf>
    <xf numFmtId="0" fontId="94" fillId="24" borderId="74" xfId="0" applyFont="1" applyFill="1" applyBorder="1" applyAlignment="1">
      <alignment horizontal="left" vertical="top" wrapText="1"/>
    </xf>
    <xf numFmtId="0" fontId="94" fillId="24" borderId="75" xfId="0" applyFont="1" applyFill="1" applyBorder="1" applyAlignment="1">
      <alignment horizontal="left" vertical="top" wrapText="1"/>
    </xf>
    <xf numFmtId="0" fontId="94" fillId="24" borderId="73" xfId="0" applyFont="1" applyFill="1" applyBorder="1" applyAlignment="1">
      <alignment horizontal="center" vertical="top" wrapText="1"/>
    </xf>
    <xf numFmtId="0" fontId="94" fillId="24" borderId="75" xfId="0" applyFont="1" applyFill="1" applyBorder="1" applyAlignment="1">
      <alignment horizontal="center" vertical="top" wrapText="1"/>
    </xf>
    <xf numFmtId="0" fontId="94" fillId="24" borderId="74" xfId="0" applyFont="1" applyFill="1" applyBorder="1" applyAlignment="1">
      <alignment horizontal="center" vertical="top" wrapText="1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57" fillId="0" borderId="80" xfId="0" applyFont="1" applyBorder="1" applyAlignment="1">
      <alignment horizontal="center"/>
    </xf>
    <xf numFmtId="0" fontId="57" fillId="0" borderId="0" xfId="0" applyFont="1" applyAlignment="1">
      <alignment horizontal="center"/>
    </xf>
    <xf numFmtId="0" fontId="100" fillId="0" borderId="0" xfId="0" applyFont="1" applyAlignment="1">
      <alignment horizontal="left" vertical="center" wrapText="1"/>
    </xf>
    <xf numFmtId="4" fontId="57" fillId="28" borderId="88" xfId="0" applyNumberFormat="1" applyFont="1" applyFill="1" applyBorder="1" applyAlignment="1">
      <alignment horizontal="center" vertical="center"/>
    </xf>
    <xf numFmtId="4" fontId="57" fillId="28" borderId="89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0" fontId="96" fillId="0" borderId="44" xfId="0" applyFont="1" applyBorder="1" applyAlignment="1">
      <alignment horizontal="center" vertical="center"/>
    </xf>
    <xf numFmtId="4" fontId="96" fillId="0" borderId="80" xfId="0" applyNumberFormat="1" applyFont="1" applyBorder="1" applyAlignment="1">
      <alignment horizontal="right" vertical="center"/>
    </xf>
    <xf numFmtId="0" fontId="96" fillId="0" borderId="70" xfId="0" applyFont="1" applyBorder="1" applyAlignment="1">
      <alignment horizontal="center" vertical="center"/>
    </xf>
    <xf numFmtId="0" fontId="96" fillId="0" borderId="0" xfId="0" applyFont="1" applyAlignment="1">
      <alignment horizontal="left" vertical="center"/>
    </xf>
    <xf numFmtId="176" fontId="102" fillId="23" borderId="73" xfId="0" applyNumberFormat="1" applyFont="1" applyFill="1" applyBorder="1" applyAlignment="1">
      <alignment horizontal="left" vertical="top" wrapText="1"/>
    </xf>
    <xf numFmtId="176" fontId="102" fillId="23" borderId="74" xfId="0" applyNumberFormat="1" applyFont="1" applyFill="1" applyBorder="1" applyAlignment="1">
      <alignment horizontal="left" vertical="top" wrapText="1"/>
    </xf>
    <xf numFmtId="0" fontId="102" fillId="23" borderId="73" xfId="0" applyFont="1" applyFill="1" applyBorder="1" applyAlignment="1">
      <alignment horizontal="left" vertical="top" wrapText="1"/>
    </xf>
    <xf numFmtId="0" fontId="102" fillId="23" borderId="75" xfId="0" applyFont="1" applyFill="1" applyBorder="1" applyAlignment="1">
      <alignment horizontal="left" vertical="top" wrapText="1"/>
    </xf>
    <xf numFmtId="0" fontId="102" fillId="23" borderId="74" xfId="0" applyFont="1" applyFill="1" applyBorder="1" applyAlignment="1">
      <alignment horizontal="left" vertical="top" wrapText="1"/>
    </xf>
    <xf numFmtId="4" fontId="102" fillId="23" borderId="73" xfId="0" applyNumberFormat="1" applyFont="1" applyFill="1" applyBorder="1" applyAlignment="1">
      <alignment horizontal="right" vertical="top" wrapText="1"/>
    </xf>
    <xf numFmtId="4" fontId="102" fillId="23" borderId="74" xfId="0" applyNumberFormat="1" applyFont="1" applyFill="1" applyBorder="1" applyAlignment="1">
      <alignment horizontal="right" vertical="top" wrapText="1"/>
    </xf>
    <xf numFmtId="0" fontId="102" fillId="23" borderId="73" xfId="0" applyFont="1" applyFill="1" applyBorder="1" applyAlignment="1">
      <alignment horizontal="center" vertical="top" wrapText="1"/>
    </xf>
    <xf numFmtId="0" fontId="102" fillId="23" borderId="74" xfId="0" applyFont="1" applyFill="1" applyBorder="1" applyAlignment="1">
      <alignment horizontal="center" vertical="top" wrapText="1"/>
    </xf>
    <xf numFmtId="2" fontId="102" fillId="23" borderId="73" xfId="0" applyNumberFormat="1" applyFont="1" applyFill="1" applyBorder="1" applyAlignment="1">
      <alignment horizontal="right" vertical="top" wrapText="1"/>
    </xf>
    <xf numFmtId="2" fontId="102" fillId="23" borderId="74" xfId="0" applyNumberFormat="1" applyFont="1" applyFill="1" applyBorder="1" applyAlignment="1">
      <alignment horizontal="right" vertical="top" wrapText="1"/>
    </xf>
    <xf numFmtId="184" fontId="102" fillId="23" borderId="73" xfId="0" applyNumberFormat="1" applyFont="1" applyFill="1" applyBorder="1" applyAlignment="1">
      <alignment horizontal="right" vertical="top" wrapText="1"/>
    </xf>
    <xf numFmtId="184" fontId="102" fillId="23" borderId="74" xfId="0" applyNumberFormat="1" applyFont="1" applyFill="1" applyBorder="1" applyAlignment="1">
      <alignment horizontal="right" vertical="top" wrapText="1"/>
    </xf>
    <xf numFmtId="172" fontId="102" fillId="23" borderId="73" xfId="0" applyNumberFormat="1" applyFont="1" applyFill="1" applyBorder="1" applyAlignment="1">
      <alignment horizontal="right" vertical="top" wrapText="1"/>
    </xf>
    <xf numFmtId="172" fontId="102" fillId="23" borderId="74" xfId="0" applyNumberFormat="1" applyFont="1" applyFill="1" applyBorder="1" applyAlignment="1">
      <alignment horizontal="right" vertical="top" wrapText="1"/>
    </xf>
    <xf numFmtId="182" fontId="102" fillId="23" borderId="73" xfId="0" applyNumberFormat="1" applyFont="1" applyFill="1" applyBorder="1" applyAlignment="1">
      <alignment horizontal="right" vertical="top" wrapText="1"/>
    </xf>
    <xf numFmtId="182" fontId="102" fillId="23" borderId="74" xfId="0" applyNumberFormat="1" applyFont="1" applyFill="1" applyBorder="1" applyAlignment="1">
      <alignment horizontal="right" vertical="top" wrapText="1"/>
    </xf>
    <xf numFmtId="183" fontId="102" fillId="23" borderId="73" xfId="0" applyNumberFormat="1" applyFont="1" applyFill="1" applyBorder="1" applyAlignment="1">
      <alignment horizontal="right" vertical="top" wrapText="1"/>
    </xf>
    <xf numFmtId="183" fontId="102" fillId="23" borderId="74" xfId="0" applyNumberFormat="1" applyFont="1" applyFill="1" applyBorder="1" applyAlignment="1">
      <alignment horizontal="right" vertical="top" wrapText="1"/>
    </xf>
    <xf numFmtId="171" fontId="102" fillId="23" borderId="73" xfId="0" applyNumberFormat="1" applyFont="1" applyFill="1" applyBorder="1" applyAlignment="1">
      <alignment horizontal="right" vertical="top" wrapText="1"/>
    </xf>
    <xf numFmtId="171" fontId="102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right" vertical="top" wrapText="1"/>
    </xf>
    <xf numFmtId="0" fontId="95" fillId="24" borderId="74" xfId="0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center" vertical="top" wrapText="1"/>
    </xf>
    <xf numFmtId="0" fontId="95" fillId="24" borderId="74" xfId="0" applyFont="1" applyFill="1" applyBorder="1" applyAlignment="1">
      <alignment horizontal="center" vertical="top" wrapText="1"/>
    </xf>
    <xf numFmtId="0" fontId="95" fillId="24" borderId="73" xfId="0" applyFont="1" applyFill="1" applyBorder="1" applyAlignment="1">
      <alignment horizontal="left" vertical="top" wrapText="1"/>
    </xf>
    <xf numFmtId="0" fontId="95" fillId="24" borderId="74" xfId="0" applyFont="1" applyFill="1" applyBorder="1" applyAlignment="1">
      <alignment horizontal="left" vertical="top" wrapText="1"/>
    </xf>
    <xf numFmtId="0" fontId="95" fillId="24" borderId="75" xfId="0" applyFont="1" applyFill="1" applyBorder="1" applyAlignment="1">
      <alignment horizontal="left" vertical="top" wrapText="1"/>
    </xf>
    <xf numFmtId="0" fontId="93" fillId="23" borderId="0" xfId="0" applyFont="1" applyFill="1" applyAlignment="1">
      <alignment horizontal="center" vertical="top" wrapText="1"/>
    </xf>
    <xf numFmtId="0" fontId="93" fillId="23" borderId="0" xfId="0" applyFont="1" applyFill="1" applyAlignment="1">
      <alignment horizontal="right" vertical="top" wrapText="1"/>
    </xf>
    <xf numFmtId="0" fontId="94" fillId="24" borderId="73" xfId="0" applyFont="1" applyFill="1" applyBorder="1" applyAlignment="1">
      <alignment horizontal="right" vertical="top" wrapText="1"/>
    </xf>
    <xf numFmtId="0" fontId="94" fillId="24" borderId="74" xfId="0" applyFont="1" applyFill="1" applyBorder="1" applyAlignment="1">
      <alignment horizontal="right" vertical="top" wrapText="1"/>
    </xf>
    <xf numFmtId="0" fontId="94" fillId="24" borderId="75" xfId="0" applyFont="1" applyFill="1" applyBorder="1" applyAlignment="1">
      <alignment horizontal="right" vertical="top" wrapText="1"/>
    </xf>
    <xf numFmtId="0" fontId="95" fillId="23" borderId="0" xfId="0" applyFont="1" applyFill="1" applyAlignment="1">
      <alignment horizontal="left" vertical="top" wrapText="1"/>
    </xf>
    <xf numFmtId="176" fontId="93" fillId="23" borderId="73" xfId="0" applyNumberFormat="1" applyFont="1" applyFill="1" applyBorder="1" applyAlignment="1">
      <alignment horizontal="left" vertical="top" wrapText="1"/>
    </xf>
    <xf numFmtId="176" fontId="93" fillId="23" borderId="74" xfId="0" applyNumberFormat="1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171" fontId="93" fillId="23" borderId="73" xfId="0" applyNumberFormat="1" applyFont="1" applyFill="1" applyBorder="1" applyAlignment="1">
      <alignment horizontal="right" vertical="top" wrapText="1"/>
    </xf>
    <xf numFmtId="171" fontId="93" fillId="23" borderId="74" xfId="0" applyNumberFormat="1" applyFont="1" applyFill="1" applyBorder="1" applyAlignment="1">
      <alignment horizontal="right" vertical="top" wrapText="1"/>
    </xf>
    <xf numFmtId="2" fontId="93" fillId="23" borderId="73" xfId="0" applyNumberFormat="1" applyFont="1" applyFill="1" applyBorder="1" applyAlignment="1">
      <alignment horizontal="right" vertical="top" wrapText="1"/>
    </xf>
    <xf numFmtId="2" fontId="93" fillId="23" borderId="75" xfId="0" applyNumberFormat="1" applyFont="1" applyFill="1" applyBorder="1" applyAlignment="1">
      <alignment horizontal="right" vertical="top" wrapText="1"/>
    </xf>
    <xf numFmtId="2" fontId="93" fillId="23" borderId="74" xfId="0" applyNumberFormat="1" applyFont="1" applyFill="1" applyBorder="1" applyAlignment="1">
      <alignment horizontal="right" vertical="top" wrapText="1"/>
    </xf>
    <xf numFmtId="172" fontId="93" fillId="23" borderId="73" xfId="0" applyNumberFormat="1" applyFont="1" applyFill="1" applyBorder="1" applyAlignment="1">
      <alignment horizontal="right" vertical="top" wrapText="1"/>
    </xf>
    <xf numFmtId="172" fontId="93" fillId="23" borderId="75" xfId="0" applyNumberFormat="1" applyFont="1" applyFill="1" applyBorder="1" applyAlignment="1">
      <alignment horizontal="right" vertical="top" wrapText="1"/>
    </xf>
    <xf numFmtId="172" fontId="93" fillId="23" borderId="74" xfId="0" applyNumberFormat="1" applyFont="1" applyFill="1" applyBorder="1" applyAlignment="1">
      <alignment horizontal="right" vertical="top" wrapText="1"/>
    </xf>
    <xf numFmtId="4" fontId="93" fillId="23" borderId="73" xfId="0" applyNumberFormat="1" applyFont="1" applyFill="1" applyBorder="1" applyAlignment="1">
      <alignment horizontal="right" vertical="top" wrapText="1"/>
    </xf>
    <xf numFmtId="4" fontId="93" fillId="23" borderId="75" xfId="0" applyNumberFormat="1" applyFont="1" applyFill="1" applyBorder="1" applyAlignment="1">
      <alignment horizontal="right" vertical="top" wrapText="1"/>
    </xf>
    <xf numFmtId="4" fontId="93" fillId="23" borderId="74" xfId="0" applyNumberFormat="1" applyFont="1" applyFill="1" applyBorder="1" applyAlignment="1">
      <alignment horizontal="right" vertical="top" wrapText="1"/>
    </xf>
    <xf numFmtId="0" fontId="93" fillId="23" borderId="73" xfId="0" applyFont="1" applyFill="1" applyBorder="1" applyAlignment="1">
      <alignment horizontal="center" vertical="top" wrapText="1"/>
    </xf>
    <xf numFmtId="0" fontId="93" fillId="23" borderId="75" xfId="0" applyFont="1" applyFill="1" applyBorder="1" applyAlignment="1">
      <alignment horizontal="center" vertical="top" wrapText="1"/>
    </xf>
    <xf numFmtId="0" fontId="93" fillId="23" borderId="74" xfId="0" applyFont="1" applyFill="1" applyBorder="1" applyAlignment="1">
      <alignment horizontal="center" vertical="top" wrapText="1"/>
    </xf>
    <xf numFmtId="0" fontId="103" fillId="23" borderId="0" xfId="0" applyFont="1" applyFill="1" applyAlignment="1">
      <alignment horizontal="left" vertical="top" wrapText="1"/>
    </xf>
    <xf numFmtId="183" fontId="93" fillId="23" borderId="73" xfId="0" applyNumberFormat="1" applyFont="1" applyFill="1" applyBorder="1" applyAlignment="1">
      <alignment horizontal="right" vertical="top" wrapText="1"/>
    </xf>
    <xf numFmtId="183" fontId="93" fillId="23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1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8C386FE9-26C1-49C5-82A6-9E7684744C3D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17868</xdr:colOff>
      <xdr:row>7</xdr:row>
      <xdr:rowOff>96162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0</xdr:col>
      <xdr:colOff>56029</xdr:colOff>
      <xdr:row>141</xdr:row>
      <xdr:rowOff>13112</xdr:rowOff>
    </xdr:from>
    <xdr:to>
      <xdr:col>2</xdr:col>
      <xdr:colOff>1543613</xdr:colOff>
      <xdr:row>141</xdr:row>
      <xdr:rowOff>670394</xdr:rowOff>
    </xdr:to>
    <xdr:pic>
      <xdr:nvPicPr>
        <xdr:cNvPr id="35" name="Imagem 34">
          <a:extLst>
            <a:ext uri="{FF2B5EF4-FFF2-40B4-BE49-F238E27FC236}">
              <a16:creationId xmlns:a16="http://schemas.microsoft.com/office/drawing/2014/main" id="{362F7B38-3490-53E3-7DEB-429A19124F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029" y="16732288"/>
          <a:ext cx="6492803" cy="653472"/>
        </a:xfrm>
        <a:prstGeom prst="rect">
          <a:avLst/>
        </a:prstGeom>
      </xdr:spPr>
    </xdr:pic>
    <xdr:clientData/>
  </xdr:twoCellAnchor>
  <xdr:twoCellAnchor editAs="oneCell">
    <xdr:from>
      <xdr:col>0</xdr:col>
      <xdr:colOff>78441</xdr:colOff>
      <xdr:row>188</xdr:row>
      <xdr:rowOff>13112</xdr:rowOff>
    </xdr:from>
    <xdr:to>
      <xdr:col>2</xdr:col>
      <xdr:colOff>1562215</xdr:colOff>
      <xdr:row>188</xdr:row>
      <xdr:rowOff>664679</xdr:rowOff>
    </xdr:to>
    <xdr:pic>
      <xdr:nvPicPr>
        <xdr:cNvPr id="36" name="Imagem 35">
          <a:extLst>
            <a:ext uri="{FF2B5EF4-FFF2-40B4-BE49-F238E27FC236}">
              <a16:creationId xmlns:a16="http://schemas.microsoft.com/office/drawing/2014/main" id="{5E4B7208-7138-B3CC-3264-DFB52351B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441" y="25360818"/>
          <a:ext cx="6492803" cy="65537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0</xdr:col>
      <xdr:colOff>1114425</xdr:colOff>
      <xdr:row>60</xdr:row>
      <xdr:rowOff>66675</xdr:rowOff>
    </xdr:from>
    <xdr:to>
      <xdr:col>8</xdr:col>
      <xdr:colOff>141385</xdr:colOff>
      <xdr:row>76</xdr:row>
      <xdr:rowOff>103368</xdr:rowOff>
    </xdr:to>
    <xdr:grpSp>
      <xdr:nvGrpSpPr>
        <xdr:cNvPr id="10" name="Agrupar 9">
          <a:extLst>
            <a:ext uri="{FF2B5EF4-FFF2-40B4-BE49-F238E27FC236}">
              <a16:creationId xmlns:a16="http://schemas.microsoft.com/office/drawing/2014/main" id="{0D9DB4C5-7FFB-4A76-81C1-2A62CAB9D85D}"/>
            </a:ext>
          </a:extLst>
        </xdr:cNvPr>
        <xdr:cNvGrpSpPr/>
      </xdr:nvGrpSpPr>
      <xdr:grpSpPr>
        <a:xfrm>
          <a:off x="1116330" y="8351520"/>
          <a:ext cx="8586250" cy="3084693"/>
          <a:chOff x="2520389" y="872490"/>
          <a:chExt cx="10740316" cy="3967301"/>
        </a:xfrm>
      </xdr:grpSpPr>
      <xdr:sp macro="" textlink="">
        <xdr:nvSpPr>
          <xdr:cNvPr id="11" name="Retângulo 10">
            <a:extLst>
              <a:ext uri="{FF2B5EF4-FFF2-40B4-BE49-F238E27FC236}">
                <a16:creationId xmlns:a16="http://schemas.microsoft.com/office/drawing/2014/main" id="{98EFD5BF-1A99-48E7-A6DE-A910EC0E6907}"/>
              </a:ext>
            </a:extLst>
          </xdr:cNvPr>
          <xdr:cNvSpPr/>
        </xdr:nvSpPr>
        <xdr:spPr>
          <a:xfrm>
            <a:off x="6210964" y="2360072"/>
            <a:ext cx="2743260" cy="918810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CANTEIRO DE OBRA</a:t>
            </a:r>
          </a:p>
          <a:p>
            <a:pPr algn="ctr"/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+mn-lt"/>
              <a:ea typeface="+mn-ea"/>
              <a:cs typeface="+mn-cs"/>
            </a:endParaRPr>
          </a:p>
          <a:p>
            <a:pPr algn="ctr"/>
            <a:r>
              <a:rPr lang="pt-BR" sz="1100" b="0">
                <a:solidFill>
                  <a:sysClr val="windowText" lastClr="000000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+mn-lt"/>
                <a:ea typeface="+mn-ea"/>
                <a:cs typeface="+mn-cs"/>
              </a:rPr>
              <a:t>COORDENADAS: -13.773179°, -50.274172°</a:t>
            </a:r>
            <a:endParaRPr lang="pt-BR">
              <a:solidFill>
                <a:sysClr val="windowText" lastClr="000000"/>
              </a:solidFill>
              <a:effectLst/>
            </a:endParaRPr>
          </a:p>
          <a:p>
            <a:pPr algn="ctr"/>
            <a:r>
              <a:rPr lang="pt-BR" sz="1100" b="0">
                <a:solidFill>
                  <a:sysClr val="windowText" lastClr="000000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+mn-lt"/>
                <a:ea typeface="+mn-ea"/>
                <a:cs typeface="+mn-cs"/>
              </a:rPr>
              <a:t>Mundo Novo</a:t>
            </a:r>
            <a:r>
              <a:rPr lang="pt-BR" sz="1100" b="0" baseline="0">
                <a:solidFill>
                  <a:sysClr val="windowText" lastClr="000000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+mn-lt"/>
                <a:ea typeface="+mn-ea"/>
                <a:cs typeface="+mn-cs"/>
              </a:rPr>
              <a:t> - GO</a:t>
            </a:r>
            <a:endParaRPr lang="pt-BR">
              <a:solidFill>
                <a:sysClr val="windowText" lastClr="000000"/>
              </a:solidFill>
              <a:effectLst/>
            </a:endParaRPr>
          </a:p>
        </xdr:txBody>
      </xdr:sp>
      <xdr:sp macro="" textlink="">
        <xdr:nvSpPr>
          <xdr:cNvPr id="12" name="Retângulo 11">
            <a:extLst>
              <a:ext uri="{FF2B5EF4-FFF2-40B4-BE49-F238E27FC236}">
                <a16:creationId xmlns:a16="http://schemas.microsoft.com/office/drawing/2014/main" id="{F0A5E0B7-84A6-439E-A49C-CA92C81A0DD9}"/>
              </a:ext>
            </a:extLst>
          </xdr:cNvPr>
          <xdr:cNvSpPr/>
        </xdr:nvSpPr>
        <xdr:spPr>
          <a:xfrm>
            <a:off x="10519351" y="2360081"/>
            <a:ext cx="2741354" cy="1160518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Local de aplicação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- Mundo Novo - GO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>
                <a:solidFill>
                  <a:sysClr val="windowText" lastClr="000000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+mn-lt"/>
                <a:ea typeface="+mn-ea"/>
                <a:cs typeface="+mn-cs"/>
              </a:rPr>
              <a:t>Setor Morada Nova</a:t>
            </a:r>
          </a:p>
          <a:p>
            <a:pPr algn="ctr"/>
            <a:r>
              <a:rPr lang="pt-BR" sz="1100" b="0">
                <a:solidFill>
                  <a:sysClr val="windowText" lastClr="000000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+mn-lt"/>
                <a:ea typeface="+mn-ea"/>
                <a:cs typeface="+mn-cs"/>
              </a:rPr>
              <a:t>Setor São José</a:t>
            </a:r>
          </a:p>
          <a:p>
            <a:pPr algn="ctr"/>
            <a:r>
              <a:rPr lang="pt-BR" sz="1100" b="0">
                <a:solidFill>
                  <a:sysClr val="windowText" lastClr="000000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+mn-lt"/>
                <a:ea typeface="+mn-ea"/>
                <a:cs typeface="+mn-cs"/>
              </a:rPr>
              <a:t>Setor Central</a:t>
            </a:r>
          </a:p>
          <a:p>
            <a:pPr algn="ctr"/>
            <a:r>
              <a:rPr lang="pt-BR" sz="1100" b="0">
                <a:solidFill>
                  <a:sysClr val="windowText" lastClr="000000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+mn-lt"/>
                <a:ea typeface="+mn-ea"/>
                <a:cs typeface="+mn-cs"/>
              </a:rPr>
              <a:t>Setor São João</a:t>
            </a:r>
          </a:p>
          <a:p>
            <a:pPr algn="ctr"/>
            <a:endParaRPr lang="pt-BR" sz="1100" b="0">
              <a:solidFill>
                <a:sysClr val="windowText" lastClr="0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13" name="Retângulo 12">
            <a:extLst>
              <a:ext uri="{FF2B5EF4-FFF2-40B4-BE49-F238E27FC236}">
                <a16:creationId xmlns:a16="http://schemas.microsoft.com/office/drawing/2014/main" id="{D09B6A93-FEAE-4378-849C-FF41FE3127D7}"/>
              </a:ext>
            </a:extLst>
          </xdr:cNvPr>
          <xdr:cNvSpPr/>
        </xdr:nvSpPr>
        <xdr:spPr>
          <a:xfrm>
            <a:off x="6210964" y="872490"/>
            <a:ext cx="2750885" cy="977770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Materiais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Betuminosos</a:t>
            </a:r>
          </a:p>
          <a:p>
            <a:pPr algn="ctr"/>
            <a:endParaRPr lang="pt-BR" sz="11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Grupo Disbral Ap. de Goiânia</a:t>
            </a:r>
          </a:p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Coordenadas: -16.804386°, -49.205876°</a:t>
            </a:r>
          </a:p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Aparecida de Goiânia - GO</a:t>
            </a:r>
          </a:p>
        </xdr:txBody>
      </xdr:sp>
      <xdr:sp macro="" textlink="">
        <xdr:nvSpPr>
          <xdr:cNvPr id="14" name="Retângulo 13">
            <a:extLst>
              <a:ext uri="{FF2B5EF4-FFF2-40B4-BE49-F238E27FC236}">
                <a16:creationId xmlns:a16="http://schemas.microsoft.com/office/drawing/2014/main" id="{64D366AE-2B66-496C-B3E1-3DED16CE39AE}"/>
              </a:ext>
            </a:extLst>
          </xdr:cNvPr>
          <xdr:cNvSpPr/>
        </xdr:nvSpPr>
        <xdr:spPr>
          <a:xfrm>
            <a:off x="2520389" y="2356284"/>
            <a:ext cx="2739449" cy="966356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Filler</a:t>
            </a:r>
          </a:p>
          <a:p>
            <a:pPr algn="ctr"/>
            <a:endParaRPr lang="pt-BR" sz="11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Cimentos Goiás</a:t>
            </a:r>
          </a:p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Coordenadas: -17.009084°,-49.780456°</a:t>
            </a:r>
          </a:p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Cezarina - GO</a:t>
            </a:r>
          </a:p>
        </xdr:txBody>
      </xdr:sp>
      <xdr:sp macro="" textlink="">
        <xdr:nvSpPr>
          <xdr:cNvPr id="15" name="Retângulo 14">
            <a:extLst>
              <a:ext uri="{FF2B5EF4-FFF2-40B4-BE49-F238E27FC236}">
                <a16:creationId xmlns:a16="http://schemas.microsoft.com/office/drawing/2014/main" id="{05D7D051-194D-4C4F-B8DE-205E92D188EF}"/>
              </a:ext>
            </a:extLst>
          </xdr:cNvPr>
          <xdr:cNvSpPr/>
        </xdr:nvSpPr>
        <xdr:spPr>
          <a:xfrm>
            <a:off x="10517445" y="889616"/>
            <a:ext cx="2741354" cy="909290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Bota -fora</a:t>
            </a:r>
          </a:p>
          <a:p>
            <a:pPr algn="ctr"/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baseline="0">
                <a:solidFill>
                  <a:sysClr val="windowText" lastClr="000000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+mn-lt"/>
                <a:ea typeface="+mn-ea"/>
                <a:cs typeface="+mn-cs"/>
              </a:rPr>
              <a:t>Mundo Novo - GO</a:t>
            </a:r>
            <a:endParaRPr lang="pt-BR">
              <a:solidFill>
                <a:sysClr val="windowText" lastClr="000000"/>
              </a:solidFill>
              <a:effectLst/>
            </a:endParaRPr>
          </a:p>
        </xdr:txBody>
      </xdr:sp>
      <xdr:sp macro="" textlink="">
        <xdr:nvSpPr>
          <xdr:cNvPr id="16" name="Retângulo 15">
            <a:extLst>
              <a:ext uri="{FF2B5EF4-FFF2-40B4-BE49-F238E27FC236}">
                <a16:creationId xmlns:a16="http://schemas.microsoft.com/office/drawing/2014/main" id="{3072C09A-E5AD-4F91-921A-F895263E83A0}"/>
              </a:ext>
            </a:extLst>
          </xdr:cNvPr>
          <xdr:cNvSpPr/>
        </xdr:nvSpPr>
        <xdr:spPr>
          <a:xfrm>
            <a:off x="6201447" y="3856317"/>
            <a:ext cx="2754703" cy="983474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Agregados</a:t>
            </a:r>
          </a:p>
          <a:p>
            <a:pPr algn="ctr"/>
            <a:endParaRPr lang="pt-BR" sz="11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PEDREIRA BANDEIRANTE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i="0" u="none" strike="noStrike">
                <a:solidFill>
                  <a:sysClr val="windowText" lastClr="000000"/>
                </a:solidFill>
                <a:effectLst/>
                <a:latin typeface="+mn-lt"/>
                <a:ea typeface="+mn-ea"/>
                <a:cs typeface="+mn-cs"/>
              </a:rPr>
              <a:t>Coordenadas:</a:t>
            </a:r>
            <a:r>
              <a:rPr lang="pt-BR" sz="1100" b="0" i="0" u="none" strike="noStrike" baseline="0">
                <a:solidFill>
                  <a:sysClr val="windowText" lastClr="000000"/>
                </a:solidFill>
                <a:effectLst/>
                <a:latin typeface="+mn-lt"/>
                <a:ea typeface="+mn-ea"/>
                <a:cs typeface="+mn-cs"/>
              </a:rPr>
              <a:t> -15.298001°, -50.460187°</a:t>
            </a:r>
            <a:endParaRPr lang="pt-BR" sz="1100" b="0" cap="none" spc="0">
              <a:ln w="0"/>
              <a:solidFill>
                <a:sysClr val="windowText" lastClr="0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Araguapaz - GO</a:t>
            </a:r>
          </a:p>
        </xdr:txBody>
      </xdr:sp>
      <xdr:cxnSp macro="">
        <xdr:nvCxnSpPr>
          <xdr:cNvPr id="17" name="Conector de Seta Reta 16">
            <a:extLst>
              <a:ext uri="{FF2B5EF4-FFF2-40B4-BE49-F238E27FC236}">
                <a16:creationId xmlns:a16="http://schemas.microsoft.com/office/drawing/2014/main" id="{9F56DD19-94BA-4C5C-A2FA-4A68EB3A89D5}"/>
              </a:ext>
            </a:extLst>
          </xdr:cNvPr>
          <xdr:cNvCxnSpPr>
            <a:stCxn id="11" idx="3"/>
            <a:endCxn id="12" idx="1"/>
          </xdr:cNvCxnSpPr>
        </xdr:nvCxnSpPr>
        <xdr:spPr>
          <a:xfrm>
            <a:off x="8954224" y="2819477"/>
            <a:ext cx="1565127" cy="120864"/>
          </a:xfrm>
          <a:prstGeom prst="straightConnector1">
            <a:avLst/>
          </a:prstGeom>
          <a:ln>
            <a:solidFill>
              <a:sysClr val="windowText" lastClr="00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8" name="Conector de Seta Reta 17">
            <a:extLst>
              <a:ext uri="{FF2B5EF4-FFF2-40B4-BE49-F238E27FC236}">
                <a16:creationId xmlns:a16="http://schemas.microsoft.com/office/drawing/2014/main" id="{5DB8EADF-64D8-4521-9577-AEC9B6AAF3C1}"/>
              </a:ext>
            </a:extLst>
          </xdr:cNvPr>
          <xdr:cNvCxnSpPr>
            <a:stCxn id="13" idx="2"/>
            <a:endCxn id="11" idx="0"/>
          </xdr:cNvCxnSpPr>
        </xdr:nvCxnSpPr>
        <xdr:spPr>
          <a:xfrm flipH="1">
            <a:off x="7580267" y="1851319"/>
            <a:ext cx="0" cy="511422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9" name="Conector de Seta Reta 18">
            <a:extLst>
              <a:ext uri="{FF2B5EF4-FFF2-40B4-BE49-F238E27FC236}">
                <a16:creationId xmlns:a16="http://schemas.microsoft.com/office/drawing/2014/main" id="{583776A0-78FC-459B-988A-9D5143080D58}"/>
              </a:ext>
            </a:extLst>
          </xdr:cNvPr>
          <xdr:cNvCxnSpPr>
            <a:stCxn id="14" idx="3"/>
            <a:endCxn id="11" idx="1"/>
          </xdr:cNvCxnSpPr>
        </xdr:nvCxnSpPr>
        <xdr:spPr>
          <a:xfrm flipV="1">
            <a:off x="5259839" y="2819478"/>
            <a:ext cx="951125" cy="19984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20" name="Conector de Seta Reta 19">
            <a:extLst>
              <a:ext uri="{FF2B5EF4-FFF2-40B4-BE49-F238E27FC236}">
                <a16:creationId xmlns:a16="http://schemas.microsoft.com/office/drawing/2014/main" id="{2E53EDBE-1F10-4119-9ED5-2C9537CFCCB8}"/>
              </a:ext>
            </a:extLst>
          </xdr:cNvPr>
          <xdr:cNvCxnSpPr>
            <a:stCxn id="12" idx="0"/>
            <a:endCxn id="15" idx="2"/>
          </xdr:cNvCxnSpPr>
        </xdr:nvCxnSpPr>
        <xdr:spPr>
          <a:xfrm flipH="1" flipV="1">
            <a:off x="11888122" y="1798906"/>
            <a:ext cx="1906" cy="561175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21" name="Conector de Seta Reta 20">
            <a:extLst>
              <a:ext uri="{FF2B5EF4-FFF2-40B4-BE49-F238E27FC236}">
                <a16:creationId xmlns:a16="http://schemas.microsoft.com/office/drawing/2014/main" id="{1E406600-EFA6-4005-B994-4E7BEAC79D6E}"/>
              </a:ext>
            </a:extLst>
          </xdr:cNvPr>
          <xdr:cNvCxnSpPr>
            <a:stCxn id="16" idx="0"/>
            <a:endCxn id="11" idx="2"/>
          </xdr:cNvCxnSpPr>
        </xdr:nvCxnSpPr>
        <xdr:spPr>
          <a:xfrm flipV="1">
            <a:off x="7578799" y="3278882"/>
            <a:ext cx="3795" cy="577435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sp macro="" textlink="">
        <xdr:nvSpPr>
          <xdr:cNvPr id="22" name="Retângulo 21">
            <a:extLst>
              <a:ext uri="{FF2B5EF4-FFF2-40B4-BE49-F238E27FC236}">
                <a16:creationId xmlns:a16="http://schemas.microsoft.com/office/drawing/2014/main" id="{E8C49C92-EAC1-41BF-9CB9-E617D56A8862}"/>
              </a:ext>
            </a:extLst>
          </xdr:cNvPr>
          <xdr:cNvSpPr/>
        </xdr:nvSpPr>
        <xdr:spPr>
          <a:xfrm>
            <a:off x="5361622" y="2535555"/>
            <a:ext cx="734378" cy="234315"/>
          </a:xfrm>
          <a:prstGeom prst="rect">
            <a:avLst/>
          </a:prstGeom>
          <a:solidFill>
            <a:sysClr val="window" lastClr="FFFFFF"/>
          </a:solidFill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471,0 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KM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sp macro="" textlink="">
        <xdr:nvSpPr>
          <xdr:cNvPr id="23" name="Retângulo 22">
            <a:extLst>
              <a:ext uri="{FF2B5EF4-FFF2-40B4-BE49-F238E27FC236}">
                <a16:creationId xmlns:a16="http://schemas.microsoft.com/office/drawing/2014/main" id="{97497CF2-6973-4006-9F1C-5BDFA0F7E6D7}"/>
              </a:ext>
            </a:extLst>
          </xdr:cNvPr>
          <xdr:cNvSpPr/>
        </xdr:nvSpPr>
        <xdr:spPr>
          <a:xfrm>
            <a:off x="7631435" y="2000250"/>
            <a:ext cx="838023" cy="228400"/>
          </a:xfrm>
          <a:prstGeom prst="rect">
            <a:avLst/>
          </a:prstGeom>
          <a:solidFill>
            <a:sysClr val="window" lastClr="FFFFFF"/>
          </a:solidFill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436,0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</a:t>
            </a:r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KM</a:t>
            </a:r>
          </a:p>
        </xdr:txBody>
      </xdr:sp>
      <xdr:sp macro="" textlink="">
        <xdr:nvSpPr>
          <xdr:cNvPr id="24" name="Retângulo 23">
            <a:extLst>
              <a:ext uri="{FF2B5EF4-FFF2-40B4-BE49-F238E27FC236}">
                <a16:creationId xmlns:a16="http://schemas.microsoft.com/office/drawing/2014/main" id="{E830003D-A854-420A-B14A-A08C92E415DE}"/>
              </a:ext>
            </a:extLst>
          </xdr:cNvPr>
          <xdr:cNvSpPr/>
        </xdr:nvSpPr>
        <xdr:spPr>
          <a:xfrm>
            <a:off x="9513569" y="2552700"/>
            <a:ext cx="846870" cy="246589"/>
          </a:xfrm>
          <a:prstGeom prst="rect">
            <a:avLst/>
          </a:prstGeom>
          <a:solidFill>
            <a:sysClr val="window" lastClr="FFFFFF"/>
          </a:solidFill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2,0 km</a:t>
            </a:r>
          </a:p>
          <a:p>
            <a:pPr algn="ctr"/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sp macro="" textlink="">
        <xdr:nvSpPr>
          <xdr:cNvPr id="25" name="Retângulo 24">
            <a:extLst>
              <a:ext uri="{FF2B5EF4-FFF2-40B4-BE49-F238E27FC236}">
                <a16:creationId xmlns:a16="http://schemas.microsoft.com/office/drawing/2014/main" id="{61F283BB-012E-49F3-B355-50A774D85E3F}"/>
              </a:ext>
            </a:extLst>
          </xdr:cNvPr>
          <xdr:cNvSpPr/>
        </xdr:nvSpPr>
        <xdr:spPr>
          <a:xfrm>
            <a:off x="7668378" y="3455589"/>
            <a:ext cx="892486" cy="228452"/>
          </a:xfrm>
          <a:prstGeom prst="rect">
            <a:avLst/>
          </a:prstGeom>
          <a:solidFill>
            <a:sysClr val="window" lastClr="FFFFFF"/>
          </a:solidFill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189,0 km</a:t>
            </a:r>
          </a:p>
          <a:p>
            <a:pPr algn="ctr"/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sp macro="" textlink="">
        <xdr:nvSpPr>
          <xdr:cNvPr id="26" name="Retângulo 25">
            <a:extLst>
              <a:ext uri="{FF2B5EF4-FFF2-40B4-BE49-F238E27FC236}">
                <a16:creationId xmlns:a16="http://schemas.microsoft.com/office/drawing/2014/main" id="{01F77EE8-78A2-4C01-8A73-6F89CE0B1F5D}"/>
              </a:ext>
            </a:extLst>
          </xdr:cNvPr>
          <xdr:cNvSpPr/>
        </xdr:nvSpPr>
        <xdr:spPr>
          <a:xfrm>
            <a:off x="11963400" y="1977391"/>
            <a:ext cx="840270" cy="223516"/>
          </a:xfrm>
          <a:prstGeom prst="rect">
            <a:avLst/>
          </a:prstGeom>
          <a:solidFill>
            <a:sysClr val="window" lastClr="FFFFFF"/>
          </a:solidFill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5,0 KM</a:t>
            </a:r>
          </a:p>
        </xdr:txBody>
      </xdr:sp>
    </xdr:grpSp>
    <xdr:clientData/>
  </xdr:twoCellAnchor>
  <xdr:twoCellAnchor editAs="oneCell">
    <xdr:from>
      <xdr:col>0</xdr:col>
      <xdr:colOff>85725</xdr:colOff>
      <xdr:row>84</xdr:row>
      <xdr:rowOff>85725</xdr:rowOff>
    </xdr:from>
    <xdr:to>
      <xdr:col>9</xdr:col>
      <xdr:colOff>6957</xdr:colOff>
      <xdr:row>108</xdr:row>
      <xdr:rowOff>85477</xdr:rowOff>
    </xdr:to>
    <xdr:pic>
      <xdr:nvPicPr>
        <xdr:cNvPr id="27" name="Imagem 26">
          <a:extLst>
            <a:ext uri="{FF2B5EF4-FFF2-40B4-BE49-F238E27FC236}">
              <a16:creationId xmlns:a16="http://schemas.microsoft.com/office/drawing/2014/main" id="{08BD62D5-C7E3-49FE-9FBD-D6DB111A84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725" y="13344525"/>
          <a:ext cx="10074882" cy="457175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0</xdr:rowOff>
    </xdr:from>
    <xdr:to>
      <xdr:col>1</xdr:col>
      <xdr:colOff>171450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74DFC25-3C95-4FAD-8D73-7065E0C9FC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0"/>
          <a:ext cx="30480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AFB1F6FC-0F5F-4315-8BA5-0BA1303084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6E817055-EC95-4CAC-8392-0553241AF5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B61206-3DEE-4F6D-9824-40F83084CE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0" name="Picture 1">
          <a:extLst>
            <a:ext uri="{FF2B5EF4-FFF2-40B4-BE49-F238E27FC236}">
              <a16:creationId xmlns:a16="http://schemas.microsoft.com/office/drawing/2014/main" id="{8E95D1E8-1046-4EAE-8716-8D875B61D9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1" name="Picture 1">
          <a:extLst>
            <a:ext uri="{FF2B5EF4-FFF2-40B4-BE49-F238E27FC236}">
              <a16:creationId xmlns:a16="http://schemas.microsoft.com/office/drawing/2014/main" id="{25425C40-C5E7-4C66-A8C1-C59350A10A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91561EF5-A72A-4BF8-90E6-AABDCF06CE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4" name="Picture 1">
          <a:extLst>
            <a:ext uri="{FF2B5EF4-FFF2-40B4-BE49-F238E27FC236}">
              <a16:creationId xmlns:a16="http://schemas.microsoft.com/office/drawing/2014/main" id="{7E82F850-A3FD-40EB-9054-291583DCB7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5C8281C3-1E0A-44A1-96D4-420ADCC806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8DBDB72-9824-4F2B-953E-4660612F2B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2" Type="http://schemas.openxmlformats.org/officeDocument/2006/relationships/hyperlink" Target="https://www.gov.br/anp/pt-br/assuntos/precos-e-defesa-da-concorrencia/precos/precos-de-distribuicao-de-produtos-asfalticos" TargetMode="External"/><Relationship Id="rId1" Type="http://schemas.openxmlformats.org/officeDocument/2006/relationships/hyperlink" Target="http://www.goinfra.go.gov.br/Composicao-de-BDI/111" TargetMode="Externa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tabSelected="1" view="pageBreakPreview" zoomScaleNormal="100" zoomScaleSheetLayoutView="100" workbookViewId="0">
      <selection activeCell="N19" sqref="N19"/>
    </sheetView>
  </sheetViews>
  <sheetFormatPr defaultColWidth="8.6640625" defaultRowHeight="13.2" x14ac:dyDescent="0.25"/>
  <sheetData>
    <row r="2" spans="1:9" ht="17.399999999999999" x14ac:dyDescent="0.3">
      <c r="A2" s="523" t="s">
        <v>887</v>
      </c>
      <c r="B2" s="523"/>
      <c r="C2" s="523"/>
      <c r="D2" s="523"/>
      <c r="E2" s="523"/>
      <c r="F2" s="523"/>
      <c r="G2" s="523"/>
      <c r="H2" s="523"/>
      <c r="I2" s="523"/>
    </row>
    <row r="4" spans="1:9" ht="17.399999999999999" x14ac:dyDescent="0.3">
      <c r="A4" s="523" t="s">
        <v>1575</v>
      </c>
      <c r="B4" s="523"/>
      <c r="C4" s="523"/>
      <c r="D4" s="523"/>
      <c r="E4" s="523"/>
      <c r="F4" s="523"/>
      <c r="G4" s="523"/>
      <c r="H4" s="523"/>
      <c r="I4" s="523"/>
    </row>
    <row r="18" spans="1:9" ht="21" x14ac:dyDescent="0.4">
      <c r="A18" s="524" t="s">
        <v>1579</v>
      </c>
      <c r="B18" s="524"/>
      <c r="C18" s="524"/>
      <c r="D18" s="524"/>
      <c r="E18" s="524"/>
      <c r="F18" s="524"/>
      <c r="G18" s="524"/>
      <c r="H18" s="524"/>
      <c r="I18" s="524"/>
    </row>
    <row r="34" spans="1:9" ht="21" x14ac:dyDescent="0.4">
      <c r="A34" s="525">
        <f ca="1">TODAY()</f>
        <v>46052</v>
      </c>
      <c r="B34" s="525"/>
      <c r="C34" s="525"/>
      <c r="D34" s="525"/>
      <c r="E34" s="525"/>
      <c r="F34" s="525"/>
      <c r="G34" s="525"/>
      <c r="H34" s="525"/>
      <c r="I34" s="525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16" zoomScale="85" zoomScaleNormal="85" zoomScaleSheetLayoutView="85" workbookViewId="0">
      <selection activeCell="D218" sqref="D218:E218"/>
    </sheetView>
  </sheetViews>
  <sheetFormatPr defaultColWidth="8.6640625" defaultRowHeight="13.2" x14ac:dyDescent="0.25"/>
  <cols>
    <col min="1" max="1" width="28.33203125" style="1" customWidth="1"/>
    <col min="2" max="2" width="44.6640625" style="1" customWidth="1"/>
    <col min="3" max="3" width="27" style="1" customWidth="1"/>
    <col min="4" max="4" width="26.88671875" style="1" customWidth="1"/>
    <col min="5" max="5" width="20.5546875" style="1" customWidth="1"/>
    <col min="6" max="6" width="19.109375" style="1" customWidth="1"/>
    <col min="7" max="8" width="17.6640625" style="1" customWidth="1"/>
    <col min="9" max="12" width="8.6640625" style="1"/>
    <col min="13" max="18" width="0" style="1" hidden="1" customWidth="1"/>
    <col min="19" max="1024" width="8.6640625" style="1"/>
  </cols>
  <sheetData>
    <row r="1" spans="1:19" ht="24.75" customHeight="1" thickBot="1" x14ac:dyDescent="0.3">
      <c r="A1" s="539" t="s">
        <v>1576</v>
      </c>
      <c r="B1" s="540"/>
      <c r="C1" s="540"/>
      <c r="D1" s="540"/>
      <c r="E1" s="540"/>
      <c r="F1" s="540"/>
      <c r="G1" s="540"/>
      <c r="H1" s="541"/>
    </row>
    <row r="2" spans="1:19" x14ac:dyDescent="0.25">
      <c r="A2" s="185" t="s">
        <v>0</v>
      </c>
      <c r="B2" s="186" t="str">
        <f>Capa!A18</f>
        <v>MUNDO NOVO - GO</v>
      </c>
      <c r="C2" s="186"/>
      <c r="H2" s="187"/>
      <c r="K2" s="184"/>
      <c r="L2" s="184"/>
      <c r="M2" s="184"/>
      <c r="N2" s="184"/>
      <c r="O2" s="184"/>
      <c r="P2" s="184"/>
      <c r="Q2" s="184"/>
      <c r="R2" s="184"/>
      <c r="S2" s="184"/>
    </row>
    <row r="3" spans="1:19" x14ac:dyDescent="0.25">
      <c r="A3" s="188"/>
      <c r="B3" s="189"/>
      <c r="C3" s="189"/>
      <c r="D3" s="190"/>
      <c r="E3" s="191"/>
      <c r="F3" s="190"/>
      <c r="G3" s="192"/>
      <c r="H3" s="193"/>
      <c r="K3" s="184"/>
      <c r="L3" s="184"/>
      <c r="M3" s="184" t="s">
        <v>1</v>
      </c>
      <c r="N3" s="184">
        <v>1</v>
      </c>
      <c r="O3" s="184"/>
      <c r="P3" s="184"/>
      <c r="Q3" s="184"/>
      <c r="R3" s="184"/>
      <c r="S3" s="184"/>
    </row>
    <row r="4" spans="1:19" x14ac:dyDescent="0.25">
      <c r="A4" s="188" t="s">
        <v>2</v>
      </c>
      <c r="B4" s="194" t="str">
        <f>IF(B13="MICRO","REPAROS EM PMF E REVESTIMENTO EM MICRO","REPAROS E REPERFILAMENTO EM CBUQ")</f>
        <v>REPAROS EM PMF E REVESTIMENTO EM MICRO</v>
      </c>
      <c r="C4" s="195"/>
      <c r="H4" s="187"/>
      <c r="K4" s="184"/>
      <c r="L4" s="184"/>
      <c r="M4" s="184" t="s">
        <v>74</v>
      </c>
      <c r="N4" s="184"/>
      <c r="O4" s="184"/>
      <c r="P4" s="184"/>
      <c r="Q4" s="184"/>
      <c r="R4" s="184"/>
      <c r="S4" s="184"/>
    </row>
    <row r="5" spans="1:19" x14ac:dyDescent="0.25">
      <c r="A5" s="185"/>
      <c r="H5" s="187"/>
      <c r="K5" s="184"/>
      <c r="L5" s="184"/>
      <c r="M5" s="184"/>
      <c r="N5" s="184"/>
      <c r="O5" s="184"/>
      <c r="P5" s="184"/>
      <c r="Q5" s="184"/>
      <c r="R5" s="184"/>
      <c r="S5" s="184"/>
    </row>
    <row r="6" spans="1:19" ht="16.5" customHeight="1" x14ac:dyDescent="0.25">
      <c r="A6" s="542" t="s">
        <v>4</v>
      </c>
      <c r="B6" s="543"/>
      <c r="C6" s="543"/>
      <c r="D6" s="543"/>
      <c r="E6" s="543"/>
      <c r="F6" s="543"/>
      <c r="G6" s="543"/>
      <c r="H6" s="544"/>
      <c r="K6" s="184"/>
      <c r="L6" s="184"/>
      <c r="M6" s="184"/>
      <c r="N6" s="184"/>
      <c r="O6" s="184"/>
      <c r="P6" s="184"/>
      <c r="Q6" s="184"/>
      <c r="R6" s="184"/>
      <c r="S6" s="184"/>
    </row>
    <row r="7" spans="1:19" x14ac:dyDescent="0.25">
      <c r="A7" s="196"/>
      <c r="H7" s="187"/>
      <c r="K7" s="184"/>
      <c r="L7" s="184"/>
      <c r="M7" s="184" t="s">
        <v>5</v>
      </c>
      <c r="N7" s="184"/>
      <c r="O7" s="184"/>
      <c r="P7" s="184"/>
      <c r="Q7" s="184"/>
      <c r="R7" s="184"/>
      <c r="S7" s="184"/>
    </row>
    <row r="8" spans="1:19" ht="24.6" x14ac:dyDescent="0.4">
      <c r="A8" s="567" t="s">
        <v>1030</v>
      </c>
      <c r="B8" s="568"/>
      <c r="C8" s="568"/>
      <c r="D8" s="568"/>
      <c r="E8" s="568"/>
      <c r="F8" s="568"/>
      <c r="G8" s="568"/>
      <c r="H8" s="569"/>
      <c r="K8" s="184"/>
      <c r="L8" s="184"/>
      <c r="M8" s="184"/>
      <c r="N8" s="184"/>
      <c r="O8" s="184"/>
      <c r="P8" s="184"/>
      <c r="Q8" s="184"/>
      <c r="R8" s="184"/>
      <c r="S8" s="184"/>
    </row>
    <row r="9" spans="1:19" x14ac:dyDescent="0.25">
      <c r="A9" s="196"/>
      <c r="H9" s="187"/>
      <c r="K9" s="184"/>
      <c r="L9" s="184"/>
      <c r="M9" s="184"/>
      <c r="N9" s="184"/>
      <c r="O9" s="184"/>
      <c r="P9" s="184"/>
      <c r="Q9" s="184"/>
      <c r="R9" s="184"/>
      <c r="S9" s="184"/>
    </row>
    <row r="10" spans="1:19" x14ac:dyDescent="0.25">
      <c r="A10" s="197" t="s">
        <v>6</v>
      </c>
      <c r="B10" s="198"/>
      <c r="C10" s="198"/>
      <c r="D10" s="198"/>
      <c r="E10" s="198"/>
      <c r="F10" s="199" t="s">
        <v>7</v>
      </c>
      <c r="G10" s="199" t="s">
        <v>8</v>
      </c>
      <c r="H10" s="200" t="s">
        <v>9</v>
      </c>
      <c r="K10" s="184"/>
      <c r="L10" s="184"/>
      <c r="M10" s="184" t="s">
        <v>10</v>
      </c>
      <c r="N10" s="184"/>
      <c r="O10" s="184"/>
      <c r="P10" s="184"/>
      <c r="Q10" s="184"/>
      <c r="R10" s="184"/>
      <c r="S10" s="184"/>
    </row>
    <row r="11" spans="1:19" x14ac:dyDescent="0.25">
      <c r="A11" s="185" t="s">
        <v>866</v>
      </c>
      <c r="F11" s="201" t="str">
        <f>IF(B13="CBUQ","GS03","GS01")</f>
        <v>GS01</v>
      </c>
      <c r="G11" s="202">
        <f>H43</f>
        <v>526.15899999999999</v>
      </c>
      <c r="H11" s="203" t="s">
        <v>11</v>
      </c>
      <c r="K11" s="184"/>
      <c r="L11" s="184"/>
      <c r="M11" s="184" t="s">
        <v>12</v>
      </c>
      <c r="N11" s="184"/>
      <c r="O11" s="184"/>
      <c r="P11" s="184"/>
      <c r="Q11" s="184"/>
      <c r="R11" s="184"/>
      <c r="S11" s="184"/>
    </row>
    <row r="12" spans="1:19" x14ac:dyDescent="0.25">
      <c r="A12" s="185" t="s">
        <v>779</v>
      </c>
      <c r="F12" s="201" t="str">
        <f>IF(B13="CBUQ","GS04","GS04'")</f>
        <v>GS04'</v>
      </c>
      <c r="G12" s="202">
        <f>H76</f>
        <v>175.386</v>
      </c>
      <c r="H12" s="203" t="s">
        <v>11</v>
      </c>
      <c r="K12" s="184"/>
      <c r="L12" s="184"/>
      <c r="M12" s="184" t="s">
        <v>13</v>
      </c>
      <c r="N12" s="184"/>
      <c r="O12" s="184"/>
      <c r="P12" s="184"/>
      <c r="Q12" s="184"/>
      <c r="R12" s="184"/>
      <c r="S12" s="184"/>
    </row>
    <row r="13" spans="1:19" s="161" customFormat="1" ht="19.95" customHeight="1" x14ac:dyDescent="0.25">
      <c r="A13" s="204" t="s">
        <v>2</v>
      </c>
      <c r="B13" s="333" t="s">
        <v>74</v>
      </c>
      <c r="C13" s="528" t="s">
        <v>865</v>
      </c>
      <c r="D13" s="528"/>
      <c r="E13" s="528"/>
      <c r="F13" s="528"/>
      <c r="H13" s="205"/>
      <c r="M13" s="161" t="s">
        <v>14</v>
      </c>
    </row>
    <row r="14" spans="1:19" ht="14.85" customHeight="1" x14ac:dyDescent="0.25">
      <c r="A14" s="545" t="s">
        <v>15</v>
      </c>
      <c r="B14" s="546"/>
      <c r="C14" s="547" t="s">
        <v>16</v>
      </c>
      <c r="D14" s="547"/>
      <c r="E14" s="547" t="s">
        <v>17</v>
      </c>
      <c r="F14" s="547" t="s">
        <v>18</v>
      </c>
      <c r="G14" s="547" t="s">
        <v>19</v>
      </c>
      <c r="H14" s="548"/>
      <c r="K14" s="184"/>
      <c r="L14" s="184"/>
      <c r="M14" s="184" t="s">
        <v>20</v>
      </c>
      <c r="N14" s="184"/>
      <c r="O14" s="184"/>
      <c r="P14" s="184"/>
      <c r="Q14" s="184"/>
      <c r="R14" s="184"/>
      <c r="S14" s="184"/>
    </row>
    <row r="15" spans="1:19" x14ac:dyDescent="0.25">
      <c r="A15" s="545"/>
      <c r="B15" s="546"/>
      <c r="C15" s="547"/>
      <c r="D15" s="547"/>
      <c r="E15" s="547"/>
      <c r="F15" s="547"/>
      <c r="G15" s="547"/>
      <c r="H15" s="548"/>
      <c r="K15" s="184"/>
      <c r="L15" s="184"/>
      <c r="M15" s="184" t="s">
        <v>21</v>
      </c>
      <c r="N15" s="184"/>
      <c r="O15" s="184"/>
      <c r="P15" s="184"/>
      <c r="Q15" s="184"/>
      <c r="R15" s="184"/>
      <c r="S15" s="184"/>
    </row>
    <row r="16" spans="1:19" x14ac:dyDescent="0.25">
      <c r="A16" s="545" t="s">
        <v>22</v>
      </c>
      <c r="B16" s="546"/>
      <c r="C16" s="547"/>
      <c r="D16" s="547"/>
      <c r="E16" s="547"/>
      <c r="F16" s="547"/>
      <c r="G16" s="547"/>
      <c r="H16" s="548"/>
      <c r="K16" s="184"/>
      <c r="L16" s="184"/>
      <c r="M16" s="184"/>
      <c r="N16" s="184"/>
      <c r="O16" s="184"/>
      <c r="P16" s="184"/>
      <c r="Q16" s="184"/>
      <c r="R16" s="184"/>
      <c r="S16" s="184"/>
    </row>
    <row r="17" spans="1:19" ht="12.75" customHeight="1" x14ac:dyDescent="0.25">
      <c r="A17" s="545"/>
      <c r="B17" s="546"/>
      <c r="C17" s="547" t="s">
        <v>23</v>
      </c>
      <c r="D17" s="547" t="s">
        <v>24</v>
      </c>
      <c r="E17" s="547"/>
      <c r="F17" s="547"/>
      <c r="G17" s="547"/>
      <c r="H17" s="548"/>
      <c r="K17" s="184"/>
      <c r="L17" s="184"/>
      <c r="M17" s="184"/>
      <c r="N17" s="184"/>
      <c r="O17" s="184"/>
      <c r="P17" s="184"/>
      <c r="Q17" s="184"/>
      <c r="R17" s="184"/>
      <c r="S17" s="184"/>
    </row>
    <row r="18" spans="1:19" x14ac:dyDescent="0.25">
      <c r="A18" s="207" t="s">
        <v>25</v>
      </c>
      <c r="B18" s="208" t="s">
        <v>26</v>
      </c>
      <c r="C18" s="547"/>
      <c r="D18" s="547"/>
      <c r="E18" s="547"/>
      <c r="F18" s="547"/>
      <c r="G18" s="547"/>
      <c r="H18" s="548"/>
      <c r="K18" s="184"/>
      <c r="L18" s="184"/>
      <c r="M18" s="184"/>
      <c r="N18" s="184"/>
      <c r="O18" s="184"/>
      <c r="P18" s="184"/>
      <c r="Q18" s="184"/>
      <c r="R18" s="184"/>
      <c r="S18" s="184"/>
    </row>
    <row r="19" spans="1:19" x14ac:dyDescent="0.25">
      <c r="A19" s="334"/>
      <c r="B19" s="335"/>
      <c r="C19" s="335"/>
      <c r="D19" s="336"/>
      <c r="E19" s="337"/>
      <c r="F19" s="337"/>
      <c r="G19" s="529">
        <f>TRUNC(E19*F19,3)</f>
        <v>0</v>
      </c>
      <c r="H19" s="530"/>
      <c r="K19" s="184" t="s">
        <v>27</v>
      </c>
      <c r="L19" s="184"/>
      <c r="M19" s="184"/>
      <c r="N19" s="184"/>
      <c r="O19" s="184"/>
      <c r="P19" s="184"/>
      <c r="Q19" s="184"/>
      <c r="R19" s="184"/>
      <c r="S19" s="184"/>
    </row>
    <row r="20" spans="1:19" hidden="1" x14ac:dyDescent="0.25">
      <c r="A20" s="334"/>
      <c r="B20" s="335"/>
      <c r="C20" s="335"/>
      <c r="D20" s="336"/>
      <c r="E20" s="337"/>
      <c r="F20" s="337"/>
      <c r="G20" s="529">
        <f t="shared" ref="G20:G31" si="0">TRUNC(E20*F20,3)</f>
        <v>0</v>
      </c>
      <c r="H20" s="530"/>
      <c r="K20" s="184"/>
      <c r="L20" s="184"/>
      <c r="M20" s="184"/>
      <c r="N20" s="184"/>
      <c r="O20" s="184"/>
      <c r="P20" s="184"/>
      <c r="Q20" s="184"/>
      <c r="R20" s="184"/>
      <c r="S20" s="184"/>
    </row>
    <row r="21" spans="1:19" hidden="1" x14ac:dyDescent="0.25">
      <c r="A21" s="334"/>
      <c r="B21" s="335"/>
      <c r="C21" s="335"/>
      <c r="D21" s="336"/>
      <c r="E21" s="337"/>
      <c r="F21" s="337"/>
      <c r="G21" s="529">
        <f t="shared" si="0"/>
        <v>0</v>
      </c>
      <c r="H21" s="530"/>
      <c r="K21" s="184"/>
      <c r="L21" s="184"/>
      <c r="M21" s="184"/>
      <c r="N21" s="184"/>
      <c r="O21" s="184"/>
      <c r="P21" s="184"/>
      <c r="Q21" s="184"/>
      <c r="R21" s="184"/>
      <c r="S21" s="184"/>
    </row>
    <row r="22" spans="1:19" hidden="1" x14ac:dyDescent="0.25">
      <c r="A22" s="334"/>
      <c r="B22" s="335"/>
      <c r="C22" s="335"/>
      <c r="D22" s="336"/>
      <c r="E22" s="337"/>
      <c r="F22" s="337"/>
      <c r="G22" s="529">
        <f t="shared" si="0"/>
        <v>0</v>
      </c>
      <c r="H22" s="530"/>
      <c r="K22" s="184"/>
      <c r="L22" s="184"/>
      <c r="M22" s="184"/>
      <c r="N22" s="184"/>
      <c r="O22" s="184"/>
      <c r="P22" s="184"/>
      <c r="Q22" s="184"/>
      <c r="R22" s="184"/>
      <c r="S22" s="184"/>
    </row>
    <row r="23" spans="1:19" hidden="1" x14ac:dyDescent="0.25">
      <c r="A23" s="334"/>
      <c r="B23" s="335"/>
      <c r="C23" s="335"/>
      <c r="D23" s="336"/>
      <c r="E23" s="337"/>
      <c r="F23" s="337"/>
      <c r="G23" s="529">
        <f t="shared" si="0"/>
        <v>0</v>
      </c>
      <c r="H23" s="530"/>
      <c r="K23" s="184"/>
      <c r="L23" s="184"/>
      <c r="M23" s="184"/>
      <c r="N23" s="184"/>
      <c r="O23" s="184"/>
      <c r="P23" s="184"/>
      <c r="Q23" s="184"/>
      <c r="R23" s="184"/>
      <c r="S23" s="184"/>
    </row>
    <row r="24" spans="1:19" hidden="1" x14ac:dyDescent="0.25">
      <c r="A24" s="334"/>
      <c r="B24" s="335"/>
      <c r="C24" s="335"/>
      <c r="D24" s="336"/>
      <c r="E24" s="337"/>
      <c r="F24" s="337"/>
      <c r="G24" s="529">
        <f t="shared" si="0"/>
        <v>0</v>
      </c>
      <c r="H24" s="530"/>
      <c r="K24" s="184"/>
      <c r="L24" s="184"/>
      <c r="M24" s="184"/>
      <c r="N24" s="184"/>
      <c r="O24" s="184"/>
      <c r="P24" s="184"/>
      <c r="Q24" s="184"/>
      <c r="R24" s="184"/>
      <c r="S24" s="184"/>
    </row>
    <row r="25" spans="1:19" hidden="1" x14ac:dyDescent="0.25">
      <c r="A25" s="334"/>
      <c r="B25" s="335"/>
      <c r="C25" s="335"/>
      <c r="D25" s="336"/>
      <c r="E25" s="337"/>
      <c r="F25" s="337"/>
      <c r="G25" s="529">
        <f t="shared" si="0"/>
        <v>0</v>
      </c>
      <c r="H25" s="530"/>
      <c r="K25" s="184"/>
      <c r="L25" s="184"/>
      <c r="M25" s="184"/>
      <c r="N25" s="184"/>
      <c r="O25" s="184"/>
      <c r="P25" s="184"/>
      <c r="Q25" s="184"/>
      <c r="R25" s="184"/>
      <c r="S25" s="184"/>
    </row>
    <row r="26" spans="1:19" hidden="1" x14ac:dyDescent="0.25">
      <c r="A26" s="334"/>
      <c r="B26" s="335"/>
      <c r="C26" s="335"/>
      <c r="D26" s="336"/>
      <c r="E26" s="337"/>
      <c r="F26" s="337"/>
      <c r="G26" s="529">
        <f t="shared" si="0"/>
        <v>0</v>
      </c>
      <c r="H26" s="530"/>
      <c r="K26" s="184"/>
      <c r="L26" s="184"/>
      <c r="M26" s="184"/>
      <c r="N26" s="184"/>
      <c r="O26" s="184"/>
      <c r="P26" s="184"/>
      <c r="Q26" s="184"/>
      <c r="R26" s="184"/>
      <c r="S26" s="184"/>
    </row>
    <row r="27" spans="1:19" hidden="1" x14ac:dyDescent="0.25">
      <c r="A27" s="334"/>
      <c r="B27" s="335"/>
      <c r="C27" s="335"/>
      <c r="D27" s="336"/>
      <c r="E27" s="337"/>
      <c r="F27" s="337"/>
      <c r="G27" s="529">
        <f t="shared" si="0"/>
        <v>0</v>
      </c>
      <c r="H27" s="530"/>
      <c r="K27" s="184"/>
      <c r="L27" s="184"/>
      <c r="M27" s="184"/>
      <c r="N27" s="184"/>
      <c r="O27" s="184"/>
      <c r="P27" s="184"/>
      <c r="Q27" s="184"/>
      <c r="R27" s="184"/>
      <c r="S27" s="184"/>
    </row>
    <row r="28" spans="1:19" hidden="1" x14ac:dyDescent="0.25">
      <c r="A28" s="334"/>
      <c r="B28" s="335"/>
      <c r="C28" s="335"/>
      <c r="D28" s="336"/>
      <c r="E28" s="337"/>
      <c r="F28" s="337"/>
      <c r="G28" s="529">
        <f t="shared" si="0"/>
        <v>0</v>
      </c>
      <c r="H28" s="530"/>
      <c r="K28" s="184"/>
      <c r="L28" s="184"/>
      <c r="M28" s="184"/>
      <c r="N28" s="184"/>
      <c r="O28" s="184"/>
      <c r="P28" s="184"/>
      <c r="Q28" s="184"/>
      <c r="R28" s="184"/>
      <c r="S28" s="184"/>
    </row>
    <row r="29" spans="1:19" hidden="1" x14ac:dyDescent="0.25">
      <c r="A29" s="334"/>
      <c r="B29" s="335"/>
      <c r="C29" s="335"/>
      <c r="D29" s="336"/>
      <c r="E29" s="337"/>
      <c r="F29" s="337"/>
      <c r="G29" s="529">
        <f t="shared" si="0"/>
        <v>0</v>
      </c>
      <c r="H29" s="530"/>
    </row>
    <row r="30" spans="1:19" hidden="1" x14ac:dyDescent="0.25">
      <c r="A30" s="334"/>
      <c r="B30" s="335"/>
      <c r="C30" s="335"/>
      <c r="D30" s="336"/>
      <c r="E30" s="337"/>
      <c r="F30" s="337"/>
      <c r="G30" s="529">
        <f t="shared" si="0"/>
        <v>0</v>
      </c>
      <c r="H30" s="530"/>
    </row>
    <row r="31" spans="1:19" hidden="1" x14ac:dyDescent="0.25">
      <c r="A31" s="334"/>
      <c r="B31" s="335"/>
      <c r="C31" s="335"/>
      <c r="D31" s="336"/>
      <c r="E31" s="337"/>
      <c r="F31" s="337"/>
      <c r="G31" s="529">
        <f t="shared" si="0"/>
        <v>0</v>
      </c>
      <c r="H31" s="530"/>
    </row>
    <row r="32" spans="1:19" hidden="1" x14ac:dyDescent="0.25">
      <c r="A32" s="209"/>
      <c r="B32" s="123"/>
      <c r="C32" s="123"/>
      <c r="D32" s="103"/>
      <c r="E32" s="103"/>
      <c r="F32" s="104"/>
      <c r="G32" s="549">
        <f t="shared" ref="G32:G40" si="1">E32*F32</f>
        <v>0</v>
      </c>
      <c r="H32" s="550"/>
    </row>
    <row r="33" spans="1:11" hidden="1" x14ac:dyDescent="0.25">
      <c r="A33" s="209"/>
      <c r="B33" s="123"/>
      <c r="C33" s="123"/>
      <c r="D33" s="103"/>
      <c r="E33" s="103"/>
      <c r="F33" s="104"/>
      <c r="G33" s="549">
        <f t="shared" si="1"/>
        <v>0</v>
      </c>
      <c r="H33" s="550"/>
    </row>
    <row r="34" spans="1:11" hidden="1" x14ac:dyDescent="0.25">
      <c r="A34" s="209"/>
      <c r="B34" s="123"/>
      <c r="C34" s="123"/>
      <c r="D34" s="103"/>
      <c r="E34" s="103"/>
      <c r="F34" s="104"/>
      <c r="G34" s="549">
        <f t="shared" si="1"/>
        <v>0</v>
      </c>
      <c r="H34" s="550"/>
    </row>
    <row r="35" spans="1:11" hidden="1" x14ac:dyDescent="0.25">
      <c r="A35" s="209"/>
      <c r="B35" s="123"/>
      <c r="C35" s="123"/>
      <c r="D35" s="103"/>
      <c r="E35" s="103"/>
      <c r="F35" s="104"/>
      <c r="G35" s="549">
        <f t="shared" si="1"/>
        <v>0</v>
      </c>
      <c r="H35" s="550"/>
    </row>
    <row r="36" spans="1:11" hidden="1" x14ac:dyDescent="0.25">
      <c r="A36" s="209"/>
      <c r="B36" s="123"/>
      <c r="C36" s="123"/>
      <c r="D36" s="103"/>
      <c r="E36" s="103"/>
      <c r="F36" s="104"/>
      <c r="G36" s="549">
        <f t="shared" si="1"/>
        <v>0</v>
      </c>
      <c r="H36" s="550"/>
    </row>
    <row r="37" spans="1:11" hidden="1" x14ac:dyDescent="0.25">
      <c r="A37" s="209"/>
      <c r="B37" s="123"/>
      <c r="C37" s="123"/>
      <c r="D37" s="103"/>
      <c r="E37" s="103"/>
      <c r="F37" s="104"/>
      <c r="G37" s="549">
        <f t="shared" si="1"/>
        <v>0</v>
      </c>
      <c r="H37" s="550"/>
    </row>
    <row r="38" spans="1:11" hidden="1" x14ac:dyDescent="0.25">
      <c r="A38" s="209"/>
      <c r="B38" s="123"/>
      <c r="C38" s="123"/>
      <c r="D38" s="103"/>
      <c r="E38" s="103"/>
      <c r="F38" s="104"/>
      <c r="G38" s="549">
        <f t="shared" si="1"/>
        <v>0</v>
      </c>
      <c r="H38" s="550"/>
    </row>
    <row r="39" spans="1:11" hidden="1" x14ac:dyDescent="0.25">
      <c r="A39" s="209"/>
      <c r="B39" s="123"/>
      <c r="C39" s="123"/>
      <c r="D39" s="103"/>
      <c r="E39" s="103"/>
      <c r="F39" s="104"/>
      <c r="G39" s="549">
        <f t="shared" si="1"/>
        <v>0</v>
      </c>
      <c r="H39" s="550"/>
    </row>
    <row r="40" spans="1:11" hidden="1" x14ac:dyDescent="0.25">
      <c r="A40" s="209"/>
      <c r="B40" s="123"/>
      <c r="C40" s="123"/>
      <c r="D40" s="103"/>
      <c r="E40" s="103"/>
      <c r="F40" s="104"/>
      <c r="G40" s="549">
        <f t="shared" si="1"/>
        <v>0</v>
      </c>
      <c r="H40" s="550"/>
    </row>
    <row r="41" spans="1:11" x14ac:dyDescent="0.25">
      <c r="A41" s="210"/>
      <c r="B41" s="112"/>
      <c r="C41" s="112"/>
      <c r="D41" s="113"/>
      <c r="E41" s="113"/>
      <c r="F41" s="114"/>
      <c r="G41" s="115" t="s">
        <v>106</v>
      </c>
      <c r="H41" s="211">
        <f>TRUNC(SUM(G19:H40),3)</f>
        <v>0</v>
      </c>
      <c r="J41" s="3"/>
      <c r="K41" s="3"/>
    </row>
    <row r="42" spans="1:11" x14ac:dyDescent="0.25">
      <c r="A42" s="212"/>
      <c r="B42" s="213"/>
      <c r="C42" s="213"/>
      <c r="D42" s="214"/>
      <c r="E42" s="214"/>
      <c r="F42" s="215"/>
      <c r="G42" s="115" t="s">
        <v>780</v>
      </c>
      <c r="H42" s="211">
        <f>TRUNC(SUM(H141+H188)*0.03,3)</f>
        <v>526.15899999999999</v>
      </c>
      <c r="J42" s="3"/>
      <c r="K42" s="3"/>
    </row>
    <row r="43" spans="1:11" x14ac:dyDescent="0.25">
      <c r="A43" s="216"/>
      <c r="B43" s="533"/>
      <c r="C43" s="533"/>
      <c r="D43" s="217"/>
      <c r="E43" s="217"/>
      <c r="F43" s="218"/>
      <c r="G43" s="115" t="s">
        <v>28</v>
      </c>
      <c r="H43" s="211">
        <f>TRUNC(IF(H41&gt;H42,H41,H42),3)</f>
        <v>526.15899999999999</v>
      </c>
    </row>
    <row r="44" spans="1:11" x14ac:dyDescent="0.25">
      <c r="A44" s="188"/>
      <c r="B44" s="2"/>
      <c r="C44" s="2"/>
      <c r="D44" s="2"/>
      <c r="E44" s="2"/>
      <c r="F44" s="2"/>
      <c r="G44" s="219"/>
      <c r="H44" s="220"/>
    </row>
    <row r="45" spans="1:11" ht="14.85" customHeight="1" x14ac:dyDescent="0.25">
      <c r="A45" s="545" t="s">
        <v>15</v>
      </c>
      <c r="B45" s="546"/>
      <c r="C45" s="547" t="s">
        <v>16</v>
      </c>
      <c r="D45" s="547"/>
      <c r="E45" s="547" t="s">
        <v>17</v>
      </c>
      <c r="F45" s="547" t="s">
        <v>18</v>
      </c>
      <c r="G45" s="547" t="s">
        <v>19</v>
      </c>
      <c r="H45" s="548"/>
    </row>
    <row r="46" spans="1:11" x14ac:dyDescent="0.25">
      <c r="A46" s="545"/>
      <c r="B46" s="546"/>
      <c r="C46" s="547"/>
      <c r="D46" s="547"/>
      <c r="E46" s="547"/>
      <c r="F46" s="547"/>
      <c r="G46" s="547"/>
      <c r="H46" s="548"/>
    </row>
    <row r="47" spans="1:11" x14ac:dyDescent="0.25">
      <c r="A47" s="545" t="s">
        <v>29</v>
      </c>
      <c r="B47" s="546"/>
      <c r="C47" s="547"/>
      <c r="D47" s="547"/>
      <c r="E47" s="547"/>
      <c r="F47" s="547"/>
      <c r="G47" s="547"/>
      <c r="H47" s="548"/>
    </row>
    <row r="48" spans="1:11" ht="12.75" customHeight="1" x14ac:dyDescent="0.25">
      <c r="A48" s="545"/>
      <c r="B48" s="546"/>
      <c r="C48" s="547" t="s">
        <v>23</v>
      </c>
      <c r="D48" s="547" t="s">
        <v>24</v>
      </c>
      <c r="E48" s="547"/>
      <c r="F48" s="547"/>
      <c r="G48" s="547"/>
      <c r="H48" s="548"/>
    </row>
    <row r="49" spans="1:11" x14ac:dyDescent="0.25">
      <c r="A49" s="207" t="s">
        <v>25</v>
      </c>
      <c r="B49" s="208" t="s">
        <v>26</v>
      </c>
      <c r="C49" s="547"/>
      <c r="D49" s="547"/>
      <c r="E49" s="547"/>
      <c r="F49" s="547"/>
      <c r="G49" s="547"/>
      <c r="H49" s="548"/>
    </row>
    <row r="50" spans="1:11" x14ac:dyDescent="0.25">
      <c r="A50" s="334"/>
      <c r="B50" s="335"/>
      <c r="C50" s="335"/>
      <c r="D50" s="336"/>
      <c r="E50" s="338"/>
      <c r="F50" s="338"/>
      <c r="G50" s="531">
        <f>TRUNC(E50*F50,3)</f>
        <v>0</v>
      </c>
      <c r="H50" s="532"/>
      <c r="K50" s="1" t="s">
        <v>27</v>
      </c>
    </row>
    <row r="51" spans="1:11" hidden="1" x14ac:dyDescent="0.25">
      <c r="A51" s="334"/>
      <c r="B51" s="335"/>
      <c r="C51" s="335"/>
      <c r="D51" s="336"/>
      <c r="E51" s="338"/>
      <c r="F51" s="338"/>
      <c r="G51" s="531">
        <f t="shared" ref="G51:G64" si="2">TRUNC(E51*F51,3)</f>
        <v>0</v>
      </c>
      <c r="H51" s="532"/>
    </row>
    <row r="52" spans="1:11" hidden="1" x14ac:dyDescent="0.25">
      <c r="A52" s="334"/>
      <c r="B52" s="335"/>
      <c r="C52" s="335"/>
      <c r="D52" s="336"/>
      <c r="E52" s="338"/>
      <c r="F52" s="338"/>
      <c r="G52" s="531">
        <f t="shared" si="2"/>
        <v>0</v>
      </c>
      <c r="H52" s="532"/>
    </row>
    <row r="53" spans="1:11" hidden="1" x14ac:dyDescent="0.25">
      <c r="A53" s="334"/>
      <c r="B53" s="335"/>
      <c r="C53" s="335"/>
      <c r="D53" s="336"/>
      <c r="E53" s="338"/>
      <c r="F53" s="338"/>
      <c r="G53" s="531">
        <f t="shared" si="2"/>
        <v>0</v>
      </c>
      <c r="H53" s="532"/>
    </row>
    <row r="54" spans="1:11" hidden="1" x14ac:dyDescent="0.25">
      <c r="A54" s="334"/>
      <c r="B54" s="335"/>
      <c r="C54" s="335"/>
      <c r="D54" s="336"/>
      <c r="E54" s="338"/>
      <c r="F54" s="338"/>
      <c r="G54" s="531">
        <f t="shared" si="2"/>
        <v>0</v>
      </c>
      <c r="H54" s="532"/>
    </row>
    <row r="55" spans="1:11" hidden="1" x14ac:dyDescent="0.25">
      <c r="A55" s="334"/>
      <c r="B55" s="335"/>
      <c r="C55" s="335"/>
      <c r="D55" s="336"/>
      <c r="E55" s="338"/>
      <c r="F55" s="338"/>
      <c r="G55" s="531">
        <f t="shared" si="2"/>
        <v>0</v>
      </c>
      <c r="H55" s="532"/>
    </row>
    <row r="56" spans="1:11" hidden="1" x14ac:dyDescent="0.25">
      <c r="A56" s="334"/>
      <c r="B56" s="335"/>
      <c r="C56" s="335"/>
      <c r="D56" s="336"/>
      <c r="E56" s="338"/>
      <c r="F56" s="338"/>
      <c r="G56" s="531">
        <f t="shared" si="2"/>
        <v>0</v>
      </c>
      <c r="H56" s="532"/>
    </row>
    <row r="57" spans="1:11" hidden="1" x14ac:dyDescent="0.25">
      <c r="A57" s="334"/>
      <c r="B57" s="335"/>
      <c r="C57" s="335"/>
      <c r="D57" s="336"/>
      <c r="E57" s="338"/>
      <c r="F57" s="338"/>
      <c r="G57" s="531">
        <f t="shared" si="2"/>
        <v>0</v>
      </c>
      <c r="H57" s="532"/>
    </row>
    <row r="58" spans="1:11" hidden="1" x14ac:dyDescent="0.25">
      <c r="A58" s="334"/>
      <c r="B58" s="335"/>
      <c r="C58" s="335"/>
      <c r="D58" s="336"/>
      <c r="E58" s="338"/>
      <c r="F58" s="338"/>
      <c r="G58" s="531">
        <f t="shared" si="2"/>
        <v>0</v>
      </c>
      <c r="H58" s="532"/>
    </row>
    <row r="59" spans="1:11" hidden="1" x14ac:dyDescent="0.25">
      <c r="A59" s="334"/>
      <c r="B59" s="335"/>
      <c r="C59" s="335"/>
      <c r="D59" s="336"/>
      <c r="E59" s="338"/>
      <c r="F59" s="338"/>
      <c r="G59" s="531">
        <f t="shared" si="2"/>
        <v>0</v>
      </c>
      <c r="H59" s="532"/>
    </row>
    <row r="60" spans="1:11" hidden="1" x14ac:dyDescent="0.25">
      <c r="A60" s="334"/>
      <c r="B60" s="335"/>
      <c r="C60" s="335"/>
      <c r="D60" s="336"/>
      <c r="E60" s="338"/>
      <c r="F60" s="338"/>
      <c r="G60" s="531">
        <f t="shared" si="2"/>
        <v>0</v>
      </c>
      <c r="H60" s="532"/>
    </row>
    <row r="61" spans="1:11" hidden="1" x14ac:dyDescent="0.25">
      <c r="A61" s="334"/>
      <c r="B61" s="335"/>
      <c r="C61" s="335"/>
      <c r="D61" s="336"/>
      <c r="E61" s="338"/>
      <c r="F61" s="338"/>
      <c r="G61" s="531">
        <f t="shared" si="2"/>
        <v>0</v>
      </c>
      <c r="H61" s="532"/>
    </row>
    <row r="62" spans="1:11" hidden="1" x14ac:dyDescent="0.25">
      <c r="A62" s="334"/>
      <c r="B62" s="335"/>
      <c r="C62" s="335"/>
      <c r="D62" s="336"/>
      <c r="E62" s="338"/>
      <c r="F62" s="338"/>
      <c r="G62" s="531">
        <f t="shared" si="2"/>
        <v>0</v>
      </c>
      <c r="H62" s="532"/>
    </row>
    <row r="63" spans="1:11" hidden="1" x14ac:dyDescent="0.25">
      <c r="A63" s="334"/>
      <c r="B63" s="335"/>
      <c r="C63" s="335"/>
      <c r="D63" s="336"/>
      <c r="E63" s="338"/>
      <c r="F63" s="338"/>
      <c r="G63" s="531">
        <f t="shared" si="2"/>
        <v>0</v>
      </c>
      <c r="H63" s="532"/>
    </row>
    <row r="64" spans="1:11" hidden="1" x14ac:dyDescent="0.25">
      <c r="A64" s="334"/>
      <c r="B64" s="335"/>
      <c r="C64" s="335"/>
      <c r="D64" s="336"/>
      <c r="E64" s="338"/>
      <c r="F64" s="338"/>
      <c r="G64" s="531">
        <f t="shared" si="2"/>
        <v>0</v>
      </c>
      <c r="H64" s="532"/>
    </row>
    <row r="65" spans="1:8" hidden="1" x14ac:dyDescent="0.25">
      <c r="A65" s="209"/>
      <c r="B65" s="123"/>
      <c r="C65" s="123"/>
      <c r="D65" s="103"/>
      <c r="E65" s="103"/>
      <c r="F65" s="104"/>
      <c r="G65" s="549">
        <f t="shared" ref="G65:G73" si="3">E65*F65</f>
        <v>0</v>
      </c>
      <c r="H65" s="550"/>
    </row>
    <row r="66" spans="1:8" hidden="1" x14ac:dyDescent="0.25">
      <c r="A66" s="209"/>
      <c r="B66" s="123"/>
      <c r="C66" s="123"/>
      <c r="D66" s="103"/>
      <c r="E66" s="103"/>
      <c r="F66" s="104"/>
      <c r="G66" s="549">
        <f t="shared" si="3"/>
        <v>0</v>
      </c>
      <c r="H66" s="550"/>
    </row>
    <row r="67" spans="1:8" hidden="1" x14ac:dyDescent="0.25">
      <c r="A67" s="209"/>
      <c r="B67" s="123"/>
      <c r="C67" s="123"/>
      <c r="D67" s="103"/>
      <c r="E67" s="103"/>
      <c r="F67" s="104"/>
      <c r="G67" s="549">
        <f t="shared" si="3"/>
        <v>0</v>
      </c>
      <c r="H67" s="550"/>
    </row>
    <row r="68" spans="1:8" hidden="1" x14ac:dyDescent="0.25">
      <c r="A68" s="209"/>
      <c r="B68" s="123"/>
      <c r="C68" s="123"/>
      <c r="D68" s="103"/>
      <c r="E68" s="103"/>
      <c r="F68" s="104"/>
      <c r="G68" s="549">
        <f t="shared" si="3"/>
        <v>0</v>
      </c>
      <c r="H68" s="550"/>
    </row>
    <row r="69" spans="1:8" hidden="1" x14ac:dyDescent="0.25">
      <c r="A69" s="209"/>
      <c r="B69" s="123"/>
      <c r="C69" s="123"/>
      <c r="D69" s="103"/>
      <c r="E69" s="103"/>
      <c r="F69" s="104"/>
      <c r="G69" s="549">
        <f t="shared" si="3"/>
        <v>0</v>
      </c>
      <c r="H69" s="550"/>
    </row>
    <row r="70" spans="1:8" hidden="1" x14ac:dyDescent="0.25">
      <c r="A70" s="209"/>
      <c r="B70" s="123"/>
      <c r="C70" s="123"/>
      <c r="D70" s="103"/>
      <c r="E70" s="103"/>
      <c r="F70" s="104"/>
      <c r="G70" s="549">
        <f t="shared" si="3"/>
        <v>0</v>
      </c>
      <c r="H70" s="550"/>
    </row>
    <row r="71" spans="1:8" hidden="1" x14ac:dyDescent="0.25">
      <c r="A71" s="209"/>
      <c r="B71" s="123"/>
      <c r="C71" s="123"/>
      <c r="D71" s="103"/>
      <c r="E71" s="103"/>
      <c r="F71" s="104"/>
      <c r="G71" s="549">
        <f t="shared" si="3"/>
        <v>0</v>
      </c>
      <c r="H71" s="550"/>
    </row>
    <row r="72" spans="1:8" hidden="1" x14ac:dyDescent="0.25">
      <c r="A72" s="209"/>
      <c r="B72" s="123"/>
      <c r="C72" s="123"/>
      <c r="D72" s="103"/>
      <c r="E72" s="103"/>
      <c r="F72" s="104"/>
      <c r="G72" s="549">
        <f t="shared" si="3"/>
        <v>0</v>
      </c>
      <c r="H72" s="550"/>
    </row>
    <row r="73" spans="1:8" hidden="1" x14ac:dyDescent="0.25">
      <c r="A73" s="209"/>
      <c r="B73" s="123"/>
      <c r="C73" s="123"/>
      <c r="D73" s="103"/>
      <c r="E73" s="103"/>
      <c r="F73" s="104"/>
      <c r="G73" s="549">
        <f t="shared" si="3"/>
        <v>0</v>
      </c>
      <c r="H73" s="550"/>
    </row>
    <row r="74" spans="1:8" x14ac:dyDescent="0.25">
      <c r="A74" s="210"/>
      <c r="B74" s="112"/>
      <c r="C74" s="112"/>
      <c r="D74" s="113"/>
      <c r="E74" s="113"/>
      <c r="F74" s="114"/>
      <c r="G74" s="115" t="s">
        <v>106</v>
      </c>
      <c r="H74" s="211">
        <f>TRUNC(SUM(G50:H73),3)</f>
        <v>0</v>
      </c>
    </row>
    <row r="75" spans="1:8" x14ac:dyDescent="0.25">
      <c r="A75" s="212"/>
      <c r="B75" s="213"/>
      <c r="C75" s="213"/>
      <c r="D75" s="214"/>
      <c r="E75" s="214"/>
      <c r="F75" s="215"/>
      <c r="G75" s="115" t="s">
        <v>781</v>
      </c>
      <c r="H75" s="211">
        <f>TRUNC(SUM(H141+H188)*0.01,3)</f>
        <v>175.386</v>
      </c>
    </row>
    <row r="76" spans="1:8" x14ac:dyDescent="0.25">
      <c r="A76" s="216"/>
      <c r="B76" s="533"/>
      <c r="C76" s="533"/>
      <c r="D76" s="217"/>
      <c r="E76" s="217"/>
      <c r="F76" s="218"/>
      <c r="G76" s="115" t="s">
        <v>28</v>
      </c>
      <c r="H76" s="211">
        <f>TRUNC(IF(H74&gt;H75,H74,H75),3)</f>
        <v>175.386</v>
      </c>
    </row>
    <row r="77" spans="1:8" x14ac:dyDescent="0.25">
      <c r="A77" s="216"/>
      <c r="B77" s="217"/>
      <c r="C77" s="217"/>
      <c r="D77" s="217"/>
      <c r="E77" s="217"/>
      <c r="F77" s="218"/>
      <c r="G77" s="219"/>
      <c r="H77" s="222"/>
    </row>
    <row r="78" spans="1:8" ht="12.75" customHeight="1" x14ac:dyDescent="0.25">
      <c r="A78" s="197" t="s">
        <v>30</v>
      </c>
      <c r="B78" s="198"/>
      <c r="C78" s="198"/>
      <c r="D78" s="198"/>
      <c r="E78" s="198"/>
      <c r="F78" s="199" t="s">
        <v>7</v>
      </c>
      <c r="G78" s="199" t="s">
        <v>8</v>
      </c>
      <c r="H78" s="200" t="s">
        <v>9</v>
      </c>
    </row>
    <row r="79" spans="1:8" x14ac:dyDescent="0.25">
      <c r="A79" s="185" t="s">
        <v>31</v>
      </c>
      <c r="F79" s="201" t="s">
        <v>32</v>
      </c>
      <c r="G79" s="223">
        <f>H141</f>
        <v>0</v>
      </c>
      <c r="H79" s="203" t="s">
        <v>11</v>
      </c>
    </row>
    <row r="80" spans="1:8" x14ac:dyDescent="0.25">
      <c r="A80" s="185" t="s">
        <v>1004</v>
      </c>
      <c r="F80" s="201" t="s">
        <v>33</v>
      </c>
      <c r="G80" s="223">
        <f>H141</f>
        <v>0</v>
      </c>
      <c r="H80" s="203" t="s">
        <v>11</v>
      </c>
    </row>
    <row r="81" spans="1:19" ht="12.75" customHeight="1" x14ac:dyDescent="0.25">
      <c r="A81" s="534" t="s">
        <v>15</v>
      </c>
      <c r="B81" s="535"/>
      <c r="C81" s="547" t="s">
        <v>16</v>
      </c>
      <c r="D81" s="547"/>
      <c r="E81" s="547" t="s">
        <v>34</v>
      </c>
      <c r="F81" s="547" t="s">
        <v>17</v>
      </c>
      <c r="G81" s="547" t="s">
        <v>18</v>
      </c>
      <c r="H81" s="548" t="s">
        <v>19</v>
      </c>
    </row>
    <row r="82" spans="1:19" x14ac:dyDescent="0.25">
      <c r="A82" s="534"/>
      <c r="B82" s="535"/>
      <c r="C82" s="547"/>
      <c r="D82" s="547"/>
      <c r="E82" s="547"/>
      <c r="F82" s="547"/>
      <c r="G82" s="547"/>
      <c r="H82" s="548"/>
    </row>
    <row r="83" spans="1:19" x14ac:dyDescent="0.25">
      <c r="A83" s="545" t="s">
        <v>35</v>
      </c>
      <c r="B83" s="546"/>
      <c r="C83" s="547"/>
      <c r="D83" s="547"/>
      <c r="E83" s="547"/>
      <c r="F83" s="547"/>
      <c r="G83" s="547"/>
      <c r="H83" s="548"/>
    </row>
    <row r="84" spans="1:19" ht="12.75" customHeight="1" x14ac:dyDescent="0.25">
      <c r="A84" s="545"/>
      <c r="B84" s="546"/>
      <c r="C84" s="547" t="s">
        <v>23</v>
      </c>
      <c r="D84" s="547" t="s">
        <v>24</v>
      </c>
      <c r="E84" s="547"/>
      <c r="F84" s="547"/>
      <c r="G84" s="547"/>
      <c r="H84" s="548"/>
    </row>
    <row r="85" spans="1:19" x14ac:dyDescent="0.25">
      <c r="A85" s="207" t="s">
        <v>25</v>
      </c>
      <c r="B85" s="208" t="s">
        <v>26</v>
      </c>
      <c r="C85" s="547"/>
      <c r="D85" s="547"/>
      <c r="E85" s="547"/>
      <c r="F85" s="547"/>
      <c r="G85" s="547"/>
      <c r="H85" s="548"/>
    </row>
    <row r="86" spans="1:19" ht="14.1" customHeight="1" x14ac:dyDescent="0.25">
      <c r="A86" s="343"/>
      <c r="B86" s="517"/>
      <c r="C86" s="517"/>
      <c r="D86" s="516"/>
      <c r="E86" s="516"/>
      <c r="F86" s="346"/>
      <c r="G86" s="516"/>
      <c r="H86" s="224">
        <f t="shared" ref="H86:H88" si="4">TRUNC(F86*G86,3)</f>
        <v>0</v>
      </c>
    </row>
    <row r="87" spans="1:19" ht="14.1" hidden="1" customHeight="1" x14ac:dyDescent="0.25">
      <c r="A87" s="343"/>
      <c r="B87" s="517"/>
      <c r="C87" s="517"/>
      <c r="D87" s="516"/>
      <c r="E87" s="516"/>
      <c r="F87" s="346"/>
      <c r="G87" s="516"/>
      <c r="H87" s="224">
        <f t="shared" si="4"/>
        <v>0</v>
      </c>
    </row>
    <row r="88" spans="1:19" ht="14.1" hidden="1" customHeight="1" x14ac:dyDescent="0.25">
      <c r="A88" s="343"/>
      <c r="B88" s="517"/>
      <c r="C88" s="517"/>
      <c r="D88" s="516"/>
      <c r="E88" s="516"/>
      <c r="F88" s="516"/>
      <c r="G88" s="516"/>
      <c r="H88" s="224">
        <f t="shared" si="4"/>
        <v>0</v>
      </c>
    </row>
    <row r="89" spans="1:19" hidden="1" x14ac:dyDescent="0.25">
      <c r="A89" s="343"/>
      <c r="B89" s="517"/>
      <c r="C89" s="517"/>
      <c r="D89" s="344"/>
      <c r="E89" s="516"/>
      <c r="F89" s="346"/>
      <c r="G89" s="516"/>
      <c r="H89" s="224">
        <f t="shared" ref="H89:H90" si="5">TRUNC(F89*G89,3)</f>
        <v>0</v>
      </c>
      <c r="I89" s="526"/>
      <c r="J89" s="527"/>
      <c r="K89" s="527"/>
      <c r="L89" s="332"/>
      <c r="M89" s="332"/>
      <c r="N89" s="332"/>
      <c r="O89" s="332"/>
      <c r="P89" s="332"/>
      <c r="Q89" s="332"/>
      <c r="R89" s="332"/>
      <c r="S89" s="332"/>
    </row>
    <row r="90" spans="1:19" hidden="1" x14ac:dyDescent="0.25">
      <c r="A90" s="343"/>
      <c r="B90" s="517"/>
      <c r="C90" s="517"/>
      <c r="D90" s="516"/>
      <c r="E90" s="516"/>
      <c r="F90" s="346"/>
      <c r="G90" s="516"/>
      <c r="H90" s="224">
        <f t="shared" si="5"/>
        <v>0</v>
      </c>
      <c r="I90" s="526"/>
      <c r="J90" s="527"/>
      <c r="K90" s="527"/>
      <c r="L90" s="332"/>
      <c r="M90" s="332"/>
      <c r="N90" s="332"/>
      <c r="O90" s="332"/>
      <c r="P90" s="332"/>
      <c r="Q90" s="332"/>
      <c r="R90" s="332"/>
      <c r="S90" s="332"/>
    </row>
    <row r="91" spans="1:19" hidden="1" x14ac:dyDescent="0.25">
      <c r="A91" s="343"/>
      <c r="B91" s="517"/>
      <c r="C91" s="517"/>
      <c r="D91" s="344"/>
      <c r="E91" s="516"/>
      <c r="F91" s="346"/>
      <c r="G91" s="516"/>
      <c r="H91" s="224">
        <f t="shared" ref="H91:H112" si="6">TRUNC(F91*G91,3)</f>
        <v>0</v>
      </c>
      <c r="I91" s="526"/>
      <c r="J91" s="527"/>
      <c r="K91" s="527"/>
      <c r="L91" s="332"/>
      <c r="M91" s="332"/>
      <c r="N91" s="332"/>
      <c r="O91" s="332"/>
      <c r="P91" s="332"/>
      <c r="Q91" s="332"/>
      <c r="R91" s="332"/>
      <c r="S91" s="332"/>
    </row>
    <row r="92" spans="1:19" hidden="1" x14ac:dyDescent="0.25">
      <c r="A92" s="343"/>
      <c r="B92" s="517"/>
      <c r="C92" s="517"/>
      <c r="D92" s="344"/>
      <c r="E92" s="516"/>
      <c r="F92" s="346"/>
      <c r="G92" s="516"/>
      <c r="H92" s="224">
        <f t="shared" si="6"/>
        <v>0</v>
      </c>
      <c r="I92" s="526"/>
      <c r="J92" s="527"/>
      <c r="K92" s="527"/>
      <c r="L92" s="332"/>
      <c r="M92" s="332"/>
      <c r="N92" s="332"/>
      <c r="O92" s="332"/>
      <c r="P92" s="332"/>
      <c r="Q92" s="332"/>
      <c r="R92" s="332"/>
      <c r="S92" s="332"/>
    </row>
    <row r="93" spans="1:19" hidden="1" x14ac:dyDescent="0.25">
      <c r="A93" s="343"/>
      <c r="B93" s="517"/>
      <c r="C93" s="517"/>
      <c r="D93" s="344"/>
      <c r="E93" s="516"/>
      <c r="F93" s="346"/>
      <c r="G93" s="516"/>
      <c r="H93" s="224">
        <f t="shared" si="6"/>
        <v>0</v>
      </c>
      <c r="I93" s="526"/>
      <c r="J93" s="527"/>
      <c r="K93" s="527"/>
      <c r="L93" s="332"/>
      <c r="M93" s="332"/>
      <c r="N93" s="332"/>
      <c r="O93" s="332"/>
      <c r="P93" s="332"/>
      <c r="Q93" s="332"/>
      <c r="R93" s="332"/>
      <c r="S93" s="332"/>
    </row>
    <row r="94" spans="1:19" hidden="1" x14ac:dyDescent="0.25">
      <c r="A94" s="343"/>
      <c r="B94" s="517"/>
      <c r="C94" s="517"/>
      <c r="D94" s="516"/>
      <c r="E94" s="516"/>
      <c r="F94" s="346"/>
      <c r="G94" s="516"/>
      <c r="H94" s="224">
        <f t="shared" si="6"/>
        <v>0</v>
      </c>
      <c r="I94" s="526"/>
      <c r="J94" s="527"/>
      <c r="K94" s="527"/>
      <c r="L94" s="332"/>
      <c r="M94" s="332"/>
      <c r="N94" s="332"/>
      <c r="O94" s="332"/>
      <c r="P94" s="332"/>
      <c r="Q94" s="332"/>
      <c r="R94" s="332"/>
      <c r="S94" s="332"/>
    </row>
    <row r="95" spans="1:19" hidden="1" x14ac:dyDescent="0.25">
      <c r="A95" s="343"/>
      <c r="B95" s="517"/>
      <c r="C95" s="517"/>
      <c r="D95" s="516"/>
      <c r="E95" s="516"/>
      <c r="F95" s="346"/>
      <c r="G95" s="516"/>
      <c r="H95" s="224">
        <f t="shared" si="6"/>
        <v>0</v>
      </c>
      <c r="I95" s="526"/>
      <c r="J95" s="527"/>
      <c r="K95" s="527"/>
      <c r="L95" s="332"/>
      <c r="M95" s="332"/>
      <c r="N95" s="332"/>
      <c r="O95" s="332"/>
      <c r="P95" s="332"/>
      <c r="Q95" s="332"/>
      <c r="R95" s="332"/>
      <c r="S95" s="332"/>
    </row>
    <row r="96" spans="1:19" hidden="1" x14ac:dyDescent="0.25">
      <c r="A96" s="343"/>
      <c r="B96" s="517"/>
      <c r="C96" s="517"/>
      <c r="D96" s="516"/>
      <c r="E96" s="516"/>
      <c r="F96" s="346"/>
      <c r="G96" s="516"/>
      <c r="H96" s="224">
        <f t="shared" si="6"/>
        <v>0</v>
      </c>
      <c r="I96" s="526"/>
      <c r="J96" s="527"/>
      <c r="K96" s="527"/>
      <c r="L96" s="332"/>
      <c r="M96" s="332"/>
      <c r="N96" s="332"/>
      <c r="O96" s="332"/>
      <c r="P96" s="332"/>
      <c r="Q96" s="332"/>
      <c r="R96" s="332"/>
      <c r="S96" s="332"/>
    </row>
    <row r="97" spans="1:19" hidden="1" x14ac:dyDescent="0.25">
      <c r="A97" s="343"/>
      <c r="B97" s="517"/>
      <c r="C97" s="517"/>
      <c r="D97" s="344"/>
      <c r="E97" s="516"/>
      <c r="F97" s="346"/>
      <c r="G97" s="516"/>
      <c r="H97" s="224">
        <f t="shared" si="6"/>
        <v>0</v>
      </c>
      <c r="I97" s="526"/>
      <c r="J97" s="527"/>
      <c r="K97" s="527"/>
      <c r="L97" s="332"/>
      <c r="M97" s="332"/>
      <c r="N97" s="332"/>
      <c r="O97" s="332"/>
      <c r="P97" s="332"/>
      <c r="Q97" s="332"/>
      <c r="R97" s="332"/>
      <c r="S97" s="332"/>
    </row>
    <row r="98" spans="1:19" hidden="1" x14ac:dyDescent="0.25">
      <c r="A98" s="343"/>
      <c r="B98" s="517"/>
      <c r="C98" s="517"/>
      <c r="D98" s="516"/>
      <c r="E98" s="516"/>
      <c r="F98" s="516"/>
      <c r="G98" s="516"/>
      <c r="H98" s="224">
        <f t="shared" si="6"/>
        <v>0</v>
      </c>
      <c r="I98" s="526"/>
      <c r="J98" s="527"/>
      <c r="K98" s="527"/>
      <c r="L98" s="332"/>
      <c r="M98" s="332"/>
      <c r="N98" s="332"/>
      <c r="O98" s="332"/>
      <c r="P98" s="332"/>
      <c r="Q98" s="332"/>
      <c r="R98" s="332"/>
      <c r="S98" s="332"/>
    </row>
    <row r="99" spans="1:19" hidden="1" x14ac:dyDescent="0.25">
      <c r="A99" s="343"/>
      <c r="B99" s="517"/>
      <c r="C99" s="517"/>
      <c r="D99" s="344"/>
      <c r="E99" s="516"/>
      <c r="F99" s="346"/>
      <c r="G99" s="516"/>
      <c r="H99" s="224">
        <f t="shared" si="6"/>
        <v>0</v>
      </c>
      <c r="I99" s="526"/>
      <c r="J99" s="527"/>
      <c r="K99" s="527"/>
    </row>
    <row r="100" spans="1:19" ht="14.1" hidden="1" customHeight="1" x14ac:dyDescent="0.25">
      <c r="A100" s="343"/>
      <c r="B100" s="517"/>
      <c r="C100" s="517"/>
      <c r="D100" s="344"/>
      <c r="E100" s="516"/>
      <c r="F100" s="516"/>
      <c r="G100" s="516"/>
      <c r="H100" s="224">
        <f t="shared" si="6"/>
        <v>0</v>
      </c>
      <c r="I100" s="526"/>
      <c r="J100" s="527"/>
      <c r="K100" s="527"/>
    </row>
    <row r="101" spans="1:19" s="45" customFormat="1" ht="14.1" hidden="1" customHeight="1" x14ac:dyDescent="0.25">
      <c r="A101" s="343"/>
      <c r="B101" s="517"/>
      <c r="C101" s="517"/>
      <c r="D101" s="344"/>
      <c r="E101" s="516"/>
      <c r="F101" s="516"/>
      <c r="G101" s="516"/>
      <c r="H101" s="224">
        <f t="shared" si="6"/>
        <v>0</v>
      </c>
      <c r="I101" s="526"/>
      <c r="J101" s="527"/>
      <c r="K101" s="527"/>
    </row>
    <row r="102" spans="1:19" s="45" customFormat="1" ht="14.1" hidden="1" customHeight="1" x14ac:dyDescent="0.25">
      <c r="A102" s="343"/>
      <c r="B102" s="517"/>
      <c r="C102" s="517"/>
      <c r="D102" s="516"/>
      <c r="E102" s="516"/>
      <c r="F102" s="516"/>
      <c r="G102" s="516"/>
      <c r="H102" s="224">
        <f t="shared" si="6"/>
        <v>0</v>
      </c>
      <c r="I102" s="526"/>
      <c r="J102" s="527"/>
      <c r="K102" s="527"/>
    </row>
    <row r="103" spans="1:19" s="45" customFormat="1" ht="14.1" hidden="1" customHeight="1" x14ac:dyDescent="0.25">
      <c r="A103" s="343"/>
      <c r="B103" s="517"/>
      <c r="C103" s="517"/>
      <c r="D103" s="516"/>
      <c r="E103" s="516"/>
      <c r="F103" s="516"/>
      <c r="G103" s="516"/>
      <c r="H103" s="224">
        <f t="shared" si="6"/>
        <v>0</v>
      </c>
      <c r="I103" s="526"/>
      <c r="J103" s="527"/>
      <c r="K103" s="527"/>
    </row>
    <row r="104" spans="1:19" s="45" customFormat="1" ht="14.1" hidden="1" customHeight="1" x14ac:dyDescent="0.25">
      <c r="A104" s="343"/>
      <c r="B104" s="517"/>
      <c r="C104" s="517"/>
      <c r="D104" s="516"/>
      <c r="E104" s="516"/>
      <c r="F104" s="516"/>
      <c r="G104" s="516"/>
      <c r="H104" s="224">
        <f t="shared" si="6"/>
        <v>0</v>
      </c>
      <c r="I104" s="526"/>
      <c r="J104" s="527"/>
      <c r="K104" s="527"/>
    </row>
    <row r="105" spans="1:19" s="45" customFormat="1" ht="14.1" hidden="1" customHeight="1" x14ac:dyDescent="0.25">
      <c r="A105" s="343"/>
      <c r="B105" s="517"/>
      <c r="C105" s="517"/>
      <c r="D105" s="516"/>
      <c r="E105" s="516"/>
      <c r="F105" s="516"/>
      <c r="G105" s="516"/>
      <c r="H105" s="224">
        <f t="shared" si="6"/>
        <v>0</v>
      </c>
    </row>
    <row r="106" spans="1:19" s="45" customFormat="1" ht="14.1" hidden="1" customHeight="1" x14ac:dyDescent="0.25">
      <c r="A106" s="343"/>
      <c r="B106" s="517"/>
      <c r="C106" s="517"/>
      <c r="D106" s="516"/>
      <c r="E106" s="516"/>
      <c r="F106" s="516"/>
      <c r="G106" s="516"/>
      <c r="H106" s="224">
        <f t="shared" si="6"/>
        <v>0</v>
      </c>
    </row>
    <row r="107" spans="1:19" s="45" customFormat="1" ht="14.1" hidden="1" customHeight="1" x14ac:dyDescent="0.25">
      <c r="A107" s="456"/>
      <c r="B107" s="456"/>
      <c r="C107" s="456"/>
      <c r="D107" s="456"/>
      <c r="E107" s="456"/>
      <c r="F107" s="456"/>
      <c r="G107" s="456"/>
      <c r="H107" s="224">
        <f t="shared" si="6"/>
        <v>0</v>
      </c>
    </row>
    <row r="108" spans="1:19" s="45" customFormat="1" ht="14.1" hidden="1" customHeight="1" x14ac:dyDescent="0.25">
      <c r="A108" s="456"/>
      <c r="B108" s="456"/>
      <c r="C108" s="456"/>
      <c r="D108" s="456"/>
      <c r="E108" s="456"/>
      <c r="F108" s="456"/>
      <c r="G108" s="456"/>
      <c r="H108" s="224">
        <f t="shared" si="6"/>
        <v>0</v>
      </c>
    </row>
    <row r="109" spans="1:19" s="45" customFormat="1" ht="14.1" hidden="1" customHeight="1" x14ac:dyDescent="0.25">
      <c r="A109" s="456"/>
      <c r="B109" s="456"/>
      <c r="C109" s="456"/>
      <c r="D109" s="456"/>
      <c r="E109" s="456"/>
      <c r="F109" s="456"/>
      <c r="G109" s="456"/>
      <c r="H109" s="224">
        <f t="shared" si="6"/>
        <v>0</v>
      </c>
    </row>
    <row r="110" spans="1:19" s="45" customFormat="1" ht="14.1" hidden="1" customHeight="1" x14ac:dyDescent="0.25">
      <c r="A110" s="456"/>
      <c r="B110" s="456"/>
      <c r="C110" s="456"/>
      <c r="D110" s="456"/>
      <c r="E110" s="456"/>
      <c r="F110" s="456"/>
      <c r="G110" s="456"/>
      <c r="H110" s="224">
        <f t="shared" si="6"/>
        <v>0</v>
      </c>
    </row>
    <row r="111" spans="1:19" s="45" customFormat="1" ht="14.1" hidden="1" customHeight="1" x14ac:dyDescent="0.25">
      <c r="A111" s="456"/>
      <c r="B111" s="456"/>
      <c r="C111" s="456"/>
      <c r="D111" s="456"/>
      <c r="E111" s="456"/>
      <c r="F111" s="456"/>
      <c r="G111" s="456"/>
      <c r="H111" s="224">
        <f t="shared" si="6"/>
        <v>0</v>
      </c>
    </row>
    <row r="112" spans="1:19" s="45" customFormat="1" ht="14.1" hidden="1" customHeight="1" x14ac:dyDescent="0.25">
      <c r="A112" s="456"/>
      <c r="B112" s="456"/>
      <c r="C112" s="456"/>
      <c r="D112" s="456"/>
      <c r="E112" s="456"/>
      <c r="F112" s="456"/>
      <c r="G112" s="456"/>
      <c r="H112" s="224">
        <f t="shared" si="6"/>
        <v>0</v>
      </c>
    </row>
    <row r="113" spans="1:9" s="30" customFormat="1" hidden="1" x14ac:dyDescent="0.25">
      <c r="A113" s="456"/>
      <c r="B113" s="456"/>
      <c r="C113" s="456"/>
      <c r="D113" s="456"/>
      <c r="E113" s="456"/>
      <c r="F113" s="456"/>
      <c r="G113" s="456"/>
      <c r="H113" s="224">
        <f t="shared" ref="H113:H138" si="7">TRUNC(F113*G113,3)</f>
        <v>0</v>
      </c>
    </row>
    <row r="114" spans="1:9" s="30" customFormat="1" hidden="1" x14ac:dyDescent="0.25">
      <c r="A114" s="456"/>
      <c r="B114" s="456"/>
      <c r="C114" s="456"/>
      <c r="D114" s="456"/>
      <c r="E114" s="456"/>
      <c r="F114" s="456"/>
      <c r="G114" s="456"/>
      <c r="H114" s="224">
        <f t="shared" si="7"/>
        <v>0</v>
      </c>
    </row>
    <row r="115" spans="1:9" s="30" customFormat="1" hidden="1" x14ac:dyDescent="0.25">
      <c r="A115" s="456"/>
      <c r="B115" s="456"/>
      <c r="C115" s="456"/>
      <c r="D115" s="456"/>
      <c r="E115" s="456"/>
      <c r="F115" s="456"/>
      <c r="G115" s="456"/>
      <c r="H115" s="224">
        <f t="shared" si="7"/>
        <v>0</v>
      </c>
    </row>
    <row r="116" spans="1:9" s="30" customFormat="1" hidden="1" x14ac:dyDescent="0.25">
      <c r="A116" s="456"/>
      <c r="B116" s="456"/>
      <c r="C116" s="456"/>
      <c r="D116" s="456"/>
      <c r="E116" s="456"/>
      <c r="F116" s="456"/>
      <c r="G116" s="456"/>
      <c r="H116" s="224">
        <f t="shared" si="7"/>
        <v>0</v>
      </c>
    </row>
    <row r="117" spans="1:9" hidden="1" x14ac:dyDescent="0.25">
      <c r="A117" s="456"/>
      <c r="B117" s="456"/>
      <c r="C117" s="456"/>
      <c r="D117" s="456"/>
      <c r="E117" s="456"/>
      <c r="F117" s="456"/>
      <c r="G117" s="456"/>
      <c r="H117" s="224">
        <f t="shared" si="7"/>
        <v>0</v>
      </c>
      <c r="I117" s="30"/>
    </row>
    <row r="118" spans="1:9" hidden="1" x14ac:dyDescent="0.25">
      <c r="A118" s="456"/>
      <c r="B118" s="456"/>
      <c r="C118" s="456"/>
      <c r="D118" s="456"/>
      <c r="E118" s="456"/>
      <c r="F118" s="456"/>
      <c r="G118" s="456"/>
      <c r="H118" s="224">
        <f t="shared" si="7"/>
        <v>0</v>
      </c>
      <c r="I118" s="30"/>
    </row>
    <row r="119" spans="1:9" hidden="1" x14ac:dyDescent="0.25">
      <c r="A119" s="456"/>
      <c r="B119" s="456"/>
      <c r="C119" s="456"/>
      <c r="D119" s="456"/>
      <c r="E119" s="456"/>
      <c r="F119" s="456"/>
      <c r="G119" s="456"/>
      <c r="H119" s="224">
        <f t="shared" si="7"/>
        <v>0</v>
      </c>
      <c r="I119" s="30"/>
    </row>
    <row r="120" spans="1:9" hidden="1" x14ac:dyDescent="0.25">
      <c r="A120" s="456"/>
      <c r="B120" s="456"/>
      <c r="C120" s="456"/>
      <c r="D120" s="456"/>
      <c r="E120" s="456"/>
      <c r="F120" s="456"/>
      <c r="G120" s="456"/>
      <c r="H120" s="224">
        <f t="shared" si="7"/>
        <v>0</v>
      </c>
      <c r="I120" s="30"/>
    </row>
    <row r="121" spans="1:9" hidden="1" x14ac:dyDescent="0.25">
      <c r="A121" s="456"/>
      <c r="B121" s="456"/>
      <c r="C121" s="456"/>
      <c r="D121" s="456"/>
      <c r="E121" s="456"/>
      <c r="F121" s="456"/>
      <c r="G121" s="456"/>
      <c r="H121" s="224">
        <f t="shared" si="7"/>
        <v>0</v>
      </c>
      <c r="I121" s="30"/>
    </row>
    <row r="122" spans="1:9" hidden="1" x14ac:dyDescent="0.25">
      <c r="A122" s="456"/>
      <c r="B122" s="456"/>
      <c r="C122" s="456"/>
      <c r="D122" s="456"/>
      <c r="E122" s="456"/>
      <c r="F122" s="456"/>
      <c r="G122" s="456"/>
      <c r="H122" s="224">
        <f t="shared" si="7"/>
        <v>0</v>
      </c>
      <c r="I122" s="30"/>
    </row>
    <row r="123" spans="1:9" hidden="1" x14ac:dyDescent="0.25">
      <c r="A123" s="456"/>
      <c r="B123" s="456"/>
      <c r="C123" s="456"/>
      <c r="D123" s="456"/>
      <c r="E123" s="456"/>
      <c r="F123" s="456"/>
      <c r="G123" s="456"/>
      <c r="H123" s="224">
        <f t="shared" si="7"/>
        <v>0</v>
      </c>
      <c r="I123" s="30"/>
    </row>
    <row r="124" spans="1:9" hidden="1" x14ac:dyDescent="0.25">
      <c r="A124" s="456"/>
      <c r="B124" s="456"/>
      <c r="C124" s="456"/>
      <c r="D124" s="456"/>
      <c r="E124" s="456"/>
      <c r="F124" s="456"/>
      <c r="G124" s="456"/>
      <c r="H124" s="224">
        <f t="shared" si="7"/>
        <v>0</v>
      </c>
      <c r="I124" s="30"/>
    </row>
    <row r="125" spans="1:9" hidden="1" x14ac:dyDescent="0.25">
      <c r="A125" s="456"/>
      <c r="B125" s="456"/>
      <c r="C125" s="456"/>
      <c r="D125" s="456"/>
      <c r="E125" s="456"/>
      <c r="F125" s="456"/>
      <c r="G125" s="456"/>
      <c r="H125" s="224">
        <f t="shared" si="7"/>
        <v>0</v>
      </c>
      <c r="I125" s="30"/>
    </row>
    <row r="126" spans="1:9" hidden="1" x14ac:dyDescent="0.25">
      <c r="A126" s="456"/>
      <c r="B126" s="456"/>
      <c r="C126" s="456"/>
      <c r="D126" s="456"/>
      <c r="E126" s="456"/>
      <c r="F126" s="456"/>
      <c r="G126" s="456"/>
      <c r="H126" s="224">
        <f t="shared" si="7"/>
        <v>0</v>
      </c>
      <c r="I126" s="30"/>
    </row>
    <row r="127" spans="1:9" hidden="1" x14ac:dyDescent="0.25">
      <c r="A127" s="334"/>
      <c r="B127" s="456"/>
      <c r="C127" s="456"/>
      <c r="D127" s="456"/>
      <c r="E127" s="456"/>
      <c r="F127" s="456"/>
      <c r="G127" s="338"/>
      <c r="H127" s="224">
        <f t="shared" si="7"/>
        <v>0</v>
      </c>
      <c r="I127" s="30"/>
    </row>
    <row r="128" spans="1:9" hidden="1" x14ac:dyDescent="0.25">
      <c r="A128" s="334"/>
      <c r="B128" s="456"/>
      <c r="C128" s="456"/>
      <c r="D128" s="456"/>
      <c r="E128" s="456"/>
      <c r="F128" s="456"/>
      <c r="G128" s="338"/>
      <c r="H128" s="224">
        <f t="shared" si="7"/>
        <v>0</v>
      </c>
      <c r="I128" s="30"/>
    </row>
    <row r="129" spans="1:9" hidden="1" x14ac:dyDescent="0.25">
      <c r="A129" s="334"/>
      <c r="B129" s="456"/>
      <c r="C129" s="340"/>
      <c r="D129" s="456"/>
      <c r="E129" s="338"/>
      <c r="F129" s="456"/>
      <c r="G129" s="338"/>
      <c r="H129" s="224">
        <f t="shared" si="7"/>
        <v>0</v>
      </c>
      <c r="I129" s="30"/>
    </row>
    <row r="130" spans="1:9" hidden="1" x14ac:dyDescent="0.25">
      <c r="A130" s="334"/>
      <c r="B130" s="456"/>
      <c r="C130" s="340"/>
      <c r="D130" s="456"/>
      <c r="E130" s="338"/>
      <c r="F130" s="338"/>
      <c r="G130" s="338"/>
      <c r="H130" s="224">
        <f t="shared" si="7"/>
        <v>0</v>
      </c>
      <c r="I130" s="30"/>
    </row>
    <row r="131" spans="1:9" hidden="1" x14ac:dyDescent="0.25">
      <c r="A131" s="334"/>
      <c r="B131" s="339"/>
      <c r="C131" s="340"/>
      <c r="D131" s="341"/>
      <c r="E131" s="338"/>
      <c r="F131" s="338"/>
      <c r="G131" s="338"/>
      <c r="H131" s="224">
        <f t="shared" si="7"/>
        <v>0</v>
      </c>
      <c r="I131" s="30"/>
    </row>
    <row r="132" spans="1:9" hidden="1" x14ac:dyDescent="0.25">
      <c r="A132" s="334"/>
      <c r="B132" s="339"/>
      <c r="C132" s="340"/>
      <c r="D132" s="341"/>
      <c r="E132" s="338"/>
      <c r="F132" s="338"/>
      <c r="G132" s="338"/>
      <c r="H132" s="224">
        <f t="shared" si="7"/>
        <v>0</v>
      </c>
      <c r="I132" s="30"/>
    </row>
    <row r="133" spans="1:9" hidden="1" x14ac:dyDescent="0.25">
      <c r="A133" s="334"/>
      <c r="B133" s="339"/>
      <c r="C133" s="340"/>
      <c r="D133" s="341"/>
      <c r="E133" s="338"/>
      <c r="F133" s="338"/>
      <c r="G133" s="338"/>
      <c r="H133" s="224">
        <f t="shared" si="7"/>
        <v>0</v>
      </c>
      <c r="I133" s="30"/>
    </row>
    <row r="134" spans="1:9" hidden="1" x14ac:dyDescent="0.25">
      <c r="A134" s="334"/>
      <c r="B134" s="339"/>
      <c r="C134" s="340"/>
      <c r="D134" s="341"/>
      <c r="E134" s="338"/>
      <c r="F134" s="338"/>
      <c r="G134" s="338"/>
      <c r="H134" s="224">
        <f t="shared" si="7"/>
        <v>0</v>
      </c>
      <c r="I134" s="30"/>
    </row>
    <row r="135" spans="1:9" hidden="1" x14ac:dyDescent="0.25">
      <c r="A135" s="334"/>
      <c r="B135" s="339"/>
      <c r="C135" s="340"/>
      <c r="D135" s="341"/>
      <c r="E135" s="338"/>
      <c r="F135" s="338"/>
      <c r="G135" s="338"/>
      <c r="H135" s="224">
        <f t="shared" si="7"/>
        <v>0</v>
      </c>
      <c r="I135" s="30"/>
    </row>
    <row r="136" spans="1:9" hidden="1" x14ac:dyDescent="0.25">
      <c r="A136" s="334"/>
      <c r="B136" s="339"/>
      <c r="C136" s="340"/>
      <c r="D136" s="341"/>
      <c r="E136" s="338"/>
      <c r="F136" s="338"/>
      <c r="G136" s="338"/>
      <c r="H136" s="224">
        <f t="shared" si="7"/>
        <v>0</v>
      </c>
      <c r="I136" s="30"/>
    </row>
    <row r="137" spans="1:9" hidden="1" x14ac:dyDescent="0.25">
      <c r="A137" s="334"/>
      <c r="B137" s="339"/>
      <c r="C137" s="340"/>
      <c r="D137" s="341"/>
      <c r="E137" s="338"/>
      <c r="F137" s="338"/>
      <c r="G137" s="338"/>
      <c r="H137" s="224">
        <f t="shared" si="7"/>
        <v>0</v>
      </c>
      <c r="I137" s="30"/>
    </row>
    <row r="138" spans="1:9" hidden="1" x14ac:dyDescent="0.25">
      <c r="A138" s="334"/>
      <c r="B138" s="339"/>
      <c r="C138" s="340"/>
      <c r="D138" s="341"/>
      <c r="E138" s="338"/>
      <c r="F138" s="338"/>
      <c r="G138" s="338"/>
      <c r="H138" s="224">
        <f t="shared" si="7"/>
        <v>0</v>
      </c>
      <c r="I138" s="30"/>
    </row>
    <row r="139" spans="1:9" x14ac:dyDescent="0.25">
      <c r="A139" s="534" t="s">
        <v>15</v>
      </c>
      <c r="B139" s="535"/>
      <c r="C139" s="536"/>
      <c r="D139" s="536"/>
      <c r="E139" s="536"/>
      <c r="F139" s="206" t="s">
        <v>1006</v>
      </c>
      <c r="G139" s="206" t="s">
        <v>8</v>
      </c>
      <c r="H139" s="225"/>
    </row>
    <row r="140" spans="1:9" x14ac:dyDescent="0.25">
      <c r="A140" s="537" t="s">
        <v>766</v>
      </c>
      <c r="B140" s="538"/>
      <c r="C140" s="538"/>
      <c r="D140" s="538"/>
      <c r="E140" s="538"/>
      <c r="F140" s="290">
        <v>2</v>
      </c>
      <c r="G140" s="342"/>
      <c r="H140" s="221">
        <f>TRUNC(F140*G140,3)</f>
        <v>0</v>
      </c>
    </row>
    <row r="141" spans="1:9" ht="15.6" x14ac:dyDescent="0.25">
      <c r="A141" s="226"/>
      <c r="B141" s="227"/>
      <c r="C141" s="291" t="s">
        <v>1005</v>
      </c>
      <c r="D141" s="292"/>
      <c r="E141" s="293"/>
      <c r="F141" s="293"/>
      <c r="G141" s="229" t="s">
        <v>28</v>
      </c>
      <c r="H141" s="211">
        <f>TRUNC(SUM(H86:H140),3)</f>
        <v>0</v>
      </c>
    </row>
    <row r="142" spans="1:9" ht="61.2" customHeight="1" x14ac:dyDescent="0.25">
      <c r="A142" s="226"/>
      <c r="B142" s="227"/>
      <c r="C142" s="227"/>
      <c r="D142" s="227"/>
      <c r="E142" s="227"/>
      <c r="F142" s="218"/>
      <c r="G142" s="219"/>
      <c r="H142" s="222"/>
    </row>
    <row r="143" spans="1:9" ht="12.75" customHeight="1" x14ac:dyDescent="0.25">
      <c r="A143" s="197" t="s">
        <v>36</v>
      </c>
      <c r="B143" s="198"/>
      <c r="C143" s="198"/>
      <c r="D143" s="230"/>
      <c r="E143" s="198"/>
      <c r="F143" s="199" t="s">
        <v>7</v>
      </c>
      <c r="G143" s="199" t="s">
        <v>8</v>
      </c>
      <c r="H143" s="200" t="s">
        <v>9</v>
      </c>
    </row>
    <row r="144" spans="1:9" x14ac:dyDescent="0.25">
      <c r="A144" s="185" t="s">
        <v>37</v>
      </c>
      <c r="B144" s="1" t="s">
        <v>864</v>
      </c>
      <c r="F144" s="201" t="s">
        <v>38</v>
      </c>
      <c r="G144" s="223">
        <f>H188*2</f>
        <v>35077.286</v>
      </c>
      <c r="H144" s="203" t="s">
        <v>11</v>
      </c>
    </row>
    <row r="145" spans="1:11" ht="12.75" customHeight="1" x14ac:dyDescent="0.25">
      <c r="A145" s="534" t="s">
        <v>15</v>
      </c>
      <c r="B145" s="535"/>
      <c r="C145" s="547" t="s">
        <v>16</v>
      </c>
      <c r="D145" s="547"/>
      <c r="E145" s="547" t="s">
        <v>34</v>
      </c>
      <c r="F145" s="547" t="s">
        <v>17</v>
      </c>
      <c r="G145" s="547" t="s">
        <v>18</v>
      </c>
      <c r="H145" s="548" t="s">
        <v>19</v>
      </c>
    </row>
    <row r="146" spans="1:11" x14ac:dyDescent="0.25">
      <c r="A146" s="534"/>
      <c r="B146" s="535"/>
      <c r="C146" s="547"/>
      <c r="D146" s="547"/>
      <c r="E146" s="547"/>
      <c r="F146" s="547"/>
      <c r="G146" s="547"/>
      <c r="H146" s="548"/>
    </row>
    <row r="147" spans="1:11" x14ac:dyDescent="0.25">
      <c r="A147" s="545" t="s">
        <v>39</v>
      </c>
      <c r="B147" s="546"/>
      <c r="C147" s="547"/>
      <c r="D147" s="547"/>
      <c r="E147" s="547"/>
      <c r="F147" s="547"/>
      <c r="G147" s="547"/>
      <c r="H147" s="548"/>
    </row>
    <row r="148" spans="1:11" x14ac:dyDescent="0.25">
      <c r="A148" s="545"/>
      <c r="B148" s="546"/>
      <c r="C148" s="547" t="s">
        <v>23</v>
      </c>
      <c r="D148" s="547" t="s">
        <v>24</v>
      </c>
      <c r="E148" s="547"/>
      <c r="F148" s="547"/>
      <c r="G148" s="547"/>
      <c r="H148" s="548"/>
    </row>
    <row r="149" spans="1:11" x14ac:dyDescent="0.25">
      <c r="A149" s="207" t="s">
        <v>25</v>
      </c>
      <c r="B149" s="208" t="s">
        <v>26</v>
      </c>
      <c r="C149" s="547"/>
      <c r="D149" s="547"/>
      <c r="E149" s="547"/>
      <c r="F149" s="547"/>
      <c r="G149" s="547"/>
      <c r="H149" s="548"/>
    </row>
    <row r="150" spans="1:11" x14ac:dyDescent="0.25">
      <c r="A150" s="343" t="s">
        <v>1580</v>
      </c>
      <c r="B150" s="345" t="s">
        <v>1581</v>
      </c>
      <c r="C150" s="345" t="s">
        <v>1582</v>
      </c>
      <c r="D150" s="345" t="s">
        <v>1583</v>
      </c>
      <c r="E150" s="345" t="s">
        <v>13</v>
      </c>
      <c r="F150" s="346">
        <v>396.68</v>
      </c>
      <c r="G150" s="519">
        <v>6</v>
      </c>
      <c r="H150" s="221">
        <f>TRUNC(F150*G150,3)</f>
        <v>2380.08</v>
      </c>
      <c r="I150" s="526" t="s">
        <v>1029</v>
      </c>
      <c r="J150" s="527"/>
      <c r="K150" s="527"/>
    </row>
    <row r="151" spans="1:11" x14ac:dyDescent="0.25">
      <c r="A151" s="343" t="s">
        <v>1584</v>
      </c>
      <c r="B151" s="345" t="s">
        <v>1585</v>
      </c>
      <c r="C151" s="345" t="s">
        <v>1586</v>
      </c>
      <c r="D151" s="345" t="s">
        <v>1587</v>
      </c>
      <c r="E151" s="345" t="s">
        <v>10</v>
      </c>
      <c r="F151" s="346">
        <v>40.619999999999997</v>
      </c>
      <c r="G151" s="519">
        <v>8</v>
      </c>
      <c r="H151" s="221">
        <f t="shared" ref="H151:H185" si="8">TRUNC(F151*G151,3)</f>
        <v>324.95999999999998</v>
      </c>
      <c r="I151" s="526"/>
      <c r="J151" s="527"/>
      <c r="K151" s="527"/>
    </row>
    <row r="152" spans="1:11" x14ac:dyDescent="0.25">
      <c r="A152" s="343" t="s">
        <v>1588</v>
      </c>
      <c r="B152" s="345" t="s">
        <v>1589</v>
      </c>
      <c r="C152" s="345" t="s">
        <v>1590</v>
      </c>
      <c r="D152" s="345" t="s">
        <v>1587</v>
      </c>
      <c r="E152" s="345" t="s">
        <v>10</v>
      </c>
      <c r="F152" s="346">
        <v>76.13</v>
      </c>
      <c r="G152" s="519">
        <v>8.5</v>
      </c>
      <c r="H152" s="221">
        <f t="shared" si="8"/>
        <v>647.10500000000002</v>
      </c>
      <c r="I152" s="526"/>
      <c r="J152" s="527"/>
      <c r="K152" s="527"/>
    </row>
    <row r="153" spans="1:11" x14ac:dyDescent="0.25">
      <c r="A153" s="343" t="s">
        <v>1584</v>
      </c>
      <c r="B153" s="345" t="s">
        <v>1591</v>
      </c>
      <c r="C153" s="345" t="s">
        <v>1592</v>
      </c>
      <c r="D153" s="345" t="s">
        <v>1593</v>
      </c>
      <c r="E153" s="345" t="s">
        <v>14</v>
      </c>
      <c r="F153" s="346">
        <v>299.85000000000002</v>
      </c>
      <c r="G153" s="519">
        <v>7</v>
      </c>
      <c r="H153" s="221">
        <f t="shared" si="8"/>
        <v>2098.9499999999998</v>
      </c>
      <c r="I153" s="526"/>
      <c r="J153" s="527"/>
      <c r="K153" s="527"/>
    </row>
    <row r="154" spans="1:11" x14ac:dyDescent="0.25">
      <c r="A154" s="343" t="s">
        <v>1584</v>
      </c>
      <c r="B154" s="345" t="s">
        <v>1594</v>
      </c>
      <c r="C154" s="345" t="s">
        <v>1592</v>
      </c>
      <c r="D154" s="345" t="s">
        <v>1593</v>
      </c>
      <c r="E154" s="345" t="s">
        <v>14</v>
      </c>
      <c r="F154" s="346">
        <v>299.85000000000002</v>
      </c>
      <c r="G154" s="519">
        <v>7</v>
      </c>
      <c r="H154" s="221">
        <f t="shared" si="8"/>
        <v>2098.9499999999998</v>
      </c>
      <c r="I154" s="526"/>
      <c r="J154" s="527"/>
      <c r="K154" s="527"/>
    </row>
    <row r="155" spans="1:11" x14ac:dyDescent="0.25">
      <c r="A155" s="343" t="s">
        <v>1595</v>
      </c>
      <c r="B155" s="345" t="s">
        <v>1596</v>
      </c>
      <c r="C155" s="345" t="s">
        <v>1597</v>
      </c>
      <c r="D155" s="344" t="s">
        <v>1590</v>
      </c>
      <c r="E155" s="345" t="s">
        <v>14</v>
      </c>
      <c r="F155" s="346">
        <v>594.34</v>
      </c>
      <c r="G155" s="519">
        <v>7.1</v>
      </c>
      <c r="H155" s="221">
        <f t="shared" si="8"/>
        <v>4219.8140000000003</v>
      </c>
      <c r="I155" s="526"/>
      <c r="J155" s="527"/>
      <c r="K155" s="527"/>
    </row>
    <row r="156" spans="1:11" x14ac:dyDescent="0.25">
      <c r="A156" s="343" t="s">
        <v>1595</v>
      </c>
      <c r="B156" s="345" t="s">
        <v>1598</v>
      </c>
      <c r="C156" s="345" t="s">
        <v>1597</v>
      </c>
      <c r="D156" s="344" t="s">
        <v>1590</v>
      </c>
      <c r="E156" s="345" t="s">
        <v>14</v>
      </c>
      <c r="F156" s="346">
        <v>594.34</v>
      </c>
      <c r="G156" s="519">
        <v>7.1</v>
      </c>
      <c r="H156" s="221">
        <f t="shared" si="8"/>
        <v>4219.8140000000003</v>
      </c>
      <c r="I156" s="526"/>
      <c r="J156" s="527"/>
      <c r="K156" s="527"/>
    </row>
    <row r="157" spans="1:11" x14ac:dyDescent="0.25">
      <c r="A157" s="343" t="s">
        <v>1588</v>
      </c>
      <c r="B157" s="345" t="s">
        <v>1599</v>
      </c>
      <c r="C157" s="345" t="s">
        <v>1600</v>
      </c>
      <c r="D157" s="344" t="s">
        <v>1601</v>
      </c>
      <c r="E157" s="345" t="s">
        <v>10</v>
      </c>
      <c r="F157" s="346">
        <v>134.63</v>
      </c>
      <c r="G157" s="519">
        <v>7</v>
      </c>
      <c r="H157" s="221">
        <f t="shared" si="8"/>
        <v>942.41</v>
      </c>
      <c r="I157" s="526"/>
      <c r="J157" s="527"/>
      <c r="K157" s="527"/>
    </row>
    <row r="158" spans="1:11" x14ac:dyDescent="0.25">
      <c r="A158" s="343" t="s">
        <v>1584</v>
      </c>
      <c r="B158" s="345" t="s">
        <v>1602</v>
      </c>
      <c r="C158" s="345" t="s">
        <v>1586</v>
      </c>
      <c r="D158" s="345" t="s">
        <v>1587</v>
      </c>
      <c r="E158" s="345" t="s">
        <v>10</v>
      </c>
      <c r="F158" s="346">
        <v>72.069999999999993</v>
      </c>
      <c r="G158" s="519">
        <v>8</v>
      </c>
      <c r="H158" s="221">
        <f t="shared" si="8"/>
        <v>576.55999999999995</v>
      </c>
      <c r="I158" s="526"/>
      <c r="J158" s="527"/>
      <c r="K158" s="527"/>
    </row>
    <row r="159" spans="1:11" hidden="1" x14ac:dyDescent="0.25">
      <c r="A159" s="343"/>
      <c r="B159" s="517"/>
      <c r="C159" s="517"/>
      <c r="D159" s="516"/>
      <c r="E159" s="516"/>
      <c r="F159" s="346"/>
      <c r="G159" s="516"/>
      <c r="H159" s="221">
        <f t="shared" si="8"/>
        <v>0</v>
      </c>
      <c r="I159" s="526"/>
      <c r="J159" s="527"/>
      <c r="K159" s="527"/>
    </row>
    <row r="160" spans="1:11" hidden="1" x14ac:dyDescent="0.25">
      <c r="A160" s="343"/>
      <c r="B160" s="517"/>
      <c r="C160" s="517"/>
      <c r="D160" s="516"/>
      <c r="E160" s="516"/>
      <c r="F160" s="346"/>
      <c r="G160" s="516"/>
      <c r="H160" s="221">
        <f t="shared" si="8"/>
        <v>0</v>
      </c>
      <c r="I160" s="526"/>
      <c r="J160" s="527"/>
      <c r="K160" s="527"/>
    </row>
    <row r="161" spans="1:11" hidden="1" x14ac:dyDescent="0.25">
      <c r="A161" s="343"/>
      <c r="B161" s="517"/>
      <c r="C161" s="517"/>
      <c r="D161" s="344"/>
      <c r="E161" s="516"/>
      <c r="F161" s="346"/>
      <c r="G161" s="516"/>
      <c r="H161" s="221">
        <f t="shared" si="8"/>
        <v>0</v>
      </c>
      <c r="I161" s="526"/>
      <c r="J161" s="527"/>
      <c r="K161" s="527"/>
    </row>
    <row r="162" spans="1:11" hidden="1" x14ac:dyDescent="0.25">
      <c r="A162" s="343"/>
      <c r="B162" s="517"/>
      <c r="C162" s="517"/>
      <c r="D162" s="516"/>
      <c r="E162" s="516"/>
      <c r="F162" s="516"/>
      <c r="G162" s="516"/>
      <c r="H162" s="221">
        <f t="shared" si="8"/>
        <v>0</v>
      </c>
      <c r="I162" s="526"/>
      <c r="J162" s="527"/>
      <c r="K162" s="527"/>
    </row>
    <row r="163" spans="1:11" hidden="1" x14ac:dyDescent="0.25">
      <c r="A163" s="343"/>
      <c r="B163" s="517"/>
      <c r="C163" s="517"/>
      <c r="D163" s="344"/>
      <c r="E163" s="516"/>
      <c r="F163" s="346"/>
      <c r="G163" s="516"/>
      <c r="H163" s="221">
        <f t="shared" si="8"/>
        <v>0</v>
      </c>
      <c r="I163" s="526"/>
      <c r="J163" s="527"/>
      <c r="K163" s="527"/>
    </row>
    <row r="164" spans="1:11" hidden="1" x14ac:dyDescent="0.25">
      <c r="A164" s="343"/>
      <c r="B164" s="517"/>
      <c r="C164" s="517"/>
      <c r="D164" s="344"/>
      <c r="E164" s="516"/>
      <c r="F164" s="516"/>
      <c r="G164" s="516"/>
      <c r="H164" s="221">
        <f t="shared" si="8"/>
        <v>0</v>
      </c>
      <c r="I164" s="526"/>
      <c r="J164" s="527"/>
      <c r="K164" s="527"/>
    </row>
    <row r="165" spans="1:11" hidden="1" x14ac:dyDescent="0.25">
      <c r="A165" s="343"/>
      <c r="B165" s="517"/>
      <c r="C165" s="517"/>
      <c r="D165" s="344"/>
      <c r="E165" s="516"/>
      <c r="F165" s="516"/>
      <c r="G165" s="516"/>
      <c r="H165" s="221">
        <f t="shared" si="8"/>
        <v>0</v>
      </c>
      <c r="I165" s="526"/>
      <c r="J165" s="527"/>
      <c r="K165" s="527"/>
    </row>
    <row r="166" spans="1:11" hidden="1" x14ac:dyDescent="0.25">
      <c r="A166" s="343"/>
      <c r="B166" s="517"/>
      <c r="C166" s="517"/>
      <c r="D166" s="516"/>
      <c r="E166" s="516"/>
      <c r="F166" s="516"/>
      <c r="G166" s="516"/>
      <c r="H166" s="221">
        <f t="shared" si="8"/>
        <v>0</v>
      </c>
      <c r="I166" s="526"/>
      <c r="J166" s="527"/>
      <c r="K166" s="527"/>
    </row>
    <row r="167" spans="1:11" hidden="1" x14ac:dyDescent="0.25">
      <c r="A167" s="343"/>
      <c r="B167" s="517"/>
      <c r="C167" s="517"/>
      <c r="D167" s="516"/>
      <c r="E167" s="516"/>
      <c r="F167" s="516"/>
      <c r="G167" s="516"/>
      <c r="H167" s="221">
        <f t="shared" si="8"/>
        <v>0</v>
      </c>
    </row>
    <row r="168" spans="1:11" hidden="1" x14ac:dyDescent="0.25">
      <c r="A168" s="343"/>
      <c r="B168" s="517"/>
      <c r="C168" s="517"/>
      <c r="D168" s="516"/>
      <c r="E168" s="516"/>
      <c r="F168" s="516"/>
      <c r="G168" s="516"/>
      <c r="H168" s="221">
        <f t="shared" si="8"/>
        <v>0</v>
      </c>
    </row>
    <row r="169" spans="1:11" hidden="1" x14ac:dyDescent="0.25">
      <c r="A169" s="343"/>
      <c r="B169" s="517"/>
      <c r="C169" s="517"/>
      <c r="D169" s="516"/>
      <c r="E169" s="516"/>
      <c r="F169" s="516"/>
      <c r="G169" s="516"/>
      <c r="H169" s="221">
        <f t="shared" si="8"/>
        <v>0</v>
      </c>
    </row>
    <row r="170" spans="1:11" hidden="1" x14ac:dyDescent="0.25">
      <c r="A170" s="343"/>
      <c r="B170" s="517"/>
      <c r="C170" s="517"/>
      <c r="D170" s="516"/>
      <c r="E170" s="516"/>
      <c r="F170" s="516"/>
      <c r="G170" s="516"/>
      <c r="H170" s="221">
        <f t="shared" si="8"/>
        <v>0</v>
      </c>
    </row>
    <row r="171" spans="1:11" hidden="1" x14ac:dyDescent="0.25">
      <c r="A171" s="343"/>
      <c r="B171" s="344"/>
      <c r="C171" s="344"/>
      <c r="D171" s="345"/>
      <c r="E171" s="345"/>
      <c r="F171" s="342"/>
      <c r="G171" s="342"/>
      <c r="H171" s="221">
        <f t="shared" si="8"/>
        <v>0</v>
      </c>
    </row>
    <row r="172" spans="1:11" hidden="1" x14ac:dyDescent="0.25">
      <c r="A172" s="343"/>
      <c r="B172" s="344"/>
      <c r="C172" s="344"/>
      <c r="D172" s="345"/>
      <c r="E172" s="345"/>
      <c r="F172" s="342"/>
      <c r="G172" s="342"/>
      <c r="H172" s="221">
        <f t="shared" si="8"/>
        <v>0</v>
      </c>
    </row>
    <row r="173" spans="1:11" hidden="1" x14ac:dyDescent="0.25">
      <c r="A173" s="343"/>
      <c r="B173" s="344"/>
      <c r="C173" s="344"/>
      <c r="D173" s="345"/>
      <c r="E173" s="345"/>
      <c r="F173" s="342"/>
      <c r="G173" s="342"/>
      <c r="H173" s="221">
        <f t="shared" si="8"/>
        <v>0</v>
      </c>
    </row>
    <row r="174" spans="1:11" hidden="1" x14ac:dyDescent="0.25">
      <c r="A174" s="343"/>
      <c r="B174" s="344"/>
      <c r="C174" s="344"/>
      <c r="D174" s="345"/>
      <c r="E174" s="345"/>
      <c r="F174" s="342"/>
      <c r="G174" s="342"/>
      <c r="H174" s="221">
        <f t="shared" si="8"/>
        <v>0</v>
      </c>
    </row>
    <row r="175" spans="1:11" hidden="1" x14ac:dyDescent="0.25">
      <c r="A175" s="343"/>
      <c r="B175" s="344"/>
      <c r="C175" s="345"/>
      <c r="D175" s="345"/>
      <c r="E175" s="345"/>
      <c r="F175" s="342"/>
      <c r="G175" s="342"/>
      <c r="H175" s="221">
        <f t="shared" si="8"/>
        <v>0</v>
      </c>
    </row>
    <row r="176" spans="1:11" hidden="1" x14ac:dyDescent="0.25">
      <c r="A176" s="343"/>
      <c r="B176" s="344"/>
      <c r="C176" s="344"/>
      <c r="D176" s="345"/>
      <c r="E176" s="345"/>
      <c r="F176" s="342"/>
      <c r="G176" s="342"/>
      <c r="H176" s="221">
        <f t="shared" si="8"/>
        <v>0</v>
      </c>
    </row>
    <row r="177" spans="1:8" hidden="1" x14ac:dyDescent="0.25">
      <c r="A177" s="343"/>
      <c r="B177" s="344"/>
      <c r="C177" s="344"/>
      <c r="D177" s="345"/>
      <c r="E177" s="345"/>
      <c r="F177" s="342"/>
      <c r="G177" s="342"/>
      <c r="H177" s="221">
        <f t="shared" si="8"/>
        <v>0</v>
      </c>
    </row>
    <row r="178" spans="1:8" hidden="1" x14ac:dyDescent="0.25">
      <c r="A178" s="343"/>
      <c r="B178" s="344"/>
      <c r="C178" s="344"/>
      <c r="D178" s="345"/>
      <c r="E178" s="345"/>
      <c r="F178" s="342"/>
      <c r="G178" s="342"/>
      <c r="H178" s="221">
        <f t="shared" si="8"/>
        <v>0</v>
      </c>
    </row>
    <row r="179" spans="1:8" hidden="1" x14ac:dyDescent="0.25">
      <c r="A179" s="343"/>
      <c r="B179" s="344"/>
      <c r="C179" s="344"/>
      <c r="D179" s="345"/>
      <c r="E179" s="345"/>
      <c r="F179" s="342"/>
      <c r="G179" s="342"/>
      <c r="H179" s="221">
        <f t="shared" si="8"/>
        <v>0</v>
      </c>
    </row>
    <row r="180" spans="1:8" hidden="1" x14ac:dyDescent="0.25">
      <c r="A180" s="343"/>
      <c r="B180" s="344"/>
      <c r="C180" s="344"/>
      <c r="D180" s="345"/>
      <c r="E180" s="345"/>
      <c r="F180" s="342"/>
      <c r="G180" s="342"/>
      <c r="H180" s="221">
        <f t="shared" si="8"/>
        <v>0</v>
      </c>
    </row>
    <row r="181" spans="1:8" hidden="1" x14ac:dyDescent="0.25">
      <c r="A181" s="343"/>
      <c r="B181" s="344"/>
      <c r="C181" s="344"/>
      <c r="D181" s="345"/>
      <c r="E181" s="345"/>
      <c r="F181" s="342"/>
      <c r="G181" s="342"/>
      <c r="H181" s="221">
        <f t="shared" si="8"/>
        <v>0</v>
      </c>
    </row>
    <row r="182" spans="1:8" hidden="1" x14ac:dyDescent="0.25">
      <c r="A182" s="343"/>
      <c r="B182" s="344"/>
      <c r="C182" s="344"/>
      <c r="D182" s="345"/>
      <c r="E182" s="345"/>
      <c r="F182" s="342"/>
      <c r="G182" s="342"/>
      <c r="H182" s="221">
        <f t="shared" si="8"/>
        <v>0</v>
      </c>
    </row>
    <row r="183" spans="1:8" hidden="1" x14ac:dyDescent="0.25">
      <c r="A183" s="343"/>
      <c r="B183" s="344"/>
      <c r="C183" s="344"/>
      <c r="D183" s="345"/>
      <c r="E183" s="345"/>
      <c r="F183" s="342"/>
      <c r="G183" s="342"/>
      <c r="H183" s="221">
        <f t="shared" si="8"/>
        <v>0</v>
      </c>
    </row>
    <row r="184" spans="1:8" hidden="1" x14ac:dyDescent="0.25">
      <c r="A184" s="343"/>
      <c r="B184" s="344"/>
      <c r="C184" s="344"/>
      <c r="D184" s="345"/>
      <c r="E184" s="345"/>
      <c r="F184" s="342"/>
      <c r="G184" s="342"/>
      <c r="H184" s="221">
        <f t="shared" si="8"/>
        <v>0</v>
      </c>
    </row>
    <row r="185" spans="1:8" hidden="1" x14ac:dyDescent="0.25">
      <c r="A185" s="343"/>
      <c r="B185" s="344"/>
      <c r="C185" s="344"/>
      <c r="D185" s="345"/>
      <c r="E185" s="345"/>
      <c r="F185" s="342"/>
      <c r="G185" s="342"/>
      <c r="H185" s="221">
        <f t="shared" si="8"/>
        <v>0</v>
      </c>
    </row>
    <row r="186" spans="1:8" ht="18" customHeight="1" x14ac:dyDescent="0.25">
      <c r="A186" s="534" t="s">
        <v>15</v>
      </c>
      <c r="B186" s="535"/>
      <c r="C186" s="536"/>
      <c r="D186" s="536"/>
      <c r="E186" s="536"/>
      <c r="F186" s="206" t="s">
        <v>1006</v>
      </c>
      <c r="G186" s="206" t="s">
        <v>8</v>
      </c>
      <c r="H186" s="231"/>
    </row>
    <row r="187" spans="1:8" ht="16.5" customHeight="1" x14ac:dyDescent="0.25">
      <c r="A187" s="537" t="s">
        <v>766</v>
      </c>
      <c r="B187" s="538"/>
      <c r="C187" s="538"/>
      <c r="D187" s="538"/>
      <c r="E187" s="538"/>
      <c r="F187" s="290">
        <v>2</v>
      </c>
      <c r="G187" s="342">
        <v>15</v>
      </c>
      <c r="H187" s="221">
        <f>TRUNC(F187*G187,3)</f>
        <v>30</v>
      </c>
    </row>
    <row r="188" spans="1:8" ht="15.6" x14ac:dyDescent="0.25">
      <c r="A188" s="226"/>
      <c r="B188" s="227"/>
      <c r="C188" s="291" t="s">
        <v>1005</v>
      </c>
      <c r="D188" s="292"/>
      <c r="E188" s="293"/>
      <c r="F188" s="293"/>
      <c r="G188" s="229" t="s">
        <v>28</v>
      </c>
      <c r="H188" s="211">
        <f>TRUNC(SUM(H150:H187),3)</f>
        <v>17538.643</v>
      </c>
    </row>
    <row r="189" spans="1:8" ht="54" customHeight="1" x14ac:dyDescent="0.25">
      <c r="A189" s="226"/>
      <c r="B189" s="227"/>
      <c r="C189" s="227"/>
      <c r="D189" s="227"/>
      <c r="E189" s="228"/>
      <c r="G189" s="218"/>
      <c r="H189" s="232"/>
    </row>
    <row r="190" spans="1:8" x14ac:dyDescent="0.25">
      <c r="A190" s="197" t="s">
        <v>40</v>
      </c>
      <c r="B190" s="198"/>
      <c r="C190" s="198"/>
      <c r="D190" s="198"/>
      <c r="E190" s="198"/>
      <c r="F190" s="199" t="s">
        <v>7</v>
      </c>
      <c r="G190" s="199" t="s">
        <v>8</v>
      </c>
      <c r="H190" s="200" t="s">
        <v>9</v>
      </c>
    </row>
    <row r="191" spans="1:8" x14ac:dyDescent="0.25">
      <c r="A191" s="185" t="s">
        <v>42</v>
      </c>
      <c r="D191" s="223"/>
      <c r="E191" s="223"/>
      <c r="F191" s="223" t="s">
        <v>43</v>
      </c>
      <c r="G191" s="223">
        <f>G198</f>
        <v>1191.5419999999999</v>
      </c>
      <c r="H191" s="233" t="s">
        <v>11</v>
      </c>
    </row>
    <row r="192" spans="1:8" ht="12.75" customHeight="1" x14ac:dyDescent="0.25">
      <c r="A192" s="534" t="s">
        <v>15</v>
      </c>
      <c r="B192" s="535"/>
      <c r="C192" s="535"/>
      <c r="D192" s="563" t="s">
        <v>1011</v>
      </c>
      <c r="E192" s="563" t="s">
        <v>44</v>
      </c>
      <c r="F192" s="565" t="s">
        <v>1012</v>
      </c>
      <c r="G192" s="566" t="s">
        <v>1013</v>
      </c>
      <c r="H192" s="566" t="s">
        <v>45</v>
      </c>
    </row>
    <row r="193" spans="1:8" x14ac:dyDescent="0.25">
      <c r="A193" s="534"/>
      <c r="B193" s="535"/>
      <c r="C193" s="535"/>
      <c r="D193" s="564"/>
      <c r="E193" s="564"/>
      <c r="F193" s="565"/>
      <c r="G193" s="566"/>
      <c r="H193" s="566"/>
    </row>
    <row r="194" spans="1:8" x14ac:dyDescent="0.25">
      <c r="A194" s="545" t="s">
        <v>46</v>
      </c>
      <c r="B194" s="546"/>
      <c r="C194" s="546"/>
      <c r="D194" s="564"/>
      <c r="E194" s="564"/>
      <c r="F194" s="565"/>
      <c r="G194" s="566"/>
      <c r="H194" s="566"/>
    </row>
    <row r="195" spans="1:8" x14ac:dyDescent="0.25">
      <c r="A195" s="545"/>
      <c r="B195" s="546"/>
      <c r="C195" s="546"/>
      <c r="D195" s="564"/>
      <c r="E195" s="564"/>
      <c r="F195" s="565"/>
      <c r="G195" s="566"/>
      <c r="H195" s="566"/>
    </row>
    <row r="196" spans="1:8" x14ac:dyDescent="0.25">
      <c r="A196" s="553" t="s">
        <v>41</v>
      </c>
      <c r="B196" s="554"/>
      <c r="C196" s="554"/>
      <c r="D196" s="564"/>
      <c r="E196" s="564"/>
      <c r="F196" s="565"/>
      <c r="G196" s="566"/>
      <c r="H196" s="566"/>
    </row>
    <row r="197" spans="1:8" x14ac:dyDescent="0.25">
      <c r="A197" s="582">
        <f>TRUNC(SUM(F86:F138)+SUM(F150:F185),3)</f>
        <v>2508.5100000000002</v>
      </c>
      <c r="B197" s="583"/>
      <c r="C197" s="583"/>
      <c r="D197" s="296">
        <v>0.95</v>
      </c>
      <c r="E197" s="297">
        <f>A197*D197*2</f>
        <v>4766.1689999999999</v>
      </c>
      <c r="F197" s="298">
        <v>0.15</v>
      </c>
      <c r="G197" s="298">
        <v>0.1</v>
      </c>
      <c r="H197" s="298">
        <f>TRUNC((F197+G197)*E197,3)</f>
        <v>1191.5419999999999</v>
      </c>
    </row>
    <row r="198" spans="1:8" x14ac:dyDescent="0.25">
      <c r="A198" s="226"/>
      <c r="B198" s="227"/>
      <c r="C198" s="227"/>
      <c r="D198" s="560"/>
      <c r="E198" s="560"/>
      <c r="F198" s="229" t="s">
        <v>28</v>
      </c>
      <c r="G198" s="561">
        <f>TRUNC(H197,3)</f>
        <v>1191.5419999999999</v>
      </c>
      <c r="H198" s="562"/>
    </row>
    <row r="199" spans="1:8" x14ac:dyDescent="0.25">
      <c r="A199" s="226"/>
      <c r="B199" s="227"/>
      <c r="C199" s="227"/>
      <c r="D199" s="218"/>
      <c r="E199" s="218"/>
      <c r="F199" s="218"/>
      <c r="G199" s="219"/>
      <c r="H199" s="222"/>
    </row>
    <row r="200" spans="1:8" x14ac:dyDescent="0.25">
      <c r="A200" s="197" t="s">
        <v>40</v>
      </c>
      <c r="B200" s="198"/>
      <c r="C200" s="198"/>
      <c r="D200" s="198"/>
      <c r="E200" s="198"/>
      <c r="F200" s="199" t="s">
        <v>7</v>
      </c>
      <c r="G200" s="199" t="s">
        <v>8</v>
      </c>
      <c r="H200" s="200" t="s">
        <v>9</v>
      </c>
    </row>
    <row r="201" spans="1:8" x14ac:dyDescent="0.25">
      <c r="A201" s="185" t="s">
        <v>47</v>
      </c>
      <c r="D201" s="223"/>
      <c r="E201" s="223"/>
      <c r="F201" s="223" t="s">
        <v>43</v>
      </c>
      <c r="G201" s="223">
        <f>G208</f>
        <v>448</v>
      </c>
      <c r="H201" s="233" t="s">
        <v>48</v>
      </c>
    </row>
    <row r="202" spans="1:8" x14ac:dyDescent="0.25">
      <c r="A202" s="534" t="s">
        <v>15</v>
      </c>
      <c r="B202" s="535"/>
      <c r="C202" s="535"/>
      <c r="D202" s="547" t="s">
        <v>17</v>
      </c>
      <c r="E202" s="547"/>
      <c r="F202" s="547" t="s">
        <v>49</v>
      </c>
      <c r="G202" s="547"/>
      <c r="H202" s="548"/>
    </row>
    <row r="203" spans="1:8" x14ac:dyDescent="0.25">
      <c r="A203" s="534"/>
      <c r="B203" s="535"/>
      <c r="C203" s="535"/>
      <c r="D203" s="547"/>
      <c r="E203" s="547"/>
      <c r="F203" s="547"/>
      <c r="G203" s="547"/>
      <c r="H203" s="548"/>
    </row>
    <row r="204" spans="1:8" x14ac:dyDescent="0.25">
      <c r="A204" s="545" t="s">
        <v>50</v>
      </c>
      <c r="B204" s="546"/>
      <c r="C204" s="546"/>
      <c r="D204" s="547"/>
      <c r="E204" s="547"/>
      <c r="F204" s="547"/>
      <c r="G204" s="547"/>
      <c r="H204" s="548"/>
    </row>
    <row r="205" spans="1:8" x14ac:dyDescent="0.25">
      <c r="A205" s="545"/>
      <c r="B205" s="546"/>
      <c r="C205" s="546"/>
      <c r="D205" s="547"/>
      <c r="E205" s="547"/>
      <c r="F205" s="547"/>
      <c r="G205" s="547"/>
      <c r="H205" s="548"/>
    </row>
    <row r="206" spans="1:8" x14ac:dyDescent="0.25">
      <c r="A206" s="553" t="s">
        <v>51</v>
      </c>
      <c r="B206" s="554"/>
      <c r="C206" s="554"/>
      <c r="D206" s="547"/>
      <c r="E206" s="547"/>
      <c r="F206" s="547"/>
      <c r="G206" s="547"/>
      <c r="H206" s="548"/>
    </row>
    <row r="207" spans="1:8" x14ac:dyDescent="0.25">
      <c r="A207" s="579" t="s">
        <v>52</v>
      </c>
      <c r="B207" s="531"/>
      <c r="C207" s="531"/>
      <c r="D207" s="580">
        <f>SUMIF($E$150:$E$185,"AV.*",$F$150:$F$185)+SUMIF($E$86:$E$138,"AV.*",$F$86:$F$138)</f>
        <v>1788.38</v>
      </c>
      <c r="E207" s="580"/>
      <c r="F207" s="580">
        <f>ROUNDUP(D207/4,0)</f>
        <v>448</v>
      </c>
      <c r="G207" s="580"/>
      <c r="H207" s="581"/>
    </row>
    <row r="208" spans="1:8" x14ac:dyDescent="0.25">
      <c r="A208" s="226"/>
      <c r="B208" s="227"/>
      <c r="C208" s="227"/>
      <c r="D208" s="551"/>
      <c r="E208" s="551"/>
      <c r="F208" s="229" t="s">
        <v>28</v>
      </c>
      <c r="G208" s="561">
        <f>TRUNC(F207,3)</f>
        <v>448</v>
      </c>
      <c r="H208" s="562"/>
    </row>
    <row r="209" spans="1:1024" x14ac:dyDescent="0.25">
      <c r="A209" s="226"/>
      <c r="B209" s="227"/>
      <c r="C209" s="227"/>
      <c r="D209" s="223"/>
      <c r="E209" s="223"/>
      <c r="F209" s="219"/>
      <c r="G209" s="219"/>
      <c r="H209" s="222"/>
    </row>
    <row r="210" spans="1:1024" x14ac:dyDescent="0.25">
      <c r="A210" s="197" t="s">
        <v>40</v>
      </c>
      <c r="B210" s="198"/>
      <c r="C210" s="198"/>
      <c r="D210" s="198"/>
      <c r="E210" s="198"/>
      <c r="F210" s="199" t="s">
        <v>7</v>
      </c>
      <c r="G210" s="199" t="s">
        <v>8</v>
      </c>
      <c r="H210" s="200" t="s">
        <v>9</v>
      </c>
    </row>
    <row r="211" spans="1:1024" x14ac:dyDescent="0.25">
      <c r="A211" s="185" t="s">
        <v>53</v>
      </c>
      <c r="D211" s="223"/>
      <c r="E211" s="223"/>
      <c r="F211" s="223" t="s">
        <v>43</v>
      </c>
      <c r="G211" s="223">
        <f>H221</f>
        <v>333.517</v>
      </c>
      <c r="H211" s="234" t="s">
        <v>11</v>
      </c>
    </row>
    <row r="212" spans="1:1024" x14ac:dyDescent="0.25">
      <c r="A212" s="534" t="s">
        <v>15</v>
      </c>
      <c r="B212" s="535"/>
      <c r="C212" s="535"/>
      <c r="D212" s="547" t="s">
        <v>54</v>
      </c>
      <c r="E212" s="547"/>
      <c r="F212" s="547" t="s">
        <v>55</v>
      </c>
      <c r="G212" s="547"/>
      <c r="H212" s="548"/>
    </row>
    <row r="213" spans="1:1024" x14ac:dyDescent="0.25">
      <c r="A213" s="534"/>
      <c r="B213" s="535"/>
      <c r="C213" s="535"/>
      <c r="D213" s="547"/>
      <c r="E213" s="547"/>
      <c r="F213" s="547"/>
      <c r="G213" s="547"/>
      <c r="H213" s="548"/>
    </row>
    <row r="214" spans="1:1024" x14ac:dyDescent="0.25">
      <c r="A214" s="545" t="s">
        <v>53</v>
      </c>
      <c r="B214" s="546"/>
      <c r="C214" s="546"/>
      <c r="D214" s="547"/>
      <c r="E214" s="547"/>
      <c r="F214" s="547"/>
      <c r="G214" s="547"/>
      <c r="H214" s="548"/>
    </row>
    <row r="215" spans="1:1024" x14ac:dyDescent="0.25">
      <c r="A215" s="545"/>
      <c r="B215" s="546"/>
      <c r="C215" s="546"/>
      <c r="D215" s="547"/>
      <c r="E215" s="547"/>
      <c r="F215" s="547"/>
      <c r="G215" s="547"/>
      <c r="H215" s="548"/>
    </row>
    <row r="216" spans="1:1024" x14ac:dyDescent="0.25">
      <c r="A216" s="553" t="s">
        <v>56</v>
      </c>
      <c r="B216" s="554"/>
      <c r="C216" s="208" t="s">
        <v>57</v>
      </c>
      <c r="D216" s="547"/>
      <c r="E216" s="547"/>
      <c r="F216" s="547"/>
      <c r="G216" s="547"/>
      <c r="H216" s="548"/>
    </row>
    <row r="217" spans="1:1024" s="13" customFormat="1" x14ac:dyDescent="0.25">
      <c r="A217" s="555" t="s">
        <v>58</v>
      </c>
      <c r="B217" s="556"/>
      <c r="C217" s="347">
        <v>2.75</v>
      </c>
      <c r="D217" s="557">
        <v>42</v>
      </c>
      <c r="E217" s="557"/>
      <c r="F217" s="558">
        <f>TRUNC(C217*D217,3)</f>
        <v>115.5</v>
      </c>
      <c r="G217" s="558"/>
      <c r="H217" s="559"/>
      <c r="I217" s="526" t="s">
        <v>1010</v>
      </c>
      <c r="J217" s="527"/>
      <c r="K217" s="527"/>
      <c r="L217" s="295"/>
      <c r="M217" s="295"/>
      <c r="N217" s="295"/>
      <c r="O217" s="295"/>
      <c r="P217" s="295"/>
      <c r="Q217" s="295"/>
      <c r="R217" s="295"/>
      <c r="S217" s="295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3" customFormat="1" x14ac:dyDescent="0.25">
      <c r="A218" s="555" t="s">
        <v>59</v>
      </c>
      <c r="B218" s="556"/>
      <c r="C218" s="347">
        <f>3.5*0.4</f>
        <v>1.4000000000000001</v>
      </c>
      <c r="D218" s="531">
        <f>D217</f>
        <v>42</v>
      </c>
      <c r="E218" s="531"/>
      <c r="F218" s="558">
        <f t="shared" ref="F218:F220" si="9">TRUNC(C218*D218,3)</f>
        <v>58.8</v>
      </c>
      <c r="G218" s="558"/>
      <c r="H218" s="559"/>
      <c r="I218" s="526"/>
      <c r="J218" s="527"/>
      <c r="K218" s="527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3" customFormat="1" x14ac:dyDescent="0.25">
      <c r="A219" s="555" t="s">
        <v>60</v>
      </c>
      <c r="B219" s="556"/>
      <c r="C219" s="347">
        <f>15*0.12</f>
        <v>1.7999999999999998</v>
      </c>
      <c r="D219" s="531">
        <f>D217</f>
        <v>42</v>
      </c>
      <c r="E219" s="531"/>
      <c r="F219" s="558">
        <f t="shared" si="9"/>
        <v>75.599999999999994</v>
      </c>
      <c r="G219" s="558"/>
      <c r="H219" s="559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3" customFormat="1" x14ac:dyDescent="0.25">
      <c r="A220" s="555" t="s">
        <v>61</v>
      </c>
      <c r="B220" s="556"/>
      <c r="C220" s="347">
        <f>0.1*2</f>
        <v>0.2</v>
      </c>
      <c r="D220" s="531">
        <f>(SUM(F86:F138)+SUM(F150:F185))/3/2</f>
        <v>418.08500000000009</v>
      </c>
      <c r="E220" s="531"/>
      <c r="F220" s="558">
        <f t="shared" si="9"/>
        <v>83.617000000000004</v>
      </c>
      <c r="G220" s="558"/>
      <c r="H220" s="559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5">
      <c r="A221" s="226"/>
      <c r="B221" s="227"/>
      <c r="C221" s="227"/>
      <c r="D221" s="551"/>
      <c r="E221" s="551"/>
      <c r="F221" s="552" t="s">
        <v>28</v>
      </c>
      <c r="G221" s="552"/>
      <c r="H221" s="211">
        <f>TRUNC(SUM(F217:H220),3)</f>
        <v>333.517</v>
      </c>
    </row>
    <row r="222" spans="1:1024" x14ac:dyDescent="0.25">
      <c r="A222" s="576" t="s">
        <v>62</v>
      </c>
      <c r="B222" s="577"/>
      <c r="C222" s="577"/>
      <c r="D222" s="577"/>
      <c r="E222" s="577"/>
      <c r="F222" s="577"/>
      <c r="G222" s="577"/>
      <c r="H222" s="578"/>
    </row>
    <row r="223" spans="1:1024" ht="13.2" customHeight="1" x14ac:dyDescent="0.25">
      <c r="A223" s="570" t="s">
        <v>1484</v>
      </c>
      <c r="B223" s="571"/>
      <c r="C223" s="571"/>
      <c r="D223" s="571"/>
      <c r="E223" s="571"/>
      <c r="F223" s="571"/>
      <c r="G223" s="571"/>
      <c r="H223" s="572"/>
    </row>
    <row r="224" spans="1:1024" ht="13.8" thickBot="1" x14ac:dyDescent="0.3">
      <c r="A224" s="573"/>
      <c r="B224" s="574"/>
      <c r="C224" s="574"/>
      <c r="D224" s="574"/>
      <c r="E224" s="574"/>
      <c r="F224" s="574"/>
      <c r="G224" s="574"/>
      <c r="H224" s="575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50:E185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topLeftCell="A65" zoomScaleNormal="100" zoomScaleSheetLayoutView="100" workbookViewId="0">
      <selection activeCell="C82" sqref="C82"/>
    </sheetView>
  </sheetViews>
  <sheetFormatPr defaultColWidth="9.109375" defaultRowHeight="13.2" x14ac:dyDescent="0.25"/>
  <cols>
    <col min="1" max="1" width="31" style="5" customWidth="1"/>
    <col min="2" max="2" width="21.33203125" style="5" customWidth="1"/>
    <col min="3" max="3" width="31.88671875" style="5" customWidth="1"/>
    <col min="4" max="4" width="12.6640625" style="5" customWidth="1"/>
    <col min="5" max="5" width="13.33203125" style="5" customWidth="1"/>
    <col min="6" max="6" width="8.6640625" style="5" customWidth="1"/>
    <col min="7" max="7" width="11.88671875" style="5" customWidth="1"/>
    <col min="8" max="9" width="8.6640625" style="5" customWidth="1"/>
    <col min="10" max="10" width="10" style="5" customWidth="1"/>
    <col min="11" max="1024" width="9.109375" style="5"/>
  </cols>
  <sheetData>
    <row r="1" spans="1:12" ht="25.2" customHeight="1" thickBot="1" x14ac:dyDescent="0.3">
      <c r="A1" s="604" t="s">
        <v>860</v>
      </c>
      <c r="B1" s="605"/>
      <c r="C1" s="605"/>
      <c r="D1" s="605"/>
      <c r="E1" s="605"/>
      <c r="F1" s="605"/>
      <c r="G1" s="605"/>
      <c r="H1" s="605"/>
      <c r="I1" s="606"/>
    </row>
    <row r="2" spans="1:12" s="6" customFormat="1" ht="16.95" customHeight="1" x14ac:dyDescent="0.25">
      <c r="A2" s="607" t="s">
        <v>63</v>
      </c>
      <c r="B2" s="608"/>
      <c r="C2" s="611" t="s">
        <v>15</v>
      </c>
      <c r="D2" s="613" t="s">
        <v>64</v>
      </c>
      <c r="E2" s="614"/>
      <c r="F2" s="615"/>
      <c r="G2" s="613" t="s">
        <v>65</v>
      </c>
      <c r="H2" s="614"/>
      <c r="I2" s="616"/>
    </row>
    <row r="3" spans="1:12" s="6" customFormat="1" ht="16.95" customHeight="1" x14ac:dyDescent="0.25">
      <c r="A3" s="609"/>
      <c r="B3" s="610"/>
      <c r="C3" s="612"/>
      <c r="D3" s="105" t="s">
        <v>66</v>
      </c>
      <c r="E3" s="105" t="s">
        <v>67</v>
      </c>
      <c r="F3" s="105" t="s">
        <v>68</v>
      </c>
      <c r="G3" s="105" t="s">
        <v>66</v>
      </c>
      <c r="H3" s="105" t="s">
        <v>67</v>
      </c>
      <c r="I3" s="102" t="s">
        <v>68</v>
      </c>
    </row>
    <row r="4" spans="1:12" s="6" customFormat="1" ht="19.95" customHeight="1" x14ac:dyDescent="0.25">
      <c r="A4" s="594" t="s">
        <v>69</v>
      </c>
      <c r="B4" s="596" t="s">
        <v>70</v>
      </c>
      <c r="C4" s="109" t="s">
        <v>3</v>
      </c>
      <c r="D4" s="106" t="s">
        <v>71</v>
      </c>
      <c r="E4" s="106" t="s">
        <v>71</v>
      </c>
      <c r="F4" s="106" t="s">
        <v>71</v>
      </c>
      <c r="G4" s="106" t="s">
        <v>72</v>
      </c>
      <c r="H4" s="106" t="s">
        <v>73</v>
      </c>
      <c r="I4" s="348">
        <v>189</v>
      </c>
      <c r="J4" s="584" t="s">
        <v>1032</v>
      </c>
      <c r="K4" s="585"/>
      <c r="L4" s="585"/>
    </row>
    <row r="5" spans="1:12" ht="19.95" customHeight="1" x14ac:dyDescent="0.25">
      <c r="A5" s="595"/>
      <c r="B5" s="597"/>
      <c r="C5" s="109" t="s">
        <v>74</v>
      </c>
      <c r="D5" s="106" t="s">
        <v>71</v>
      </c>
      <c r="E5" s="106" t="s">
        <v>71</v>
      </c>
      <c r="F5" s="106" t="s">
        <v>71</v>
      </c>
      <c r="G5" s="106" t="s">
        <v>72</v>
      </c>
      <c r="H5" s="106" t="s">
        <v>75</v>
      </c>
      <c r="I5" s="348">
        <v>189</v>
      </c>
      <c r="J5" s="584"/>
      <c r="K5" s="585"/>
      <c r="L5" s="585"/>
    </row>
    <row r="6" spans="1:12" ht="19.95" customHeight="1" x14ac:dyDescent="0.25">
      <c r="A6" s="596" t="s">
        <v>76</v>
      </c>
      <c r="B6" s="107" t="s">
        <v>77</v>
      </c>
      <c r="C6" s="109" t="s">
        <v>3</v>
      </c>
      <c r="D6" s="106" t="s">
        <v>71</v>
      </c>
      <c r="E6" s="106" t="s">
        <v>71</v>
      </c>
      <c r="F6" s="106" t="s">
        <v>71</v>
      </c>
      <c r="G6" s="348" t="s">
        <v>1603</v>
      </c>
      <c r="H6" s="106" t="s">
        <v>73</v>
      </c>
      <c r="I6" s="348">
        <v>436</v>
      </c>
      <c r="J6" s="584"/>
      <c r="K6" s="585"/>
      <c r="L6" s="585"/>
    </row>
    <row r="7" spans="1:12" ht="19.95" customHeight="1" x14ac:dyDescent="0.25">
      <c r="A7" s="598"/>
      <c r="B7" s="107" t="s">
        <v>78</v>
      </c>
      <c r="C7" s="109" t="s">
        <v>31</v>
      </c>
      <c r="D7" s="106" t="s">
        <v>75</v>
      </c>
      <c r="E7" s="106" t="s">
        <v>79</v>
      </c>
      <c r="F7" s="127">
        <v>2.0000006146194615</v>
      </c>
      <c r="G7" s="348" t="s">
        <v>1603</v>
      </c>
      <c r="H7" s="106" t="s">
        <v>75</v>
      </c>
      <c r="I7" s="348">
        <v>436</v>
      </c>
      <c r="J7" s="584"/>
      <c r="K7" s="585"/>
      <c r="L7" s="585"/>
    </row>
    <row r="8" spans="1:12" ht="19.95" customHeight="1" x14ac:dyDescent="0.25">
      <c r="A8" s="598"/>
      <c r="B8" s="107" t="s">
        <v>80</v>
      </c>
      <c r="C8" s="109" t="s">
        <v>81</v>
      </c>
      <c r="D8" s="106" t="s">
        <v>75</v>
      </c>
      <c r="E8" s="106" t="s">
        <v>79</v>
      </c>
      <c r="F8" s="127">
        <v>2.0000006146194615</v>
      </c>
      <c r="G8" s="348" t="s">
        <v>1603</v>
      </c>
      <c r="H8" s="106" t="s">
        <v>75</v>
      </c>
      <c r="I8" s="106">
        <v>436</v>
      </c>
      <c r="J8" s="584"/>
      <c r="K8" s="585"/>
      <c r="L8" s="585"/>
    </row>
    <row r="9" spans="1:12" ht="19.95" customHeight="1" x14ac:dyDescent="0.25">
      <c r="A9" s="597"/>
      <c r="B9" s="109" t="s">
        <v>82</v>
      </c>
      <c r="C9" s="109" t="s">
        <v>74</v>
      </c>
      <c r="D9" s="106" t="s">
        <v>71</v>
      </c>
      <c r="E9" s="106" t="s">
        <v>71</v>
      </c>
      <c r="F9" s="127" t="s">
        <v>71</v>
      </c>
      <c r="G9" s="348" t="s">
        <v>1603</v>
      </c>
      <c r="H9" s="106" t="s">
        <v>75</v>
      </c>
      <c r="I9" s="106">
        <v>436</v>
      </c>
    </row>
    <row r="10" spans="1:12" ht="19.95" customHeight="1" x14ac:dyDescent="0.25">
      <c r="A10" s="110" t="s">
        <v>83</v>
      </c>
      <c r="B10" s="109" t="s">
        <v>84</v>
      </c>
      <c r="C10" s="109" t="s">
        <v>85</v>
      </c>
      <c r="D10" s="106" t="s">
        <v>86</v>
      </c>
      <c r="E10" s="106" t="s">
        <v>79</v>
      </c>
      <c r="F10" s="350">
        <v>5</v>
      </c>
      <c r="G10" s="106" t="s">
        <v>86</v>
      </c>
      <c r="H10" s="106" t="s">
        <v>79</v>
      </c>
      <c r="I10" s="106" t="s">
        <v>71</v>
      </c>
    </row>
    <row r="11" spans="1:12" s="6" customFormat="1" ht="19.95" customHeight="1" x14ac:dyDescent="0.25">
      <c r="A11" s="110" t="s">
        <v>87</v>
      </c>
      <c r="B11" s="109" t="s">
        <v>88</v>
      </c>
      <c r="C11" s="109" t="s">
        <v>89</v>
      </c>
      <c r="D11" s="106" t="s">
        <v>79</v>
      </c>
      <c r="E11" s="106" t="s">
        <v>90</v>
      </c>
      <c r="F11" s="350">
        <v>5</v>
      </c>
      <c r="G11" s="106" t="s">
        <v>79</v>
      </c>
      <c r="H11" s="106" t="s">
        <v>90</v>
      </c>
      <c r="I11" s="106" t="s">
        <v>71</v>
      </c>
    </row>
    <row r="12" spans="1:12" s="6" customFormat="1" ht="19.95" customHeight="1" x14ac:dyDescent="0.25">
      <c r="A12" s="594" t="s">
        <v>91</v>
      </c>
      <c r="B12" s="594" t="s">
        <v>92</v>
      </c>
      <c r="C12" s="110" t="s">
        <v>93</v>
      </c>
      <c r="D12" s="106" t="s">
        <v>75</v>
      </c>
      <c r="E12" s="106" t="s">
        <v>79</v>
      </c>
      <c r="F12" s="349">
        <v>2</v>
      </c>
      <c r="G12" s="348" t="s">
        <v>72</v>
      </c>
      <c r="H12" s="106" t="s">
        <v>75</v>
      </c>
      <c r="I12" s="520">
        <v>471</v>
      </c>
    </row>
    <row r="13" spans="1:12" s="6" customFormat="1" ht="19.95" customHeight="1" x14ac:dyDescent="0.25">
      <c r="A13" s="595"/>
      <c r="B13" s="595"/>
      <c r="C13" s="106" t="s">
        <v>74</v>
      </c>
      <c r="D13" s="106" t="s">
        <v>71</v>
      </c>
      <c r="E13" s="106" t="s">
        <v>71</v>
      </c>
      <c r="F13" s="127">
        <v>2.0000006146194615</v>
      </c>
      <c r="G13" s="348" t="s">
        <v>72</v>
      </c>
      <c r="H13" s="106" t="s">
        <v>75</v>
      </c>
      <c r="I13" s="520">
        <v>471</v>
      </c>
    </row>
    <row r="14" spans="1:12" ht="19.95" customHeight="1" x14ac:dyDescent="0.25">
      <c r="A14" s="594" t="s">
        <v>94</v>
      </c>
      <c r="B14" s="108" t="s">
        <v>94</v>
      </c>
      <c r="C14" s="109" t="s">
        <v>3</v>
      </c>
      <c r="D14" s="106" t="s">
        <v>73</v>
      </c>
      <c r="E14" s="106" t="s">
        <v>79</v>
      </c>
      <c r="F14" s="127">
        <v>5</v>
      </c>
      <c r="G14" s="106" t="s">
        <v>71</v>
      </c>
      <c r="H14" s="106" t="s">
        <v>71</v>
      </c>
      <c r="I14" s="106" t="s">
        <v>71</v>
      </c>
    </row>
    <row r="15" spans="1:12" ht="19.95" customHeight="1" x14ac:dyDescent="0.25">
      <c r="A15" s="595"/>
      <c r="B15" s="109" t="s">
        <v>94</v>
      </c>
      <c r="C15" s="109" t="s">
        <v>1</v>
      </c>
      <c r="D15" s="106" t="s">
        <v>71</v>
      </c>
      <c r="E15" s="106" t="s">
        <v>71</v>
      </c>
      <c r="F15" s="127" t="s">
        <v>71</v>
      </c>
      <c r="G15" s="106" t="s">
        <v>73</v>
      </c>
      <c r="H15" s="106" t="s">
        <v>79</v>
      </c>
      <c r="I15" s="348"/>
    </row>
    <row r="16" spans="1:12" ht="15" customHeight="1" x14ac:dyDescent="0.25">
      <c r="A16" s="7"/>
      <c r="B16" s="7"/>
      <c r="C16" s="7"/>
      <c r="D16" s="8"/>
      <c r="E16" s="8"/>
      <c r="F16" s="9"/>
      <c r="G16" s="8"/>
      <c r="H16" s="8"/>
      <c r="I16" s="9"/>
    </row>
    <row r="17" spans="1:9" ht="15" customHeight="1" x14ac:dyDescent="0.25">
      <c r="A17" s="10" t="s">
        <v>95</v>
      </c>
      <c r="B17" s="7"/>
      <c r="C17" s="7"/>
      <c r="D17" s="8"/>
      <c r="E17" s="8"/>
      <c r="F17" s="9"/>
      <c r="G17" s="8"/>
      <c r="H17" s="8"/>
      <c r="I17" s="9"/>
    </row>
    <row r="18" spans="1:9" ht="15" customHeight="1" x14ac:dyDescent="0.25">
      <c r="A18" s="10" t="s">
        <v>96</v>
      </c>
      <c r="B18" s="7"/>
      <c r="C18" s="7"/>
      <c r="D18" s="602" t="s">
        <v>1030</v>
      </c>
      <c r="E18" s="602"/>
      <c r="F18" s="602"/>
      <c r="G18" s="602"/>
      <c r="H18" s="602"/>
      <c r="I18" s="602"/>
    </row>
    <row r="19" spans="1:9" ht="15" customHeight="1" x14ac:dyDescent="0.25"/>
    <row r="20" spans="1:9" ht="15" customHeight="1" x14ac:dyDescent="0.25">
      <c r="A20" s="5" t="s">
        <v>97</v>
      </c>
      <c r="B20" s="391" t="s">
        <v>1604</v>
      </c>
      <c r="C20" s="457" t="s">
        <v>1485</v>
      </c>
      <c r="D20" s="457"/>
      <c r="E20" s="457"/>
      <c r="F20" s="457"/>
      <c r="G20" s="457"/>
      <c r="H20" s="457"/>
      <c r="I20" s="457"/>
    </row>
    <row r="21" spans="1:9" ht="15" customHeight="1" x14ac:dyDescent="0.25">
      <c r="A21" s="5" t="s">
        <v>98</v>
      </c>
      <c r="B21" s="391"/>
    </row>
    <row r="22" spans="1:9" ht="15" customHeight="1" x14ac:dyDescent="0.25">
      <c r="A22" s="5" t="s">
        <v>99</v>
      </c>
      <c r="B22" s="518" t="s">
        <v>1605</v>
      </c>
    </row>
    <row r="23" spans="1:9" ht="15" customHeight="1" x14ac:dyDescent="0.25">
      <c r="A23" s="5" t="s">
        <v>1040</v>
      </c>
      <c r="B23" s="351" t="s">
        <v>1074</v>
      </c>
    </row>
    <row r="24" spans="1:9" ht="15" customHeight="1" x14ac:dyDescent="0.25">
      <c r="A24" s="46" t="s">
        <v>100</v>
      </c>
      <c r="B24" s="46"/>
      <c r="C24" s="46"/>
      <c r="D24" s="46"/>
      <c r="E24" s="46"/>
      <c r="F24" s="46"/>
      <c r="G24" s="118"/>
    </row>
    <row r="25" spans="1:9" ht="15" customHeight="1" x14ac:dyDescent="0.25"/>
    <row r="26" spans="1:9" ht="15" customHeight="1" x14ac:dyDescent="0.25"/>
    <row r="27" spans="1:9" ht="15" customHeight="1" x14ac:dyDescent="0.25">
      <c r="A27" s="1" t="s">
        <v>64</v>
      </c>
      <c r="B27" s="1"/>
      <c r="C27" s="1"/>
      <c r="D27" s="1"/>
      <c r="E27" s="1"/>
    </row>
    <row r="28" spans="1:9" ht="15" customHeight="1" x14ac:dyDescent="0.25">
      <c r="A28" s="1"/>
      <c r="B28" s="1"/>
      <c r="C28" s="1"/>
      <c r="D28" s="1"/>
      <c r="E28" s="1"/>
    </row>
    <row r="29" spans="1:9" ht="15" customHeight="1" x14ac:dyDescent="0.25">
      <c r="A29" s="11" t="s">
        <v>101</v>
      </c>
      <c r="B29" s="11" t="s">
        <v>102</v>
      </c>
      <c r="C29" s="11" t="s">
        <v>103</v>
      </c>
      <c r="D29" s="11" t="s">
        <v>104</v>
      </c>
      <c r="E29" s="11" t="s">
        <v>105</v>
      </c>
    </row>
    <row r="30" spans="1:9" ht="15" customHeight="1" x14ac:dyDescent="0.25">
      <c r="A30" s="338" t="s">
        <v>1580</v>
      </c>
      <c r="B30" s="338">
        <v>2380.08</v>
      </c>
      <c r="C30" s="337">
        <v>2</v>
      </c>
      <c r="D30" s="124">
        <f>B30*C30</f>
        <v>4760.16</v>
      </c>
      <c r="E30" s="125"/>
    </row>
    <row r="31" spans="1:9" ht="15" customHeight="1" x14ac:dyDescent="0.25">
      <c r="A31" s="338" t="s">
        <v>1595</v>
      </c>
      <c r="B31" s="338">
        <v>4219.8140000000003</v>
      </c>
      <c r="C31" s="337">
        <v>2</v>
      </c>
      <c r="D31" s="124">
        <f t="shared" ref="D31:D55" si="0">B31*C31</f>
        <v>8439.6280000000006</v>
      </c>
      <c r="E31" s="125"/>
    </row>
    <row r="32" spans="1:9" ht="15" customHeight="1" x14ac:dyDescent="0.25">
      <c r="A32" s="338" t="s">
        <v>1584</v>
      </c>
      <c r="B32" s="338">
        <v>3000.47</v>
      </c>
      <c r="C32" s="337">
        <v>2</v>
      </c>
      <c r="D32" s="124">
        <f t="shared" si="0"/>
        <v>6000.94</v>
      </c>
      <c r="E32" s="125"/>
    </row>
    <row r="33" spans="1:5" ht="15" customHeight="1" x14ac:dyDescent="0.25">
      <c r="A33" s="338" t="s">
        <v>1588</v>
      </c>
      <c r="B33" s="338">
        <v>1589.5149999999999</v>
      </c>
      <c r="C33" s="337">
        <v>2</v>
      </c>
      <c r="D33" s="124">
        <f t="shared" si="0"/>
        <v>3179.0299999999997</v>
      </c>
      <c r="E33" s="125"/>
    </row>
    <row r="34" spans="1:5" ht="15" customHeight="1" x14ac:dyDescent="0.25">
      <c r="A34" s="338" t="s">
        <v>766</v>
      </c>
      <c r="B34" s="338">
        <v>30</v>
      </c>
      <c r="C34" s="337">
        <v>2</v>
      </c>
      <c r="D34" s="124">
        <f t="shared" si="0"/>
        <v>60</v>
      </c>
      <c r="E34" s="125"/>
    </row>
    <row r="35" spans="1:5" ht="15" hidden="1" customHeight="1" x14ac:dyDescent="0.25">
      <c r="A35" s="338"/>
      <c r="B35" s="338"/>
      <c r="C35" s="337"/>
      <c r="D35" s="124">
        <f t="shared" si="0"/>
        <v>0</v>
      </c>
      <c r="E35" s="125"/>
    </row>
    <row r="36" spans="1:5" ht="15" hidden="1" customHeight="1" x14ac:dyDescent="0.25">
      <c r="A36" s="338"/>
      <c r="B36" s="338"/>
      <c r="C36" s="337"/>
      <c r="D36" s="124">
        <f t="shared" si="0"/>
        <v>0</v>
      </c>
      <c r="E36" s="125"/>
    </row>
    <row r="37" spans="1:5" ht="15" hidden="1" customHeight="1" x14ac:dyDescent="0.25">
      <c r="A37" s="338"/>
      <c r="B37" s="338"/>
      <c r="C37" s="337"/>
      <c r="D37" s="124">
        <f t="shared" si="0"/>
        <v>0</v>
      </c>
      <c r="E37" s="125"/>
    </row>
    <row r="38" spans="1:5" ht="15" hidden="1" customHeight="1" x14ac:dyDescent="0.25">
      <c r="A38" s="338"/>
      <c r="B38" s="338"/>
      <c r="C38" s="337"/>
      <c r="D38" s="124">
        <f t="shared" si="0"/>
        <v>0</v>
      </c>
      <c r="E38" s="125"/>
    </row>
    <row r="39" spans="1:5" ht="15" hidden="1" customHeight="1" x14ac:dyDescent="0.25">
      <c r="A39" s="338"/>
      <c r="B39" s="338"/>
      <c r="C39" s="337"/>
      <c r="D39" s="124">
        <f t="shared" si="0"/>
        <v>0</v>
      </c>
      <c r="E39" s="125"/>
    </row>
    <row r="40" spans="1:5" ht="15" hidden="1" customHeight="1" x14ac:dyDescent="0.25">
      <c r="A40" s="338"/>
      <c r="B40" s="338"/>
      <c r="C40" s="337"/>
      <c r="D40" s="124">
        <f t="shared" si="0"/>
        <v>0</v>
      </c>
      <c r="E40" s="125"/>
    </row>
    <row r="41" spans="1:5" ht="15" hidden="1" customHeight="1" x14ac:dyDescent="0.25">
      <c r="A41" s="338"/>
      <c r="B41" s="338"/>
      <c r="C41" s="337"/>
      <c r="D41" s="124">
        <f t="shared" si="0"/>
        <v>0</v>
      </c>
      <c r="E41" s="125"/>
    </row>
    <row r="42" spans="1:5" ht="15" hidden="1" customHeight="1" x14ac:dyDescent="0.25">
      <c r="A42" s="338"/>
      <c r="B42" s="338"/>
      <c r="C42" s="337"/>
      <c r="D42" s="124">
        <f t="shared" si="0"/>
        <v>0</v>
      </c>
      <c r="E42" s="125"/>
    </row>
    <row r="43" spans="1:5" ht="15" hidden="1" customHeight="1" x14ac:dyDescent="0.25">
      <c r="A43" s="338"/>
      <c r="B43" s="338"/>
      <c r="C43" s="337"/>
      <c r="D43" s="124">
        <f t="shared" si="0"/>
        <v>0</v>
      </c>
      <c r="E43" s="125"/>
    </row>
    <row r="44" spans="1:5" ht="15" hidden="1" customHeight="1" x14ac:dyDescent="0.25">
      <c r="A44" s="338"/>
      <c r="B44" s="338"/>
      <c r="C44" s="337"/>
      <c r="D44" s="124">
        <f t="shared" si="0"/>
        <v>0</v>
      </c>
      <c r="E44" s="125"/>
    </row>
    <row r="45" spans="1:5" ht="15" hidden="1" customHeight="1" x14ac:dyDescent="0.25">
      <c r="A45" s="338"/>
      <c r="B45" s="338"/>
      <c r="C45" s="337"/>
      <c r="D45" s="124">
        <f t="shared" si="0"/>
        <v>0</v>
      </c>
      <c r="E45" s="125"/>
    </row>
    <row r="46" spans="1:5" ht="15" hidden="1" customHeight="1" x14ac:dyDescent="0.25">
      <c r="A46" s="338"/>
      <c r="B46" s="338"/>
      <c r="C46" s="337"/>
      <c r="D46" s="124">
        <f t="shared" si="0"/>
        <v>0</v>
      </c>
      <c r="E46" s="125"/>
    </row>
    <row r="47" spans="1:5" ht="15" hidden="1" customHeight="1" x14ac:dyDescent="0.25">
      <c r="A47" s="338"/>
      <c r="B47" s="338"/>
      <c r="C47" s="337"/>
      <c r="D47" s="124">
        <f t="shared" si="0"/>
        <v>0</v>
      </c>
      <c r="E47" s="125"/>
    </row>
    <row r="48" spans="1:5" ht="15" hidden="1" customHeight="1" x14ac:dyDescent="0.25">
      <c r="A48" s="338"/>
      <c r="B48" s="338"/>
      <c r="C48" s="337"/>
      <c r="D48" s="124">
        <f t="shared" si="0"/>
        <v>0</v>
      </c>
      <c r="E48" s="125"/>
    </row>
    <row r="49" spans="1:1024" ht="15" hidden="1" customHeight="1" x14ac:dyDescent="0.25">
      <c r="A49" s="338"/>
      <c r="B49" s="338"/>
      <c r="C49" s="337"/>
      <c r="D49" s="124">
        <f t="shared" si="0"/>
        <v>0</v>
      </c>
      <c r="E49" s="125"/>
    </row>
    <row r="50" spans="1:1024" ht="15" hidden="1" customHeight="1" x14ac:dyDescent="0.25">
      <c r="A50" s="338"/>
      <c r="B50" s="338"/>
      <c r="C50" s="337"/>
      <c r="D50" s="124">
        <f t="shared" si="0"/>
        <v>0</v>
      </c>
      <c r="E50" s="125"/>
    </row>
    <row r="51" spans="1:1024" ht="15" hidden="1" customHeight="1" x14ac:dyDescent="0.25">
      <c r="A51" s="338"/>
      <c r="B51" s="338"/>
      <c r="C51" s="337"/>
      <c r="D51" s="124">
        <f t="shared" si="0"/>
        <v>0</v>
      </c>
      <c r="E51" s="125"/>
    </row>
    <row r="52" spans="1:1024" ht="15" hidden="1" customHeight="1" x14ac:dyDescent="0.25">
      <c r="A52" s="338"/>
      <c r="B52" s="338"/>
      <c r="C52" s="337"/>
      <c r="D52" s="124">
        <f t="shared" si="0"/>
        <v>0</v>
      </c>
      <c r="E52" s="125"/>
    </row>
    <row r="53" spans="1:1024" ht="15" hidden="1" customHeight="1" x14ac:dyDescent="0.25">
      <c r="A53" s="338"/>
      <c r="B53" s="338"/>
      <c r="C53" s="337"/>
      <c r="D53" s="124">
        <f t="shared" si="0"/>
        <v>0</v>
      </c>
      <c r="E53" s="125"/>
    </row>
    <row r="54" spans="1:1024" ht="15" hidden="1" customHeight="1" x14ac:dyDescent="0.25">
      <c r="A54" s="338"/>
      <c r="B54" s="338"/>
      <c r="C54" s="337"/>
      <c r="D54" s="124">
        <f t="shared" si="0"/>
        <v>0</v>
      </c>
      <c r="E54" s="125"/>
    </row>
    <row r="55" spans="1:1024" ht="15" hidden="1" customHeight="1" x14ac:dyDescent="0.25">
      <c r="A55" s="338"/>
      <c r="B55" s="338"/>
      <c r="C55" s="337"/>
      <c r="D55" s="124">
        <f t="shared" si="0"/>
        <v>0</v>
      </c>
      <c r="E55" s="125"/>
    </row>
    <row r="56" spans="1:1024" ht="15" customHeight="1" x14ac:dyDescent="0.25">
      <c r="A56" s="111" t="s">
        <v>106</v>
      </c>
      <c r="B56" s="111">
        <f>SUM(B30:B55)</f>
        <v>11219.878999999999</v>
      </c>
      <c r="C56" s="126"/>
      <c r="D56" s="126">
        <f>TRUNC(SUM(D30:D55),2)</f>
        <v>22439.75</v>
      </c>
      <c r="E56" s="126">
        <f>IFERROR((IF(TRUNC(D56/B56,3)&lt;2,2,TRUNC(D56/B56,3))),5)</f>
        <v>2</v>
      </c>
    </row>
    <row r="57" spans="1:1024" ht="15" customHeight="1" x14ac:dyDescent="0.25"/>
    <row r="58" spans="1:1024" ht="15" customHeight="1" x14ac:dyDescent="0.25">
      <c r="A58" s="587" t="s">
        <v>861</v>
      </c>
      <c r="B58" s="588"/>
      <c r="C58" s="588"/>
      <c r="D58" s="588"/>
      <c r="E58" s="588"/>
      <c r="F58" s="588"/>
      <c r="G58" s="588"/>
      <c r="H58" s="588"/>
      <c r="I58" s="588"/>
    </row>
    <row r="59" spans="1:1024" s="122" customFormat="1" ht="15" customHeight="1" x14ac:dyDescent="0.25">
      <c r="A59" s="120"/>
      <c r="B59" s="120"/>
      <c r="C59" s="120"/>
      <c r="D59" s="120"/>
      <c r="E59" s="120"/>
      <c r="F59" s="121"/>
      <c r="G59" s="121"/>
      <c r="H59" s="121"/>
      <c r="I59" s="121"/>
      <c r="J59" s="121"/>
      <c r="K59" s="121"/>
      <c r="L59" s="121"/>
      <c r="M59" s="121"/>
      <c r="N59" s="121"/>
      <c r="O59" s="121"/>
      <c r="P59" s="121"/>
      <c r="Q59" s="121"/>
      <c r="R59" s="121"/>
      <c r="S59" s="121"/>
      <c r="T59" s="121"/>
      <c r="U59" s="121"/>
      <c r="V59" s="121"/>
      <c r="W59" s="121"/>
      <c r="X59" s="121"/>
      <c r="Y59" s="121"/>
      <c r="Z59" s="121"/>
      <c r="AA59" s="121"/>
      <c r="AB59" s="121"/>
      <c r="AC59" s="121"/>
      <c r="AD59" s="121"/>
      <c r="AE59" s="121"/>
      <c r="AF59" s="121"/>
      <c r="AG59" s="121"/>
      <c r="AH59" s="121"/>
      <c r="AI59" s="121"/>
      <c r="AJ59" s="121"/>
      <c r="AK59" s="121"/>
      <c r="AL59" s="121"/>
      <c r="AM59" s="121"/>
      <c r="AN59" s="121"/>
      <c r="AO59" s="121"/>
      <c r="AP59" s="121"/>
      <c r="AQ59" s="121"/>
      <c r="AR59" s="121"/>
      <c r="AS59" s="121"/>
      <c r="AT59" s="121"/>
      <c r="AU59" s="121"/>
      <c r="AV59" s="121"/>
      <c r="AW59" s="121"/>
      <c r="AX59" s="121"/>
      <c r="AY59" s="121"/>
      <c r="AZ59" s="121"/>
      <c r="BA59" s="121"/>
      <c r="BB59" s="121"/>
      <c r="BC59" s="121"/>
      <c r="BD59" s="121"/>
      <c r="BE59" s="121"/>
      <c r="BF59" s="121"/>
      <c r="BG59" s="121"/>
      <c r="BH59" s="121"/>
      <c r="BI59" s="121"/>
      <c r="BJ59" s="121"/>
      <c r="BK59" s="121"/>
      <c r="BL59" s="121"/>
      <c r="BM59" s="121"/>
      <c r="BN59" s="121"/>
      <c r="BO59" s="121"/>
      <c r="BP59" s="121"/>
      <c r="BQ59" s="121"/>
      <c r="BR59" s="121"/>
      <c r="BS59" s="121"/>
      <c r="BT59" s="121"/>
      <c r="BU59" s="121"/>
      <c r="BV59" s="121"/>
      <c r="BW59" s="121"/>
      <c r="BX59" s="121"/>
      <c r="BY59" s="121"/>
      <c r="BZ59" s="121"/>
      <c r="CA59" s="121"/>
      <c r="CB59" s="121"/>
      <c r="CC59" s="121"/>
      <c r="CD59" s="121"/>
      <c r="CE59" s="121"/>
      <c r="CF59" s="121"/>
      <c r="CG59" s="121"/>
      <c r="CH59" s="121"/>
      <c r="CI59" s="121"/>
      <c r="CJ59" s="121"/>
      <c r="CK59" s="121"/>
      <c r="CL59" s="121"/>
      <c r="CM59" s="121"/>
      <c r="CN59" s="121"/>
      <c r="CO59" s="121"/>
      <c r="CP59" s="121"/>
      <c r="CQ59" s="121"/>
      <c r="CR59" s="121"/>
      <c r="CS59" s="121"/>
      <c r="CT59" s="121"/>
      <c r="CU59" s="121"/>
      <c r="CV59" s="121"/>
      <c r="CW59" s="121"/>
      <c r="CX59" s="121"/>
      <c r="CY59" s="121"/>
      <c r="CZ59" s="121"/>
      <c r="DA59" s="121"/>
      <c r="DB59" s="121"/>
      <c r="DC59" s="121"/>
      <c r="DD59" s="121"/>
      <c r="DE59" s="121"/>
      <c r="DF59" s="121"/>
      <c r="DG59" s="121"/>
      <c r="DH59" s="121"/>
      <c r="DI59" s="121"/>
      <c r="DJ59" s="121"/>
      <c r="DK59" s="121"/>
      <c r="DL59" s="121"/>
      <c r="DM59" s="121"/>
      <c r="DN59" s="121"/>
      <c r="DO59" s="121"/>
      <c r="DP59" s="121"/>
      <c r="DQ59" s="121"/>
      <c r="DR59" s="121"/>
      <c r="DS59" s="121"/>
      <c r="DT59" s="121"/>
      <c r="DU59" s="121"/>
      <c r="DV59" s="121"/>
      <c r="DW59" s="121"/>
      <c r="DX59" s="121"/>
      <c r="DY59" s="121"/>
      <c r="DZ59" s="121"/>
      <c r="EA59" s="121"/>
      <c r="EB59" s="121"/>
      <c r="EC59" s="121"/>
      <c r="ED59" s="121"/>
      <c r="EE59" s="121"/>
      <c r="EF59" s="121"/>
      <c r="EG59" s="121"/>
      <c r="EH59" s="121"/>
      <c r="EI59" s="121"/>
      <c r="EJ59" s="121"/>
      <c r="EK59" s="121"/>
      <c r="EL59" s="121"/>
      <c r="EM59" s="121"/>
      <c r="EN59" s="121"/>
      <c r="EO59" s="121"/>
      <c r="EP59" s="121"/>
      <c r="EQ59" s="121"/>
      <c r="ER59" s="121"/>
      <c r="ES59" s="121"/>
      <c r="ET59" s="121"/>
      <c r="EU59" s="121"/>
      <c r="EV59" s="121"/>
      <c r="EW59" s="121"/>
      <c r="EX59" s="121"/>
      <c r="EY59" s="121"/>
      <c r="EZ59" s="121"/>
      <c r="FA59" s="121"/>
      <c r="FB59" s="121"/>
      <c r="FC59" s="121"/>
      <c r="FD59" s="121"/>
      <c r="FE59" s="121"/>
      <c r="FF59" s="121"/>
      <c r="FG59" s="121"/>
      <c r="FH59" s="121"/>
      <c r="FI59" s="121"/>
      <c r="FJ59" s="121"/>
      <c r="FK59" s="121"/>
      <c r="FL59" s="121"/>
      <c r="FM59" s="121"/>
      <c r="FN59" s="121"/>
      <c r="FO59" s="121"/>
      <c r="FP59" s="121"/>
      <c r="FQ59" s="121"/>
      <c r="FR59" s="121"/>
      <c r="FS59" s="121"/>
      <c r="FT59" s="121"/>
      <c r="FU59" s="121"/>
      <c r="FV59" s="121"/>
      <c r="FW59" s="121"/>
      <c r="FX59" s="121"/>
      <c r="FY59" s="121"/>
      <c r="FZ59" s="121"/>
      <c r="GA59" s="121"/>
      <c r="GB59" s="121"/>
      <c r="GC59" s="121"/>
      <c r="GD59" s="121"/>
      <c r="GE59" s="121"/>
      <c r="GF59" s="121"/>
      <c r="GG59" s="121"/>
      <c r="GH59" s="121"/>
      <c r="GI59" s="121"/>
      <c r="GJ59" s="121"/>
      <c r="GK59" s="121"/>
      <c r="GL59" s="121"/>
      <c r="GM59" s="121"/>
      <c r="GN59" s="121"/>
      <c r="GO59" s="121"/>
      <c r="GP59" s="121"/>
      <c r="GQ59" s="121"/>
      <c r="GR59" s="121"/>
      <c r="GS59" s="121"/>
      <c r="GT59" s="121"/>
      <c r="GU59" s="121"/>
      <c r="GV59" s="121"/>
      <c r="GW59" s="121"/>
      <c r="GX59" s="121"/>
      <c r="GY59" s="121"/>
      <c r="GZ59" s="121"/>
      <c r="HA59" s="121"/>
      <c r="HB59" s="121"/>
      <c r="HC59" s="121"/>
      <c r="HD59" s="121"/>
      <c r="HE59" s="121"/>
      <c r="HF59" s="121"/>
      <c r="HG59" s="121"/>
      <c r="HH59" s="121"/>
      <c r="HI59" s="121"/>
      <c r="HJ59" s="121"/>
      <c r="HK59" s="121"/>
      <c r="HL59" s="121"/>
      <c r="HM59" s="121"/>
      <c r="HN59" s="121"/>
      <c r="HO59" s="121"/>
      <c r="HP59" s="121"/>
      <c r="HQ59" s="121"/>
      <c r="HR59" s="121"/>
      <c r="HS59" s="121"/>
      <c r="HT59" s="121"/>
      <c r="HU59" s="121"/>
      <c r="HV59" s="121"/>
      <c r="HW59" s="121"/>
      <c r="HX59" s="121"/>
      <c r="HY59" s="121"/>
      <c r="HZ59" s="121"/>
      <c r="IA59" s="121"/>
      <c r="IB59" s="121"/>
      <c r="IC59" s="121"/>
      <c r="ID59" s="121"/>
      <c r="IE59" s="121"/>
      <c r="IF59" s="121"/>
      <c r="IG59" s="121"/>
      <c r="IH59" s="121"/>
      <c r="II59" s="121"/>
      <c r="IJ59" s="121"/>
      <c r="IK59" s="121"/>
      <c r="IL59" s="121"/>
      <c r="IM59" s="121"/>
      <c r="IN59" s="121"/>
      <c r="IO59" s="121"/>
      <c r="IP59" s="121"/>
      <c r="IQ59" s="121"/>
      <c r="IR59" s="121"/>
      <c r="IS59" s="121"/>
      <c r="IT59" s="121"/>
      <c r="IU59" s="121"/>
      <c r="IV59" s="121"/>
      <c r="IW59" s="121"/>
      <c r="IX59" s="121"/>
      <c r="IY59" s="121"/>
      <c r="IZ59" s="121"/>
      <c r="JA59" s="121"/>
      <c r="JB59" s="121"/>
      <c r="JC59" s="121"/>
      <c r="JD59" s="121"/>
      <c r="JE59" s="121"/>
      <c r="JF59" s="121"/>
      <c r="JG59" s="121"/>
      <c r="JH59" s="121"/>
      <c r="JI59" s="121"/>
      <c r="JJ59" s="121"/>
      <c r="JK59" s="121"/>
      <c r="JL59" s="121"/>
      <c r="JM59" s="121"/>
      <c r="JN59" s="121"/>
      <c r="JO59" s="121"/>
      <c r="JP59" s="121"/>
      <c r="JQ59" s="121"/>
      <c r="JR59" s="121"/>
      <c r="JS59" s="121"/>
      <c r="JT59" s="121"/>
      <c r="JU59" s="121"/>
      <c r="JV59" s="121"/>
      <c r="JW59" s="121"/>
      <c r="JX59" s="121"/>
      <c r="JY59" s="121"/>
      <c r="JZ59" s="121"/>
      <c r="KA59" s="121"/>
      <c r="KB59" s="121"/>
      <c r="KC59" s="121"/>
      <c r="KD59" s="121"/>
      <c r="KE59" s="121"/>
      <c r="KF59" s="121"/>
      <c r="KG59" s="121"/>
      <c r="KH59" s="121"/>
      <c r="KI59" s="121"/>
      <c r="KJ59" s="121"/>
      <c r="KK59" s="121"/>
      <c r="KL59" s="121"/>
      <c r="KM59" s="121"/>
      <c r="KN59" s="121"/>
      <c r="KO59" s="121"/>
      <c r="KP59" s="121"/>
      <c r="KQ59" s="121"/>
      <c r="KR59" s="121"/>
      <c r="KS59" s="121"/>
      <c r="KT59" s="121"/>
      <c r="KU59" s="121"/>
      <c r="KV59" s="121"/>
      <c r="KW59" s="121"/>
      <c r="KX59" s="121"/>
      <c r="KY59" s="121"/>
      <c r="KZ59" s="121"/>
      <c r="LA59" s="121"/>
      <c r="LB59" s="121"/>
      <c r="LC59" s="121"/>
      <c r="LD59" s="121"/>
      <c r="LE59" s="121"/>
      <c r="LF59" s="121"/>
      <c r="LG59" s="121"/>
      <c r="LH59" s="121"/>
      <c r="LI59" s="121"/>
      <c r="LJ59" s="121"/>
      <c r="LK59" s="121"/>
      <c r="LL59" s="121"/>
      <c r="LM59" s="121"/>
      <c r="LN59" s="121"/>
      <c r="LO59" s="121"/>
      <c r="LP59" s="121"/>
      <c r="LQ59" s="121"/>
      <c r="LR59" s="121"/>
      <c r="LS59" s="121"/>
      <c r="LT59" s="121"/>
      <c r="LU59" s="121"/>
      <c r="LV59" s="121"/>
      <c r="LW59" s="121"/>
      <c r="LX59" s="121"/>
      <c r="LY59" s="121"/>
      <c r="LZ59" s="121"/>
      <c r="MA59" s="121"/>
      <c r="MB59" s="121"/>
      <c r="MC59" s="121"/>
      <c r="MD59" s="121"/>
      <c r="ME59" s="121"/>
      <c r="MF59" s="121"/>
      <c r="MG59" s="121"/>
      <c r="MH59" s="121"/>
      <c r="MI59" s="121"/>
      <c r="MJ59" s="121"/>
      <c r="MK59" s="121"/>
      <c r="ML59" s="121"/>
      <c r="MM59" s="121"/>
      <c r="MN59" s="121"/>
      <c r="MO59" s="121"/>
      <c r="MP59" s="121"/>
      <c r="MQ59" s="121"/>
      <c r="MR59" s="121"/>
      <c r="MS59" s="121"/>
      <c r="MT59" s="121"/>
      <c r="MU59" s="121"/>
      <c r="MV59" s="121"/>
      <c r="MW59" s="121"/>
      <c r="MX59" s="121"/>
      <c r="MY59" s="121"/>
      <c r="MZ59" s="121"/>
      <c r="NA59" s="121"/>
      <c r="NB59" s="121"/>
      <c r="NC59" s="121"/>
      <c r="ND59" s="121"/>
      <c r="NE59" s="121"/>
      <c r="NF59" s="121"/>
      <c r="NG59" s="121"/>
      <c r="NH59" s="121"/>
      <c r="NI59" s="121"/>
      <c r="NJ59" s="121"/>
      <c r="NK59" s="121"/>
      <c r="NL59" s="121"/>
      <c r="NM59" s="121"/>
      <c r="NN59" s="121"/>
      <c r="NO59" s="121"/>
      <c r="NP59" s="121"/>
      <c r="NQ59" s="121"/>
      <c r="NR59" s="121"/>
      <c r="NS59" s="121"/>
      <c r="NT59" s="121"/>
      <c r="NU59" s="121"/>
      <c r="NV59" s="121"/>
      <c r="NW59" s="121"/>
      <c r="NX59" s="121"/>
      <c r="NY59" s="121"/>
      <c r="NZ59" s="121"/>
      <c r="OA59" s="121"/>
      <c r="OB59" s="121"/>
      <c r="OC59" s="121"/>
      <c r="OD59" s="121"/>
      <c r="OE59" s="121"/>
      <c r="OF59" s="121"/>
      <c r="OG59" s="121"/>
      <c r="OH59" s="121"/>
      <c r="OI59" s="121"/>
      <c r="OJ59" s="121"/>
      <c r="OK59" s="121"/>
      <c r="OL59" s="121"/>
      <c r="OM59" s="121"/>
      <c r="ON59" s="121"/>
      <c r="OO59" s="121"/>
      <c r="OP59" s="121"/>
      <c r="OQ59" s="121"/>
      <c r="OR59" s="121"/>
      <c r="OS59" s="121"/>
      <c r="OT59" s="121"/>
      <c r="OU59" s="121"/>
      <c r="OV59" s="121"/>
      <c r="OW59" s="121"/>
      <c r="OX59" s="121"/>
      <c r="OY59" s="121"/>
      <c r="OZ59" s="121"/>
      <c r="PA59" s="121"/>
      <c r="PB59" s="121"/>
      <c r="PC59" s="121"/>
      <c r="PD59" s="121"/>
      <c r="PE59" s="121"/>
      <c r="PF59" s="121"/>
      <c r="PG59" s="121"/>
      <c r="PH59" s="121"/>
      <c r="PI59" s="121"/>
      <c r="PJ59" s="121"/>
      <c r="PK59" s="121"/>
      <c r="PL59" s="121"/>
      <c r="PM59" s="121"/>
      <c r="PN59" s="121"/>
      <c r="PO59" s="121"/>
      <c r="PP59" s="121"/>
      <c r="PQ59" s="121"/>
      <c r="PR59" s="121"/>
      <c r="PS59" s="121"/>
      <c r="PT59" s="121"/>
      <c r="PU59" s="121"/>
      <c r="PV59" s="121"/>
      <c r="PW59" s="121"/>
      <c r="PX59" s="121"/>
      <c r="PY59" s="121"/>
      <c r="PZ59" s="121"/>
      <c r="QA59" s="121"/>
      <c r="QB59" s="121"/>
      <c r="QC59" s="121"/>
      <c r="QD59" s="121"/>
      <c r="QE59" s="121"/>
      <c r="QF59" s="121"/>
      <c r="QG59" s="121"/>
      <c r="QH59" s="121"/>
      <c r="QI59" s="121"/>
      <c r="QJ59" s="121"/>
      <c r="QK59" s="121"/>
      <c r="QL59" s="121"/>
      <c r="QM59" s="121"/>
      <c r="QN59" s="121"/>
      <c r="QO59" s="121"/>
      <c r="QP59" s="121"/>
      <c r="QQ59" s="121"/>
      <c r="QR59" s="121"/>
      <c r="QS59" s="121"/>
      <c r="QT59" s="121"/>
      <c r="QU59" s="121"/>
      <c r="QV59" s="121"/>
      <c r="QW59" s="121"/>
      <c r="QX59" s="121"/>
      <c r="QY59" s="121"/>
      <c r="QZ59" s="121"/>
      <c r="RA59" s="121"/>
      <c r="RB59" s="121"/>
      <c r="RC59" s="121"/>
      <c r="RD59" s="121"/>
      <c r="RE59" s="121"/>
      <c r="RF59" s="121"/>
      <c r="RG59" s="121"/>
      <c r="RH59" s="121"/>
      <c r="RI59" s="121"/>
      <c r="RJ59" s="121"/>
      <c r="RK59" s="121"/>
      <c r="RL59" s="121"/>
      <c r="RM59" s="121"/>
      <c r="RN59" s="121"/>
      <c r="RO59" s="121"/>
      <c r="RP59" s="121"/>
      <c r="RQ59" s="121"/>
      <c r="RR59" s="121"/>
      <c r="RS59" s="121"/>
      <c r="RT59" s="121"/>
      <c r="RU59" s="121"/>
      <c r="RV59" s="121"/>
      <c r="RW59" s="121"/>
      <c r="RX59" s="121"/>
      <c r="RY59" s="121"/>
      <c r="RZ59" s="121"/>
      <c r="SA59" s="121"/>
      <c r="SB59" s="121"/>
      <c r="SC59" s="121"/>
      <c r="SD59" s="121"/>
      <c r="SE59" s="121"/>
      <c r="SF59" s="121"/>
      <c r="SG59" s="121"/>
      <c r="SH59" s="121"/>
      <c r="SI59" s="121"/>
      <c r="SJ59" s="121"/>
      <c r="SK59" s="121"/>
      <c r="SL59" s="121"/>
      <c r="SM59" s="121"/>
      <c r="SN59" s="121"/>
      <c r="SO59" s="121"/>
      <c r="SP59" s="121"/>
      <c r="SQ59" s="121"/>
      <c r="SR59" s="121"/>
      <c r="SS59" s="121"/>
      <c r="ST59" s="121"/>
      <c r="SU59" s="121"/>
      <c r="SV59" s="121"/>
      <c r="SW59" s="121"/>
      <c r="SX59" s="121"/>
      <c r="SY59" s="121"/>
      <c r="SZ59" s="121"/>
      <c r="TA59" s="121"/>
      <c r="TB59" s="121"/>
      <c r="TC59" s="121"/>
      <c r="TD59" s="121"/>
      <c r="TE59" s="121"/>
      <c r="TF59" s="121"/>
      <c r="TG59" s="121"/>
      <c r="TH59" s="121"/>
      <c r="TI59" s="121"/>
      <c r="TJ59" s="121"/>
      <c r="TK59" s="121"/>
      <c r="TL59" s="121"/>
      <c r="TM59" s="121"/>
      <c r="TN59" s="121"/>
      <c r="TO59" s="121"/>
      <c r="TP59" s="121"/>
      <c r="TQ59" s="121"/>
      <c r="TR59" s="121"/>
      <c r="TS59" s="121"/>
      <c r="TT59" s="121"/>
      <c r="TU59" s="121"/>
      <c r="TV59" s="121"/>
      <c r="TW59" s="121"/>
      <c r="TX59" s="121"/>
      <c r="TY59" s="121"/>
      <c r="TZ59" s="121"/>
      <c r="UA59" s="121"/>
      <c r="UB59" s="121"/>
      <c r="UC59" s="121"/>
      <c r="UD59" s="121"/>
      <c r="UE59" s="121"/>
      <c r="UF59" s="121"/>
      <c r="UG59" s="121"/>
      <c r="UH59" s="121"/>
      <c r="UI59" s="121"/>
      <c r="UJ59" s="121"/>
      <c r="UK59" s="121"/>
      <c r="UL59" s="121"/>
      <c r="UM59" s="121"/>
      <c r="UN59" s="121"/>
      <c r="UO59" s="121"/>
      <c r="UP59" s="121"/>
      <c r="UQ59" s="121"/>
      <c r="UR59" s="121"/>
      <c r="US59" s="121"/>
      <c r="UT59" s="121"/>
      <c r="UU59" s="121"/>
      <c r="UV59" s="121"/>
      <c r="UW59" s="121"/>
      <c r="UX59" s="121"/>
      <c r="UY59" s="121"/>
      <c r="UZ59" s="121"/>
      <c r="VA59" s="121"/>
      <c r="VB59" s="121"/>
      <c r="VC59" s="121"/>
      <c r="VD59" s="121"/>
      <c r="VE59" s="121"/>
      <c r="VF59" s="121"/>
      <c r="VG59" s="121"/>
      <c r="VH59" s="121"/>
      <c r="VI59" s="121"/>
      <c r="VJ59" s="121"/>
      <c r="VK59" s="121"/>
      <c r="VL59" s="121"/>
      <c r="VM59" s="121"/>
      <c r="VN59" s="121"/>
      <c r="VO59" s="121"/>
      <c r="VP59" s="121"/>
      <c r="VQ59" s="121"/>
      <c r="VR59" s="121"/>
      <c r="VS59" s="121"/>
      <c r="VT59" s="121"/>
      <c r="VU59" s="121"/>
      <c r="VV59" s="121"/>
      <c r="VW59" s="121"/>
      <c r="VX59" s="121"/>
      <c r="VY59" s="121"/>
      <c r="VZ59" s="121"/>
      <c r="WA59" s="121"/>
      <c r="WB59" s="121"/>
      <c r="WC59" s="121"/>
      <c r="WD59" s="121"/>
      <c r="WE59" s="121"/>
      <c r="WF59" s="121"/>
      <c r="WG59" s="121"/>
      <c r="WH59" s="121"/>
      <c r="WI59" s="121"/>
      <c r="WJ59" s="121"/>
      <c r="WK59" s="121"/>
      <c r="WL59" s="121"/>
      <c r="WM59" s="121"/>
      <c r="WN59" s="121"/>
      <c r="WO59" s="121"/>
      <c r="WP59" s="121"/>
      <c r="WQ59" s="121"/>
      <c r="WR59" s="121"/>
      <c r="WS59" s="121"/>
      <c r="WT59" s="121"/>
      <c r="WU59" s="121"/>
      <c r="WV59" s="121"/>
      <c r="WW59" s="121"/>
      <c r="WX59" s="121"/>
      <c r="WY59" s="121"/>
      <c r="WZ59" s="121"/>
      <c r="XA59" s="121"/>
      <c r="XB59" s="121"/>
      <c r="XC59" s="121"/>
      <c r="XD59" s="121"/>
      <c r="XE59" s="121"/>
      <c r="XF59" s="121"/>
      <c r="XG59" s="121"/>
      <c r="XH59" s="121"/>
      <c r="XI59" s="121"/>
      <c r="XJ59" s="121"/>
      <c r="XK59" s="121"/>
      <c r="XL59" s="121"/>
      <c r="XM59" s="121"/>
      <c r="XN59" s="121"/>
      <c r="XO59" s="121"/>
      <c r="XP59" s="121"/>
      <c r="XQ59" s="121"/>
      <c r="XR59" s="121"/>
      <c r="XS59" s="121"/>
      <c r="XT59" s="121"/>
      <c r="XU59" s="121"/>
      <c r="XV59" s="121"/>
      <c r="XW59" s="121"/>
      <c r="XX59" s="121"/>
      <c r="XY59" s="121"/>
      <c r="XZ59" s="121"/>
      <c r="YA59" s="121"/>
      <c r="YB59" s="121"/>
      <c r="YC59" s="121"/>
      <c r="YD59" s="121"/>
      <c r="YE59" s="121"/>
      <c r="YF59" s="121"/>
      <c r="YG59" s="121"/>
      <c r="YH59" s="121"/>
      <c r="YI59" s="121"/>
      <c r="YJ59" s="121"/>
      <c r="YK59" s="121"/>
      <c r="YL59" s="121"/>
      <c r="YM59" s="121"/>
      <c r="YN59" s="121"/>
      <c r="YO59" s="121"/>
      <c r="YP59" s="121"/>
      <c r="YQ59" s="121"/>
      <c r="YR59" s="121"/>
      <c r="YS59" s="121"/>
      <c r="YT59" s="121"/>
      <c r="YU59" s="121"/>
      <c r="YV59" s="121"/>
      <c r="YW59" s="121"/>
      <c r="YX59" s="121"/>
      <c r="YY59" s="121"/>
      <c r="YZ59" s="121"/>
      <c r="ZA59" s="121"/>
      <c r="ZB59" s="121"/>
      <c r="ZC59" s="121"/>
      <c r="ZD59" s="121"/>
      <c r="ZE59" s="121"/>
      <c r="ZF59" s="121"/>
      <c r="ZG59" s="121"/>
      <c r="ZH59" s="121"/>
      <c r="ZI59" s="121"/>
      <c r="ZJ59" s="121"/>
      <c r="ZK59" s="121"/>
      <c r="ZL59" s="121"/>
      <c r="ZM59" s="121"/>
      <c r="ZN59" s="121"/>
      <c r="ZO59" s="121"/>
      <c r="ZP59" s="121"/>
      <c r="ZQ59" s="121"/>
      <c r="ZR59" s="121"/>
      <c r="ZS59" s="121"/>
      <c r="ZT59" s="121"/>
      <c r="ZU59" s="121"/>
      <c r="ZV59" s="121"/>
      <c r="ZW59" s="121"/>
      <c r="ZX59" s="121"/>
      <c r="ZY59" s="121"/>
      <c r="ZZ59" s="121"/>
      <c r="AAA59" s="121"/>
      <c r="AAB59" s="121"/>
      <c r="AAC59" s="121"/>
      <c r="AAD59" s="121"/>
      <c r="AAE59" s="121"/>
      <c r="AAF59" s="121"/>
      <c r="AAG59" s="121"/>
      <c r="AAH59" s="121"/>
      <c r="AAI59" s="121"/>
      <c r="AAJ59" s="121"/>
      <c r="AAK59" s="121"/>
      <c r="AAL59" s="121"/>
      <c r="AAM59" s="121"/>
      <c r="AAN59" s="121"/>
      <c r="AAO59" s="121"/>
      <c r="AAP59" s="121"/>
      <c r="AAQ59" s="121"/>
      <c r="AAR59" s="121"/>
      <c r="AAS59" s="121"/>
      <c r="AAT59" s="121"/>
      <c r="AAU59" s="121"/>
      <c r="AAV59" s="121"/>
      <c r="AAW59" s="121"/>
      <c r="AAX59" s="121"/>
      <c r="AAY59" s="121"/>
      <c r="AAZ59" s="121"/>
      <c r="ABA59" s="121"/>
      <c r="ABB59" s="121"/>
      <c r="ABC59" s="121"/>
      <c r="ABD59" s="121"/>
      <c r="ABE59" s="121"/>
      <c r="ABF59" s="121"/>
      <c r="ABG59" s="121"/>
      <c r="ABH59" s="121"/>
      <c r="ABI59" s="121"/>
      <c r="ABJ59" s="121"/>
      <c r="ABK59" s="121"/>
      <c r="ABL59" s="121"/>
      <c r="ABM59" s="121"/>
      <c r="ABN59" s="121"/>
      <c r="ABO59" s="121"/>
      <c r="ABP59" s="121"/>
      <c r="ABQ59" s="121"/>
      <c r="ABR59" s="121"/>
      <c r="ABS59" s="121"/>
      <c r="ABT59" s="121"/>
      <c r="ABU59" s="121"/>
      <c r="ABV59" s="121"/>
      <c r="ABW59" s="121"/>
      <c r="ABX59" s="121"/>
      <c r="ABY59" s="121"/>
      <c r="ABZ59" s="121"/>
      <c r="ACA59" s="121"/>
      <c r="ACB59" s="121"/>
      <c r="ACC59" s="121"/>
      <c r="ACD59" s="121"/>
      <c r="ACE59" s="121"/>
      <c r="ACF59" s="121"/>
      <c r="ACG59" s="121"/>
      <c r="ACH59" s="121"/>
      <c r="ACI59" s="121"/>
      <c r="ACJ59" s="121"/>
      <c r="ACK59" s="121"/>
      <c r="ACL59" s="121"/>
      <c r="ACM59" s="121"/>
      <c r="ACN59" s="121"/>
      <c r="ACO59" s="121"/>
      <c r="ACP59" s="121"/>
      <c r="ACQ59" s="121"/>
      <c r="ACR59" s="121"/>
      <c r="ACS59" s="121"/>
      <c r="ACT59" s="121"/>
      <c r="ACU59" s="121"/>
      <c r="ACV59" s="121"/>
      <c r="ACW59" s="121"/>
      <c r="ACX59" s="121"/>
      <c r="ACY59" s="121"/>
      <c r="ACZ59" s="121"/>
      <c r="ADA59" s="121"/>
      <c r="ADB59" s="121"/>
      <c r="ADC59" s="121"/>
      <c r="ADD59" s="121"/>
      <c r="ADE59" s="121"/>
      <c r="ADF59" s="121"/>
      <c r="ADG59" s="121"/>
      <c r="ADH59" s="121"/>
      <c r="ADI59" s="121"/>
      <c r="ADJ59" s="121"/>
      <c r="ADK59" s="121"/>
      <c r="ADL59" s="121"/>
      <c r="ADM59" s="121"/>
      <c r="ADN59" s="121"/>
      <c r="ADO59" s="121"/>
      <c r="ADP59" s="121"/>
      <c r="ADQ59" s="121"/>
      <c r="ADR59" s="121"/>
      <c r="ADS59" s="121"/>
      <c r="ADT59" s="121"/>
      <c r="ADU59" s="121"/>
      <c r="ADV59" s="121"/>
      <c r="ADW59" s="121"/>
      <c r="ADX59" s="121"/>
      <c r="ADY59" s="121"/>
      <c r="ADZ59" s="121"/>
      <c r="AEA59" s="121"/>
      <c r="AEB59" s="121"/>
      <c r="AEC59" s="121"/>
      <c r="AED59" s="121"/>
      <c r="AEE59" s="121"/>
      <c r="AEF59" s="121"/>
      <c r="AEG59" s="121"/>
      <c r="AEH59" s="121"/>
      <c r="AEI59" s="121"/>
      <c r="AEJ59" s="121"/>
      <c r="AEK59" s="121"/>
      <c r="AEL59" s="121"/>
      <c r="AEM59" s="121"/>
      <c r="AEN59" s="121"/>
      <c r="AEO59" s="121"/>
      <c r="AEP59" s="121"/>
      <c r="AEQ59" s="121"/>
      <c r="AER59" s="121"/>
      <c r="AES59" s="121"/>
      <c r="AET59" s="121"/>
      <c r="AEU59" s="121"/>
      <c r="AEV59" s="121"/>
      <c r="AEW59" s="121"/>
      <c r="AEX59" s="121"/>
      <c r="AEY59" s="121"/>
      <c r="AEZ59" s="121"/>
      <c r="AFA59" s="121"/>
      <c r="AFB59" s="121"/>
      <c r="AFC59" s="121"/>
      <c r="AFD59" s="121"/>
      <c r="AFE59" s="121"/>
      <c r="AFF59" s="121"/>
      <c r="AFG59" s="121"/>
      <c r="AFH59" s="121"/>
      <c r="AFI59" s="121"/>
      <c r="AFJ59" s="121"/>
      <c r="AFK59" s="121"/>
      <c r="AFL59" s="121"/>
      <c r="AFM59" s="121"/>
      <c r="AFN59" s="121"/>
      <c r="AFO59" s="121"/>
      <c r="AFP59" s="121"/>
      <c r="AFQ59" s="121"/>
      <c r="AFR59" s="121"/>
      <c r="AFS59" s="121"/>
      <c r="AFT59" s="121"/>
      <c r="AFU59" s="121"/>
      <c r="AFV59" s="121"/>
      <c r="AFW59" s="121"/>
      <c r="AFX59" s="121"/>
      <c r="AFY59" s="121"/>
      <c r="AFZ59" s="121"/>
      <c r="AGA59" s="121"/>
      <c r="AGB59" s="121"/>
      <c r="AGC59" s="121"/>
      <c r="AGD59" s="121"/>
      <c r="AGE59" s="121"/>
      <c r="AGF59" s="121"/>
      <c r="AGG59" s="121"/>
      <c r="AGH59" s="121"/>
      <c r="AGI59" s="121"/>
      <c r="AGJ59" s="121"/>
      <c r="AGK59" s="121"/>
      <c r="AGL59" s="121"/>
      <c r="AGM59" s="121"/>
      <c r="AGN59" s="121"/>
      <c r="AGO59" s="121"/>
      <c r="AGP59" s="121"/>
      <c r="AGQ59" s="121"/>
      <c r="AGR59" s="121"/>
      <c r="AGS59" s="121"/>
      <c r="AGT59" s="121"/>
      <c r="AGU59" s="121"/>
      <c r="AGV59" s="121"/>
      <c r="AGW59" s="121"/>
      <c r="AGX59" s="121"/>
      <c r="AGY59" s="121"/>
      <c r="AGZ59" s="121"/>
      <c r="AHA59" s="121"/>
      <c r="AHB59" s="121"/>
      <c r="AHC59" s="121"/>
      <c r="AHD59" s="121"/>
      <c r="AHE59" s="121"/>
      <c r="AHF59" s="121"/>
      <c r="AHG59" s="121"/>
      <c r="AHH59" s="121"/>
      <c r="AHI59" s="121"/>
      <c r="AHJ59" s="121"/>
      <c r="AHK59" s="121"/>
      <c r="AHL59" s="121"/>
      <c r="AHM59" s="121"/>
      <c r="AHN59" s="121"/>
      <c r="AHO59" s="121"/>
      <c r="AHP59" s="121"/>
      <c r="AHQ59" s="121"/>
      <c r="AHR59" s="121"/>
      <c r="AHS59" s="121"/>
      <c r="AHT59" s="121"/>
      <c r="AHU59" s="121"/>
      <c r="AHV59" s="121"/>
      <c r="AHW59" s="121"/>
      <c r="AHX59" s="121"/>
      <c r="AHY59" s="121"/>
      <c r="AHZ59" s="121"/>
      <c r="AIA59" s="121"/>
      <c r="AIB59" s="121"/>
      <c r="AIC59" s="121"/>
      <c r="AID59" s="121"/>
      <c r="AIE59" s="121"/>
      <c r="AIF59" s="121"/>
      <c r="AIG59" s="121"/>
      <c r="AIH59" s="121"/>
      <c r="AII59" s="121"/>
      <c r="AIJ59" s="121"/>
      <c r="AIK59" s="121"/>
      <c r="AIL59" s="121"/>
      <c r="AIM59" s="121"/>
      <c r="AIN59" s="121"/>
      <c r="AIO59" s="121"/>
      <c r="AIP59" s="121"/>
      <c r="AIQ59" s="121"/>
      <c r="AIR59" s="121"/>
      <c r="AIS59" s="121"/>
      <c r="AIT59" s="121"/>
      <c r="AIU59" s="121"/>
      <c r="AIV59" s="121"/>
      <c r="AIW59" s="121"/>
      <c r="AIX59" s="121"/>
      <c r="AIY59" s="121"/>
      <c r="AIZ59" s="121"/>
      <c r="AJA59" s="121"/>
      <c r="AJB59" s="121"/>
      <c r="AJC59" s="121"/>
      <c r="AJD59" s="121"/>
      <c r="AJE59" s="121"/>
      <c r="AJF59" s="121"/>
      <c r="AJG59" s="121"/>
      <c r="AJH59" s="121"/>
      <c r="AJI59" s="121"/>
      <c r="AJJ59" s="121"/>
      <c r="AJK59" s="121"/>
      <c r="AJL59" s="121"/>
      <c r="AJM59" s="121"/>
      <c r="AJN59" s="121"/>
      <c r="AJO59" s="121"/>
      <c r="AJP59" s="121"/>
      <c r="AJQ59" s="121"/>
      <c r="AJR59" s="121"/>
      <c r="AJS59" s="121"/>
      <c r="AJT59" s="121"/>
      <c r="AJU59" s="121"/>
      <c r="AJV59" s="121"/>
      <c r="AJW59" s="121"/>
      <c r="AJX59" s="121"/>
      <c r="AJY59" s="121"/>
      <c r="AJZ59" s="121"/>
      <c r="AKA59" s="121"/>
      <c r="AKB59" s="121"/>
      <c r="AKC59" s="121"/>
      <c r="AKD59" s="121"/>
      <c r="AKE59" s="121"/>
      <c r="AKF59" s="121"/>
      <c r="AKG59" s="121"/>
      <c r="AKH59" s="121"/>
      <c r="AKI59" s="121"/>
      <c r="AKJ59" s="121"/>
      <c r="AKK59" s="121"/>
      <c r="AKL59" s="121"/>
      <c r="AKM59" s="121"/>
      <c r="AKN59" s="121"/>
      <c r="AKO59" s="121"/>
      <c r="AKP59" s="121"/>
      <c r="AKQ59" s="121"/>
      <c r="AKR59" s="121"/>
      <c r="AKS59" s="121"/>
      <c r="AKT59" s="121"/>
      <c r="AKU59" s="121"/>
      <c r="AKV59" s="121"/>
      <c r="AKW59" s="121"/>
      <c r="AKX59" s="121"/>
      <c r="AKY59" s="121"/>
      <c r="AKZ59" s="121"/>
      <c r="ALA59" s="121"/>
      <c r="ALB59" s="121"/>
      <c r="ALC59" s="121"/>
      <c r="ALD59" s="121"/>
      <c r="ALE59" s="121"/>
      <c r="ALF59" s="121"/>
      <c r="ALG59" s="121"/>
      <c r="ALH59" s="121"/>
      <c r="ALI59" s="121"/>
      <c r="ALJ59" s="121"/>
      <c r="ALK59" s="121"/>
      <c r="ALL59" s="121"/>
      <c r="ALM59" s="121"/>
      <c r="ALN59" s="121"/>
      <c r="ALO59" s="121"/>
      <c r="ALP59" s="121"/>
      <c r="ALQ59" s="121"/>
      <c r="ALR59" s="121"/>
      <c r="ALS59" s="121"/>
      <c r="ALT59" s="121"/>
      <c r="ALU59" s="121"/>
      <c r="ALV59" s="121"/>
      <c r="ALW59" s="121"/>
      <c r="ALX59" s="121"/>
      <c r="ALY59" s="121"/>
      <c r="ALZ59" s="121"/>
      <c r="AMA59" s="121"/>
      <c r="AMB59" s="121"/>
      <c r="AMC59" s="121"/>
      <c r="AMD59" s="121"/>
      <c r="AME59" s="121"/>
      <c r="AMF59" s="121"/>
      <c r="AMG59" s="121"/>
      <c r="AMH59" s="121"/>
      <c r="AMI59" s="121"/>
      <c r="AMJ59" s="121"/>
    </row>
    <row r="60" spans="1:1024" s="122" customFormat="1" ht="15" customHeight="1" x14ac:dyDescent="0.25">
      <c r="A60" s="120"/>
      <c r="B60" s="120"/>
      <c r="C60" s="120"/>
      <c r="D60" s="120"/>
      <c r="E60" s="120"/>
      <c r="F60" s="121"/>
      <c r="G60" s="121"/>
      <c r="H60" s="121"/>
      <c r="I60" s="121"/>
      <c r="J60" s="121"/>
      <c r="K60" s="121"/>
      <c r="L60" s="121"/>
      <c r="M60" s="121"/>
      <c r="N60" s="121"/>
      <c r="O60" s="121"/>
      <c r="P60" s="121"/>
      <c r="Q60" s="121"/>
      <c r="R60" s="121"/>
      <c r="S60" s="121"/>
      <c r="T60" s="121"/>
      <c r="U60" s="121"/>
      <c r="V60" s="121"/>
      <c r="W60" s="121"/>
      <c r="X60" s="121"/>
      <c r="Y60" s="121"/>
      <c r="Z60" s="121"/>
      <c r="AA60" s="121"/>
      <c r="AB60" s="121"/>
      <c r="AC60" s="121"/>
      <c r="AD60" s="121"/>
      <c r="AE60" s="121"/>
      <c r="AF60" s="121"/>
      <c r="AG60" s="121"/>
      <c r="AH60" s="121"/>
      <c r="AI60" s="121"/>
      <c r="AJ60" s="121"/>
      <c r="AK60" s="121"/>
      <c r="AL60" s="121"/>
      <c r="AM60" s="121"/>
      <c r="AN60" s="121"/>
      <c r="AO60" s="121"/>
      <c r="AP60" s="121"/>
      <c r="AQ60" s="121"/>
      <c r="AR60" s="121"/>
      <c r="AS60" s="121"/>
      <c r="AT60" s="121"/>
      <c r="AU60" s="121"/>
      <c r="AV60" s="121"/>
      <c r="AW60" s="121"/>
      <c r="AX60" s="121"/>
      <c r="AY60" s="121"/>
      <c r="AZ60" s="121"/>
      <c r="BA60" s="121"/>
      <c r="BB60" s="121"/>
      <c r="BC60" s="121"/>
      <c r="BD60" s="121"/>
      <c r="BE60" s="121"/>
      <c r="BF60" s="121"/>
      <c r="BG60" s="121"/>
      <c r="BH60" s="121"/>
      <c r="BI60" s="121"/>
      <c r="BJ60" s="121"/>
      <c r="BK60" s="121"/>
      <c r="BL60" s="121"/>
      <c r="BM60" s="121"/>
      <c r="BN60" s="121"/>
      <c r="BO60" s="121"/>
      <c r="BP60" s="121"/>
      <c r="BQ60" s="121"/>
      <c r="BR60" s="121"/>
      <c r="BS60" s="121"/>
      <c r="BT60" s="121"/>
      <c r="BU60" s="121"/>
      <c r="BV60" s="121"/>
      <c r="BW60" s="121"/>
      <c r="BX60" s="121"/>
      <c r="BY60" s="121"/>
      <c r="BZ60" s="121"/>
      <c r="CA60" s="121"/>
      <c r="CB60" s="121"/>
      <c r="CC60" s="121"/>
      <c r="CD60" s="121"/>
      <c r="CE60" s="121"/>
      <c r="CF60" s="121"/>
      <c r="CG60" s="121"/>
      <c r="CH60" s="121"/>
      <c r="CI60" s="121"/>
      <c r="CJ60" s="121"/>
      <c r="CK60" s="121"/>
      <c r="CL60" s="121"/>
      <c r="CM60" s="121"/>
      <c r="CN60" s="121"/>
      <c r="CO60" s="121"/>
      <c r="CP60" s="121"/>
      <c r="CQ60" s="121"/>
      <c r="CR60" s="121"/>
      <c r="CS60" s="121"/>
      <c r="CT60" s="121"/>
      <c r="CU60" s="121"/>
      <c r="CV60" s="121"/>
      <c r="CW60" s="121"/>
      <c r="CX60" s="121"/>
      <c r="CY60" s="121"/>
      <c r="CZ60" s="121"/>
      <c r="DA60" s="121"/>
      <c r="DB60" s="121"/>
      <c r="DC60" s="121"/>
      <c r="DD60" s="121"/>
      <c r="DE60" s="121"/>
      <c r="DF60" s="121"/>
      <c r="DG60" s="121"/>
      <c r="DH60" s="121"/>
      <c r="DI60" s="121"/>
      <c r="DJ60" s="121"/>
      <c r="DK60" s="121"/>
      <c r="DL60" s="121"/>
      <c r="DM60" s="121"/>
      <c r="DN60" s="121"/>
      <c r="DO60" s="121"/>
      <c r="DP60" s="121"/>
      <c r="DQ60" s="121"/>
      <c r="DR60" s="121"/>
      <c r="DS60" s="121"/>
      <c r="DT60" s="121"/>
      <c r="DU60" s="121"/>
      <c r="DV60" s="121"/>
      <c r="DW60" s="121"/>
      <c r="DX60" s="121"/>
      <c r="DY60" s="121"/>
      <c r="DZ60" s="121"/>
      <c r="EA60" s="121"/>
      <c r="EB60" s="121"/>
      <c r="EC60" s="121"/>
      <c r="ED60" s="121"/>
      <c r="EE60" s="121"/>
      <c r="EF60" s="121"/>
      <c r="EG60" s="121"/>
      <c r="EH60" s="121"/>
      <c r="EI60" s="121"/>
      <c r="EJ60" s="121"/>
      <c r="EK60" s="121"/>
      <c r="EL60" s="121"/>
      <c r="EM60" s="121"/>
      <c r="EN60" s="121"/>
      <c r="EO60" s="121"/>
      <c r="EP60" s="121"/>
      <c r="EQ60" s="121"/>
      <c r="ER60" s="121"/>
      <c r="ES60" s="121"/>
      <c r="ET60" s="121"/>
      <c r="EU60" s="121"/>
      <c r="EV60" s="121"/>
      <c r="EW60" s="121"/>
      <c r="EX60" s="121"/>
      <c r="EY60" s="121"/>
      <c r="EZ60" s="121"/>
      <c r="FA60" s="121"/>
      <c r="FB60" s="121"/>
      <c r="FC60" s="121"/>
      <c r="FD60" s="121"/>
      <c r="FE60" s="121"/>
      <c r="FF60" s="121"/>
      <c r="FG60" s="121"/>
      <c r="FH60" s="121"/>
      <c r="FI60" s="121"/>
      <c r="FJ60" s="121"/>
      <c r="FK60" s="121"/>
      <c r="FL60" s="121"/>
      <c r="FM60" s="121"/>
      <c r="FN60" s="121"/>
      <c r="FO60" s="121"/>
      <c r="FP60" s="121"/>
      <c r="FQ60" s="121"/>
      <c r="FR60" s="121"/>
      <c r="FS60" s="121"/>
      <c r="FT60" s="121"/>
      <c r="FU60" s="121"/>
      <c r="FV60" s="121"/>
      <c r="FW60" s="121"/>
      <c r="FX60" s="121"/>
      <c r="FY60" s="121"/>
      <c r="FZ60" s="121"/>
      <c r="GA60" s="121"/>
      <c r="GB60" s="121"/>
      <c r="GC60" s="121"/>
      <c r="GD60" s="121"/>
      <c r="GE60" s="121"/>
      <c r="GF60" s="121"/>
      <c r="GG60" s="121"/>
      <c r="GH60" s="121"/>
      <c r="GI60" s="121"/>
      <c r="GJ60" s="121"/>
      <c r="GK60" s="121"/>
      <c r="GL60" s="121"/>
      <c r="GM60" s="121"/>
      <c r="GN60" s="121"/>
      <c r="GO60" s="121"/>
      <c r="GP60" s="121"/>
      <c r="GQ60" s="121"/>
      <c r="GR60" s="121"/>
      <c r="GS60" s="121"/>
      <c r="GT60" s="121"/>
      <c r="GU60" s="121"/>
      <c r="GV60" s="121"/>
      <c r="GW60" s="121"/>
      <c r="GX60" s="121"/>
      <c r="GY60" s="121"/>
      <c r="GZ60" s="121"/>
      <c r="HA60" s="121"/>
      <c r="HB60" s="121"/>
      <c r="HC60" s="121"/>
      <c r="HD60" s="121"/>
      <c r="HE60" s="121"/>
      <c r="HF60" s="121"/>
      <c r="HG60" s="121"/>
      <c r="HH60" s="121"/>
      <c r="HI60" s="121"/>
      <c r="HJ60" s="121"/>
      <c r="HK60" s="121"/>
      <c r="HL60" s="121"/>
      <c r="HM60" s="121"/>
      <c r="HN60" s="121"/>
      <c r="HO60" s="121"/>
      <c r="HP60" s="121"/>
      <c r="HQ60" s="121"/>
      <c r="HR60" s="121"/>
      <c r="HS60" s="121"/>
      <c r="HT60" s="121"/>
      <c r="HU60" s="121"/>
      <c r="HV60" s="121"/>
      <c r="HW60" s="121"/>
      <c r="HX60" s="121"/>
      <c r="HY60" s="121"/>
      <c r="HZ60" s="121"/>
      <c r="IA60" s="121"/>
      <c r="IB60" s="121"/>
      <c r="IC60" s="121"/>
      <c r="ID60" s="121"/>
      <c r="IE60" s="121"/>
      <c r="IF60" s="121"/>
      <c r="IG60" s="121"/>
      <c r="IH60" s="121"/>
      <c r="II60" s="121"/>
      <c r="IJ60" s="121"/>
      <c r="IK60" s="121"/>
      <c r="IL60" s="121"/>
      <c r="IM60" s="121"/>
      <c r="IN60" s="121"/>
      <c r="IO60" s="121"/>
      <c r="IP60" s="121"/>
      <c r="IQ60" s="121"/>
      <c r="IR60" s="121"/>
      <c r="IS60" s="121"/>
      <c r="IT60" s="121"/>
      <c r="IU60" s="121"/>
      <c r="IV60" s="121"/>
      <c r="IW60" s="121"/>
      <c r="IX60" s="121"/>
      <c r="IY60" s="121"/>
      <c r="IZ60" s="121"/>
      <c r="JA60" s="121"/>
      <c r="JB60" s="121"/>
      <c r="JC60" s="121"/>
      <c r="JD60" s="121"/>
      <c r="JE60" s="121"/>
      <c r="JF60" s="121"/>
      <c r="JG60" s="121"/>
      <c r="JH60" s="121"/>
      <c r="JI60" s="121"/>
      <c r="JJ60" s="121"/>
      <c r="JK60" s="121"/>
      <c r="JL60" s="121"/>
      <c r="JM60" s="121"/>
      <c r="JN60" s="121"/>
      <c r="JO60" s="121"/>
      <c r="JP60" s="121"/>
      <c r="JQ60" s="121"/>
      <c r="JR60" s="121"/>
      <c r="JS60" s="121"/>
      <c r="JT60" s="121"/>
      <c r="JU60" s="121"/>
      <c r="JV60" s="121"/>
      <c r="JW60" s="121"/>
      <c r="JX60" s="121"/>
      <c r="JY60" s="121"/>
      <c r="JZ60" s="121"/>
      <c r="KA60" s="121"/>
      <c r="KB60" s="121"/>
      <c r="KC60" s="121"/>
      <c r="KD60" s="121"/>
      <c r="KE60" s="121"/>
      <c r="KF60" s="121"/>
      <c r="KG60" s="121"/>
      <c r="KH60" s="121"/>
      <c r="KI60" s="121"/>
      <c r="KJ60" s="121"/>
      <c r="KK60" s="121"/>
      <c r="KL60" s="121"/>
      <c r="KM60" s="121"/>
      <c r="KN60" s="121"/>
      <c r="KO60" s="121"/>
      <c r="KP60" s="121"/>
      <c r="KQ60" s="121"/>
      <c r="KR60" s="121"/>
      <c r="KS60" s="121"/>
      <c r="KT60" s="121"/>
      <c r="KU60" s="121"/>
      <c r="KV60" s="121"/>
      <c r="KW60" s="121"/>
      <c r="KX60" s="121"/>
      <c r="KY60" s="121"/>
      <c r="KZ60" s="121"/>
      <c r="LA60" s="121"/>
      <c r="LB60" s="121"/>
      <c r="LC60" s="121"/>
      <c r="LD60" s="121"/>
      <c r="LE60" s="121"/>
      <c r="LF60" s="121"/>
      <c r="LG60" s="121"/>
      <c r="LH60" s="121"/>
      <c r="LI60" s="121"/>
      <c r="LJ60" s="121"/>
      <c r="LK60" s="121"/>
      <c r="LL60" s="121"/>
      <c r="LM60" s="121"/>
      <c r="LN60" s="121"/>
      <c r="LO60" s="121"/>
      <c r="LP60" s="121"/>
      <c r="LQ60" s="121"/>
      <c r="LR60" s="121"/>
      <c r="LS60" s="121"/>
      <c r="LT60" s="121"/>
      <c r="LU60" s="121"/>
      <c r="LV60" s="121"/>
      <c r="LW60" s="121"/>
      <c r="LX60" s="121"/>
      <c r="LY60" s="121"/>
      <c r="LZ60" s="121"/>
      <c r="MA60" s="121"/>
      <c r="MB60" s="121"/>
      <c r="MC60" s="121"/>
      <c r="MD60" s="121"/>
      <c r="ME60" s="121"/>
      <c r="MF60" s="121"/>
      <c r="MG60" s="121"/>
      <c r="MH60" s="121"/>
      <c r="MI60" s="121"/>
      <c r="MJ60" s="121"/>
      <c r="MK60" s="121"/>
      <c r="ML60" s="121"/>
      <c r="MM60" s="121"/>
      <c r="MN60" s="121"/>
      <c r="MO60" s="121"/>
      <c r="MP60" s="121"/>
      <c r="MQ60" s="121"/>
      <c r="MR60" s="121"/>
      <c r="MS60" s="121"/>
      <c r="MT60" s="121"/>
      <c r="MU60" s="121"/>
      <c r="MV60" s="121"/>
      <c r="MW60" s="121"/>
      <c r="MX60" s="121"/>
      <c r="MY60" s="121"/>
      <c r="MZ60" s="121"/>
      <c r="NA60" s="121"/>
      <c r="NB60" s="121"/>
      <c r="NC60" s="121"/>
      <c r="ND60" s="121"/>
      <c r="NE60" s="121"/>
      <c r="NF60" s="121"/>
      <c r="NG60" s="121"/>
      <c r="NH60" s="121"/>
      <c r="NI60" s="121"/>
      <c r="NJ60" s="121"/>
      <c r="NK60" s="121"/>
      <c r="NL60" s="121"/>
      <c r="NM60" s="121"/>
      <c r="NN60" s="121"/>
      <c r="NO60" s="121"/>
      <c r="NP60" s="121"/>
      <c r="NQ60" s="121"/>
      <c r="NR60" s="121"/>
      <c r="NS60" s="121"/>
      <c r="NT60" s="121"/>
      <c r="NU60" s="121"/>
      <c r="NV60" s="121"/>
      <c r="NW60" s="121"/>
      <c r="NX60" s="121"/>
      <c r="NY60" s="121"/>
      <c r="NZ60" s="121"/>
      <c r="OA60" s="121"/>
      <c r="OB60" s="121"/>
      <c r="OC60" s="121"/>
      <c r="OD60" s="121"/>
      <c r="OE60" s="121"/>
      <c r="OF60" s="121"/>
      <c r="OG60" s="121"/>
      <c r="OH60" s="121"/>
      <c r="OI60" s="121"/>
      <c r="OJ60" s="121"/>
      <c r="OK60" s="121"/>
      <c r="OL60" s="121"/>
      <c r="OM60" s="121"/>
      <c r="ON60" s="121"/>
      <c r="OO60" s="121"/>
      <c r="OP60" s="121"/>
      <c r="OQ60" s="121"/>
      <c r="OR60" s="121"/>
      <c r="OS60" s="121"/>
      <c r="OT60" s="121"/>
      <c r="OU60" s="121"/>
      <c r="OV60" s="121"/>
      <c r="OW60" s="121"/>
      <c r="OX60" s="121"/>
      <c r="OY60" s="121"/>
      <c r="OZ60" s="121"/>
      <c r="PA60" s="121"/>
      <c r="PB60" s="121"/>
      <c r="PC60" s="121"/>
      <c r="PD60" s="121"/>
      <c r="PE60" s="121"/>
      <c r="PF60" s="121"/>
      <c r="PG60" s="121"/>
      <c r="PH60" s="121"/>
      <c r="PI60" s="121"/>
      <c r="PJ60" s="121"/>
      <c r="PK60" s="121"/>
      <c r="PL60" s="121"/>
      <c r="PM60" s="121"/>
      <c r="PN60" s="121"/>
      <c r="PO60" s="121"/>
      <c r="PP60" s="121"/>
      <c r="PQ60" s="121"/>
      <c r="PR60" s="121"/>
      <c r="PS60" s="121"/>
      <c r="PT60" s="121"/>
      <c r="PU60" s="121"/>
      <c r="PV60" s="121"/>
      <c r="PW60" s="121"/>
      <c r="PX60" s="121"/>
      <c r="PY60" s="121"/>
      <c r="PZ60" s="121"/>
      <c r="QA60" s="121"/>
      <c r="QB60" s="121"/>
      <c r="QC60" s="121"/>
      <c r="QD60" s="121"/>
      <c r="QE60" s="121"/>
      <c r="QF60" s="121"/>
      <c r="QG60" s="121"/>
      <c r="QH60" s="121"/>
      <c r="QI60" s="121"/>
      <c r="QJ60" s="121"/>
      <c r="QK60" s="121"/>
      <c r="QL60" s="121"/>
      <c r="QM60" s="121"/>
      <c r="QN60" s="121"/>
      <c r="QO60" s="121"/>
      <c r="QP60" s="121"/>
      <c r="QQ60" s="121"/>
      <c r="QR60" s="121"/>
      <c r="QS60" s="121"/>
      <c r="QT60" s="121"/>
      <c r="QU60" s="121"/>
      <c r="QV60" s="121"/>
      <c r="QW60" s="121"/>
      <c r="QX60" s="121"/>
      <c r="QY60" s="121"/>
      <c r="QZ60" s="121"/>
      <c r="RA60" s="121"/>
      <c r="RB60" s="121"/>
      <c r="RC60" s="121"/>
      <c r="RD60" s="121"/>
      <c r="RE60" s="121"/>
      <c r="RF60" s="121"/>
      <c r="RG60" s="121"/>
      <c r="RH60" s="121"/>
      <c r="RI60" s="121"/>
      <c r="RJ60" s="121"/>
      <c r="RK60" s="121"/>
      <c r="RL60" s="121"/>
      <c r="RM60" s="121"/>
      <c r="RN60" s="121"/>
      <c r="RO60" s="121"/>
      <c r="RP60" s="121"/>
      <c r="RQ60" s="121"/>
      <c r="RR60" s="121"/>
      <c r="RS60" s="121"/>
      <c r="RT60" s="121"/>
      <c r="RU60" s="121"/>
      <c r="RV60" s="121"/>
      <c r="RW60" s="121"/>
      <c r="RX60" s="121"/>
      <c r="RY60" s="121"/>
      <c r="RZ60" s="121"/>
      <c r="SA60" s="121"/>
      <c r="SB60" s="121"/>
      <c r="SC60" s="121"/>
      <c r="SD60" s="121"/>
      <c r="SE60" s="121"/>
      <c r="SF60" s="121"/>
      <c r="SG60" s="121"/>
      <c r="SH60" s="121"/>
      <c r="SI60" s="121"/>
      <c r="SJ60" s="121"/>
      <c r="SK60" s="121"/>
      <c r="SL60" s="121"/>
      <c r="SM60" s="121"/>
      <c r="SN60" s="121"/>
      <c r="SO60" s="121"/>
      <c r="SP60" s="121"/>
      <c r="SQ60" s="121"/>
      <c r="SR60" s="121"/>
      <c r="SS60" s="121"/>
      <c r="ST60" s="121"/>
      <c r="SU60" s="121"/>
      <c r="SV60" s="121"/>
      <c r="SW60" s="121"/>
      <c r="SX60" s="121"/>
      <c r="SY60" s="121"/>
      <c r="SZ60" s="121"/>
      <c r="TA60" s="121"/>
      <c r="TB60" s="121"/>
      <c r="TC60" s="121"/>
      <c r="TD60" s="121"/>
      <c r="TE60" s="121"/>
      <c r="TF60" s="121"/>
      <c r="TG60" s="121"/>
      <c r="TH60" s="121"/>
      <c r="TI60" s="121"/>
      <c r="TJ60" s="121"/>
      <c r="TK60" s="121"/>
      <c r="TL60" s="121"/>
      <c r="TM60" s="121"/>
      <c r="TN60" s="121"/>
      <c r="TO60" s="121"/>
      <c r="TP60" s="121"/>
      <c r="TQ60" s="121"/>
      <c r="TR60" s="121"/>
      <c r="TS60" s="121"/>
      <c r="TT60" s="121"/>
      <c r="TU60" s="121"/>
      <c r="TV60" s="121"/>
      <c r="TW60" s="121"/>
      <c r="TX60" s="121"/>
      <c r="TY60" s="121"/>
      <c r="TZ60" s="121"/>
      <c r="UA60" s="121"/>
      <c r="UB60" s="121"/>
      <c r="UC60" s="121"/>
      <c r="UD60" s="121"/>
      <c r="UE60" s="121"/>
      <c r="UF60" s="121"/>
      <c r="UG60" s="121"/>
      <c r="UH60" s="121"/>
      <c r="UI60" s="121"/>
      <c r="UJ60" s="121"/>
      <c r="UK60" s="121"/>
      <c r="UL60" s="121"/>
      <c r="UM60" s="121"/>
      <c r="UN60" s="121"/>
      <c r="UO60" s="121"/>
      <c r="UP60" s="121"/>
      <c r="UQ60" s="121"/>
      <c r="UR60" s="121"/>
      <c r="US60" s="121"/>
      <c r="UT60" s="121"/>
      <c r="UU60" s="121"/>
      <c r="UV60" s="121"/>
      <c r="UW60" s="121"/>
      <c r="UX60" s="121"/>
      <c r="UY60" s="121"/>
      <c r="UZ60" s="121"/>
      <c r="VA60" s="121"/>
      <c r="VB60" s="121"/>
      <c r="VC60" s="121"/>
      <c r="VD60" s="121"/>
      <c r="VE60" s="121"/>
      <c r="VF60" s="121"/>
      <c r="VG60" s="121"/>
      <c r="VH60" s="121"/>
      <c r="VI60" s="121"/>
      <c r="VJ60" s="121"/>
      <c r="VK60" s="121"/>
      <c r="VL60" s="121"/>
      <c r="VM60" s="121"/>
      <c r="VN60" s="121"/>
      <c r="VO60" s="121"/>
      <c r="VP60" s="121"/>
      <c r="VQ60" s="121"/>
      <c r="VR60" s="121"/>
      <c r="VS60" s="121"/>
      <c r="VT60" s="121"/>
      <c r="VU60" s="121"/>
      <c r="VV60" s="121"/>
      <c r="VW60" s="121"/>
      <c r="VX60" s="121"/>
      <c r="VY60" s="121"/>
      <c r="VZ60" s="121"/>
      <c r="WA60" s="121"/>
      <c r="WB60" s="121"/>
      <c r="WC60" s="121"/>
      <c r="WD60" s="121"/>
      <c r="WE60" s="121"/>
      <c r="WF60" s="121"/>
      <c r="WG60" s="121"/>
      <c r="WH60" s="121"/>
      <c r="WI60" s="121"/>
      <c r="WJ60" s="121"/>
      <c r="WK60" s="121"/>
      <c r="WL60" s="121"/>
      <c r="WM60" s="121"/>
      <c r="WN60" s="121"/>
      <c r="WO60" s="121"/>
      <c r="WP60" s="121"/>
      <c r="WQ60" s="121"/>
      <c r="WR60" s="121"/>
      <c r="WS60" s="121"/>
      <c r="WT60" s="121"/>
      <c r="WU60" s="121"/>
      <c r="WV60" s="121"/>
      <c r="WW60" s="121"/>
      <c r="WX60" s="121"/>
      <c r="WY60" s="121"/>
      <c r="WZ60" s="121"/>
      <c r="XA60" s="121"/>
      <c r="XB60" s="121"/>
      <c r="XC60" s="121"/>
      <c r="XD60" s="121"/>
      <c r="XE60" s="121"/>
      <c r="XF60" s="121"/>
      <c r="XG60" s="121"/>
      <c r="XH60" s="121"/>
      <c r="XI60" s="121"/>
      <c r="XJ60" s="121"/>
      <c r="XK60" s="121"/>
      <c r="XL60" s="121"/>
      <c r="XM60" s="121"/>
      <c r="XN60" s="121"/>
      <c r="XO60" s="121"/>
      <c r="XP60" s="121"/>
      <c r="XQ60" s="121"/>
      <c r="XR60" s="121"/>
      <c r="XS60" s="121"/>
      <c r="XT60" s="121"/>
      <c r="XU60" s="121"/>
      <c r="XV60" s="121"/>
      <c r="XW60" s="121"/>
      <c r="XX60" s="121"/>
      <c r="XY60" s="121"/>
      <c r="XZ60" s="121"/>
      <c r="YA60" s="121"/>
      <c r="YB60" s="121"/>
      <c r="YC60" s="121"/>
      <c r="YD60" s="121"/>
      <c r="YE60" s="121"/>
      <c r="YF60" s="121"/>
      <c r="YG60" s="121"/>
      <c r="YH60" s="121"/>
      <c r="YI60" s="121"/>
      <c r="YJ60" s="121"/>
      <c r="YK60" s="121"/>
      <c r="YL60" s="121"/>
      <c r="YM60" s="121"/>
      <c r="YN60" s="121"/>
      <c r="YO60" s="121"/>
      <c r="YP60" s="121"/>
      <c r="YQ60" s="121"/>
      <c r="YR60" s="121"/>
      <c r="YS60" s="121"/>
      <c r="YT60" s="121"/>
      <c r="YU60" s="121"/>
      <c r="YV60" s="121"/>
      <c r="YW60" s="121"/>
      <c r="YX60" s="121"/>
      <c r="YY60" s="121"/>
      <c r="YZ60" s="121"/>
      <c r="ZA60" s="121"/>
      <c r="ZB60" s="121"/>
      <c r="ZC60" s="121"/>
      <c r="ZD60" s="121"/>
      <c r="ZE60" s="121"/>
      <c r="ZF60" s="121"/>
      <c r="ZG60" s="121"/>
      <c r="ZH60" s="121"/>
      <c r="ZI60" s="121"/>
      <c r="ZJ60" s="121"/>
      <c r="ZK60" s="121"/>
      <c r="ZL60" s="121"/>
      <c r="ZM60" s="121"/>
      <c r="ZN60" s="121"/>
      <c r="ZO60" s="121"/>
      <c r="ZP60" s="121"/>
      <c r="ZQ60" s="121"/>
      <c r="ZR60" s="121"/>
      <c r="ZS60" s="121"/>
      <c r="ZT60" s="121"/>
      <c r="ZU60" s="121"/>
      <c r="ZV60" s="121"/>
      <c r="ZW60" s="121"/>
      <c r="ZX60" s="121"/>
      <c r="ZY60" s="121"/>
      <c r="ZZ60" s="121"/>
      <c r="AAA60" s="121"/>
      <c r="AAB60" s="121"/>
      <c r="AAC60" s="121"/>
      <c r="AAD60" s="121"/>
      <c r="AAE60" s="121"/>
      <c r="AAF60" s="121"/>
      <c r="AAG60" s="121"/>
      <c r="AAH60" s="121"/>
      <c r="AAI60" s="121"/>
      <c r="AAJ60" s="121"/>
      <c r="AAK60" s="121"/>
      <c r="AAL60" s="121"/>
      <c r="AAM60" s="121"/>
      <c r="AAN60" s="121"/>
      <c r="AAO60" s="121"/>
      <c r="AAP60" s="121"/>
      <c r="AAQ60" s="121"/>
      <c r="AAR60" s="121"/>
      <c r="AAS60" s="121"/>
      <c r="AAT60" s="121"/>
      <c r="AAU60" s="121"/>
      <c r="AAV60" s="121"/>
      <c r="AAW60" s="121"/>
      <c r="AAX60" s="121"/>
      <c r="AAY60" s="121"/>
      <c r="AAZ60" s="121"/>
      <c r="ABA60" s="121"/>
      <c r="ABB60" s="121"/>
      <c r="ABC60" s="121"/>
      <c r="ABD60" s="121"/>
      <c r="ABE60" s="121"/>
      <c r="ABF60" s="121"/>
      <c r="ABG60" s="121"/>
      <c r="ABH60" s="121"/>
      <c r="ABI60" s="121"/>
      <c r="ABJ60" s="121"/>
      <c r="ABK60" s="121"/>
      <c r="ABL60" s="121"/>
      <c r="ABM60" s="121"/>
      <c r="ABN60" s="121"/>
      <c r="ABO60" s="121"/>
      <c r="ABP60" s="121"/>
      <c r="ABQ60" s="121"/>
      <c r="ABR60" s="121"/>
      <c r="ABS60" s="121"/>
      <c r="ABT60" s="121"/>
      <c r="ABU60" s="121"/>
      <c r="ABV60" s="121"/>
      <c r="ABW60" s="121"/>
      <c r="ABX60" s="121"/>
      <c r="ABY60" s="121"/>
      <c r="ABZ60" s="121"/>
      <c r="ACA60" s="121"/>
      <c r="ACB60" s="121"/>
      <c r="ACC60" s="121"/>
      <c r="ACD60" s="121"/>
      <c r="ACE60" s="121"/>
      <c r="ACF60" s="121"/>
      <c r="ACG60" s="121"/>
      <c r="ACH60" s="121"/>
      <c r="ACI60" s="121"/>
      <c r="ACJ60" s="121"/>
      <c r="ACK60" s="121"/>
      <c r="ACL60" s="121"/>
      <c r="ACM60" s="121"/>
      <c r="ACN60" s="121"/>
      <c r="ACO60" s="121"/>
      <c r="ACP60" s="121"/>
      <c r="ACQ60" s="121"/>
      <c r="ACR60" s="121"/>
      <c r="ACS60" s="121"/>
      <c r="ACT60" s="121"/>
      <c r="ACU60" s="121"/>
      <c r="ACV60" s="121"/>
      <c r="ACW60" s="121"/>
      <c r="ACX60" s="121"/>
      <c r="ACY60" s="121"/>
      <c r="ACZ60" s="121"/>
      <c r="ADA60" s="121"/>
      <c r="ADB60" s="121"/>
      <c r="ADC60" s="121"/>
      <c r="ADD60" s="121"/>
      <c r="ADE60" s="121"/>
      <c r="ADF60" s="121"/>
      <c r="ADG60" s="121"/>
      <c r="ADH60" s="121"/>
      <c r="ADI60" s="121"/>
      <c r="ADJ60" s="121"/>
      <c r="ADK60" s="121"/>
      <c r="ADL60" s="121"/>
      <c r="ADM60" s="121"/>
      <c r="ADN60" s="121"/>
      <c r="ADO60" s="121"/>
      <c r="ADP60" s="121"/>
      <c r="ADQ60" s="121"/>
      <c r="ADR60" s="121"/>
      <c r="ADS60" s="121"/>
      <c r="ADT60" s="121"/>
      <c r="ADU60" s="121"/>
      <c r="ADV60" s="121"/>
      <c r="ADW60" s="121"/>
      <c r="ADX60" s="121"/>
      <c r="ADY60" s="121"/>
      <c r="ADZ60" s="121"/>
      <c r="AEA60" s="121"/>
      <c r="AEB60" s="121"/>
      <c r="AEC60" s="121"/>
      <c r="AED60" s="121"/>
      <c r="AEE60" s="121"/>
      <c r="AEF60" s="121"/>
      <c r="AEG60" s="121"/>
      <c r="AEH60" s="121"/>
      <c r="AEI60" s="121"/>
      <c r="AEJ60" s="121"/>
      <c r="AEK60" s="121"/>
      <c r="AEL60" s="121"/>
      <c r="AEM60" s="121"/>
      <c r="AEN60" s="121"/>
      <c r="AEO60" s="121"/>
      <c r="AEP60" s="121"/>
      <c r="AEQ60" s="121"/>
      <c r="AER60" s="121"/>
      <c r="AES60" s="121"/>
      <c r="AET60" s="121"/>
      <c r="AEU60" s="121"/>
      <c r="AEV60" s="121"/>
      <c r="AEW60" s="121"/>
      <c r="AEX60" s="121"/>
      <c r="AEY60" s="121"/>
      <c r="AEZ60" s="121"/>
      <c r="AFA60" s="121"/>
      <c r="AFB60" s="121"/>
      <c r="AFC60" s="121"/>
      <c r="AFD60" s="121"/>
      <c r="AFE60" s="121"/>
      <c r="AFF60" s="121"/>
      <c r="AFG60" s="121"/>
      <c r="AFH60" s="121"/>
      <c r="AFI60" s="121"/>
      <c r="AFJ60" s="121"/>
      <c r="AFK60" s="121"/>
      <c r="AFL60" s="121"/>
      <c r="AFM60" s="121"/>
      <c r="AFN60" s="121"/>
      <c r="AFO60" s="121"/>
      <c r="AFP60" s="121"/>
      <c r="AFQ60" s="121"/>
      <c r="AFR60" s="121"/>
      <c r="AFS60" s="121"/>
      <c r="AFT60" s="121"/>
      <c r="AFU60" s="121"/>
      <c r="AFV60" s="121"/>
      <c r="AFW60" s="121"/>
      <c r="AFX60" s="121"/>
      <c r="AFY60" s="121"/>
      <c r="AFZ60" s="121"/>
      <c r="AGA60" s="121"/>
      <c r="AGB60" s="121"/>
      <c r="AGC60" s="121"/>
      <c r="AGD60" s="121"/>
      <c r="AGE60" s="121"/>
      <c r="AGF60" s="121"/>
      <c r="AGG60" s="121"/>
      <c r="AGH60" s="121"/>
      <c r="AGI60" s="121"/>
      <c r="AGJ60" s="121"/>
      <c r="AGK60" s="121"/>
      <c r="AGL60" s="121"/>
      <c r="AGM60" s="121"/>
      <c r="AGN60" s="121"/>
      <c r="AGO60" s="121"/>
      <c r="AGP60" s="121"/>
      <c r="AGQ60" s="121"/>
      <c r="AGR60" s="121"/>
      <c r="AGS60" s="121"/>
      <c r="AGT60" s="121"/>
      <c r="AGU60" s="121"/>
      <c r="AGV60" s="121"/>
      <c r="AGW60" s="121"/>
      <c r="AGX60" s="121"/>
      <c r="AGY60" s="121"/>
      <c r="AGZ60" s="121"/>
      <c r="AHA60" s="121"/>
      <c r="AHB60" s="121"/>
      <c r="AHC60" s="121"/>
      <c r="AHD60" s="121"/>
      <c r="AHE60" s="121"/>
      <c r="AHF60" s="121"/>
      <c r="AHG60" s="121"/>
      <c r="AHH60" s="121"/>
      <c r="AHI60" s="121"/>
      <c r="AHJ60" s="121"/>
      <c r="AHK60" s="121"/>
      <c r="AHL60" s="121"/>
      <c r="AHM60" s="121"/>
      <c r="AHN60" s="121"/>
      <c r="AHO60" s="121"/>
      <c r="AHP60" s="121"/>
      <c r="AHQ60" s="121"/>
      <c r="AHR60" s="121"/>
      <c r="AHS60" s="121"/>
      <c r="AHT60" s="121"/>
      <c r="AHU60" s="121"/>
      <c r="AHV60" s="121"/>
      <c r="AHW60" s="121"/>
      <c r="AHX60" s="121"/>
      <c r="AHY60" s="121"/>
      <c r="AHZ60" s="121"/>
      <c r="AIA60" s="121"/>
      <c r="AIB60" s="121"/>
      <c r="AIC60" s="121"/>
      <c r="AID60" s="121"/>
      <c r="AIE60" s="121"/>
      <c r="AIF60" s="121"/>
      <c r="AIG60" s="121"/>
      <c r="AIH60" s="121"/>
      <c r="AII60" s="121"/>
      <c r="AIJ60" s="121"/>
      <c r="AIK60" s="121"/>
      <c r="AIL60" s="121"/>
      <c r="AIM60" s="121"/>
      <c r="AIN60" s="121"/>
      <c r="AIO60" s="121"/>
      <c r="AIP60" s="121"/>
      <c r="AIQ60" s="121"/>
      <c r="AIR60" s="121"/>
      <c r="AIS60" s="121"/>
      <c r="AIT60" s="121"/>
      <c r="AIU60" s="121"/>
      <c r="AIV60" s="121"/>
      <c r="AIW60" s="121"/>
      <c r="AIX60" s="121"/>
      <c r="AIY60" s="121"/>
      <c r="AIZ60" s="121"/>
      <c r="AJA60" s="121"/>
      <c r="AJB60" s="121"/>
      <c r="AJC60" s="121"/>
      <c r="AJD60" s="121"/>
      <c r="AJE60" s="121"/>
      <c r="AJF60" s="121"/>
      <c r="AJG60" s="121"/>
      <c r="AJH60" s="121"/>
      <c r="AJI60" s="121"/>
      <c r="AJJ60" s="121"/>
      <c r="AJK60" s="121"/>
      <c r="AJL60" s="121"/>
      <c r="AJM60" s="121"/>
      <c r="AJN60" s="121"/>
      <c r="AJO60" s="121"/>
      <c r="AJP60" s="121"/>
      <c r="AJQ60" s="121"/>
      <c r="AJR60" s="121"/>
      <c r="AJS60" s="121"/>
      <c r="AJT60" s="121"/>
      <c r="AJU60" s="121"/>
      <c r="AJV60" s="121"/>
      <c r="AJW60" s="121"/>
      <c r="AJX60" s="121"/>
      <c r="AJY60" s="121"/>
      <c r="AJZ60" s="121"/>
      <c r="AKA60" s="121"/>
      <c r="AKB60" s="121"/>
      <c r="AKC60" s="121"/>
      <c r="AKD60" s="121"/>
      <c r="AKE60" s="121"/>
      <c r="AKF60" s="121"/>
      <c r="AKG60" s="121"/>
      <c r="AKH60" s="121"/>
      <c r="AKI60" s="121"/>
      <c r="AKJ60" s="121"/>
      <c r="AKK60" s="121"/>
      <c r="AKL60" s="121"/>
      <c r="AKM60" s="121"/>
      <c r="AKN60" s="121"/>
      <c r="AKO60" s="121"/>
      <c r="AKP60" s="121"/>
      <c r="AKQ60" s="121"/>
      <c r="AKR60" s="121"/>
      <c r="AKS60" s="121"/>
      <c r="AKT60" s="121"/>
      <c r="AKU60" s="121"/>
      <c r="AKV60" s="121"/>
      <c r="AKW60" s="121"/>
      <c r="AKX60" s="121"/>
      <c r="AKY60" s="121"/>
      <c r="AKZ60" s="121"/>
      <c r="ALA60" s="121"/>
      <c r="ALB60" s="121"/>
      <c r="ALC60" s="121"/>
      <c r="ALD60" s="121"/>
      <c r="ALE60" s="121"/>
      <c r="ALF60" s="121"/>
      <c r="ALG60" s="121"/>
      <c r="ALH60" s="121"/>
      <c r="ALI60" s="121"/>
      <c r="ALJ60" s="121"/>
      <c r="ALK60" s="121"/>
      <c r="ALL60" s="121"/>
      <c r="ALM60" s="121"/>
      <c r="ALN60" s="121"/>
      <c r="ALO60" s="121"/>
      <c r="ALP60" s="121"/>
      <c r="ALQ60" s="121"/>
      <c r="ALR60" s="121"/>
      <c r="ALS60" s="121"/>
      <c r="ALT60" s="121"/>
      <c r="ALU60" s="121"/>
      <c r="ALV60" s="121"/>
      <c r="ALW60" s="121"/>
      <c r="ALX60" s="121"/>
      <c r="ALY60" s="121"/>
      <c r="ALZ60" s="121"/>
      <c r="AMA60" s="121"/>
      <c r="AMB60" s="121"/>
      <c r="AMC60" s="121"/>
      <c r="AMD60" s="121"/>
      <c r="AME60" s="121"/>
      <c r="AMF60" s="121"/>
      <c r="AMG60" s="121"/>
      <c r="AMH60" s="121"/>
      <c r="AMI60" s="121"/>
      <c r="AMJ60" s="121"/>
    </row>
    <row r="61" spans="1:1024" s="122" customFormat="1" ht="15" customHeight="1" x14ac:dyDescent="0.25">
      <c r="A61" s="120"/>
      <c r="B61" s="120"/>
      <c r="C61" s="120"/>
      <c r="D61" s="120"/>
      <c r="E61" s="120"/>
      <c r="F61" s="121"/>
      <c r="G61" s="121"/>
      <c r="H61" s="121"/>
      <c r="I61" s="121"/>
      <c r="J61" s="121"/>
      <c r="K61" s="121"/>
      <c r="L61" s="121"/>
      <c r="M61" s="121"/>
      <c r="N61" s="121"/>
      <c r="O61" s="121"/>
      <c r="P61" s="121"/>
      <c r="Q61" s="121"/>
      <c r="R61" s="121"/>
      <c r="S61" s="121"/>
      <c r="T61" s="121"/>
      <c r="U61" s="121"/>
      <c r="V61" s="121"/>
      <c r="W61" s="121"/>
      <c r="X61" s="121"/>
      <c r="Y61" s="121"/>
      <c r="Z61" s="121"/>
      <c r="AA61" s="121"/>
      <c r="AB61" s="121"/>
      <c r="AC61" s="121"/>
      <c r="AD61" s="121"/>
      <c r="AE61" s="121"/>
      <c r="AF61" s="121"/>
      <c r="AG61" s="121"/>
      <c r="AH61" s="121"/>
      <c r="AI61" s="121"/>
      <c r="AJ61" s="121"/>
      <c r="AK61" s="121"/>
      <c r="AL61" s="121"/>
      <c r="AM61" s="121"/>
      <c r="AN61" s="121"/>
      <c r="AO61" s="121"/>
      <c r="AP61" s="121"/>
      <c r="AQ61" s="121"/>
      <c r="AR61" s="121"/>
      <c r="AS61" s="121"/>
      <c r="AT61" s="121"/>
      <c r="AU61" s="121"/>
      <c r="AV61" s="121"/>
      <c r="AW61" s="121"/>
      <c r="AX61" s="121"/>
      <c r="AY61" s="121"/>
      <c r="AZ61" s="121"/>
      <c r="BA61" s="121"/>
      <c r="BB61" s="121"/>
      <c r="BC61" s="121"/>
      <c r="BD61" s="121"/>
      <c r="BE61" s="121"/>
      <c r="BF61" s="121"/>
      <c r="BG61" s="121"/>
      <c r="BH61" s="121"/>
      <c r="BI61" s="121"/>
      <c r="BJ61" s="121"/>
      <c r="BK61" s="121"/>
      <c r="BL61" s="121"/>
      <c r="BM61" s="121"/>
      <c r="BN61" s="121"/>
      <c r="BO61" s="121"/>
      <c r="BP61" s="121"/>
      <c r="BQ61" s="121"/>
      <c r="BR61" s="121"/>
      <c r="BS61" s="121"/>
      <c r="BT61" s="121"/>
      <c r="BU61" s="121"/>
      <c r="BV61" s="121"/>
      <c r="BW61" s="121"/>
      <c r="BX61" s="121"/>
      <c r="BY61" s="121"/>
      <c r="BZ61" s="121"/>
      <c r="CA61" s="121"/>
      <c r="CB61" s="121"/>
      <c r="CC61" s="121"/>
      <c r="CD61" s="121"/>
      <c r="CE61" s="121"/>
      <c r="CF61" s="121"/>
      <c r="CG61" s="121"/>
      <c r="CH61" s="121"/>
      <c r="CI61" s="121"/>
      <c r="CJ61" s="121"/>
      <c r="CK61" s="121"/>
      <c r="CL61" s="121"/>
      <c r="CM61" s="121"/>
      <c r="CN61" s="121"/>
      <c r="CO61" s="121"/>
      <c r="CP61" s="121"/>
      <c r="CQ61" s="121"/>
      <c r="CR61" s="121"/>
      <c r="CS61" s="121"/>
      <c r="CT61" s="121"/>
      <c r="CU61" s="121"/>
      <c r="CV61" s="121"/>
      <c r="CW61" s="121"/>
      <c r="CX61" s="121"/>
      <c r="CY61" s="121"/>
      <c r="CZ61" s="121"/>
      <c r="DA61" s="121"/>
      <c r="DB61" s="121"/>
      <c r="DC61" s="121"/>
      <c r="DD61" s="121"/>
      <c r="DE61" s="121"/>
      <c r="DF61" s="121"/>
      <c r="DG61" s="121"/>
      <c r="DH61" s="121"/>
      <c r="DI61" s="121"/>
      <c r="DJ61" s="121"/>
      <c r="DK61" s="121"/>
      <c r="DL61" s="121"/>
      <c r="DM61" s="121"/>
      <c r="DN61" s="121"/>
      <c r="DO61" s="121"/>
      <c r="DP61" s="121"/>
      <c r="DQ61" s="121"/>
      <c r="DR61" s="121"/>
      <c r="DS61" s="121"/>
      <c r="DT61" s="121"/>
      <c r="DU61" s="121"/>
      <c r="DV61" s="121"/>
      <c r="DW61" s="121"/>
      <c r="DX61" s="121"/>
      <c r="DY61" s="121"/>
      <c r="DZ61" s="121"/>
      <c r="EA61" s="121"/>
      <c r="EB61" s="121"/>
      <c r="EC61" s="121"/>
      <c r="ED61" s="121"/>
      <c r="EE61" s="121"/>
      <c r="EF61" s="121"/>
      <c r="EG61" s="121"/>
      <c r="EH61" s="121"/>
      <c r="EI61" s="121"/>
      <c r="EJ61" s="121"/>
      <c r="EK61" s="121"/>
      <c r="EL61" s="121"/>
      <c r="EM61" s="121"/>
      <c r="EN61" s="121"/>
      <c r="EO61" s="121"/>
      <c r="EP61" s="121"/>
      <c r="EQ61" s="121"/>
      <c r="ER61" s="121"/>
      <c r="ES61" s="121"/>
      <c r="ET61" s="121"/>
      <c r="EU61" s="121"/>
      <c r="EV61" s="121"/>
      <c r="EW61" s="121"/>
      <c r="EX61" s="121"/>
      <c r="EY61" s="121"/>
      <c r="EZ61" s="121"/>
      <c r="FA61" s="121"/>
      <c r="FB61" s="121"/>
      <c r="FC61" s="121"/>
      <c r="FD61" s="121"/>
      <c r="FE61" s="121"/>
      <c r="FF61" s="121"/>
      <c r="FG61" s="121"/>
      <c r="FH61" s="121"/>
      <c r="FI61" s="121"/>
      <c r="FJ61" s="121"/>
      <c r="FK61" s="121"/>
      <c r="FL61" s="121"/>
      <c r="FM61" s="121"/>
      <c r="FN61" s="121"/>
      <c r="FO61" s="121"/>
      <c r="FP61" s="121"/>
      <c r="FQ61" s="121"/>
      <c r="FR61" s="121"/>
      <c r="FS61" s="121"/>
      <c r="FT61" s="121"/>
      <c r="FU61" s="121"/>
      <c r="FV61" s="121"/>
      <c r="FW61" s="121"/>
      <c r="FX61" s="121"/>
      <c r="FY61" s="121"/>
      <c r="FZ61" s="121"/>
      <c r="GA61" s="121"/>
      <c r="GB61" s="121"/>
      <c r="GC61" s="121"/>
      <c r="GD61" s="121"/>
      <c r="GE61" s="121"/>
      <c r="GF61" s="121"/>
      <c r="GG61" s="121"/>
      <c r="GH61" s="121"/>
      <c r="GI61" s="121"/>
      <c r="GJ61" s="121"/>
      <c r="GK61" s="121"/>
      <c r="GL61" s="121"/>
      <c r="GM61" s="121"/>
      <c r="GN61" s="121"/>
      <c r="GO61" s="121"/>
      <c r="GP61" s="121"/>
      <c r="GQ61" s="121"/>
      <c r="GR61" s="121"/>
      <c r="GS61" s="121"/>
      <c r="GT61" s="121"/>
      <c r="GU61" s="121"/>
      <c r="GV61" s="121"/>
      <c r="GW61" s="121"/>
      <c r="GX61" s="121"/>
      <c r="GY61" s="121"/>
      <c r="GZ61" s="121"/>
      <c r="HA61" s="121"/>
      <c r="HB61" s="121"/>
      <c r="HC61" s="121"/>
      <c r="HD61" s="121"/>
      <c r="HE61" s="121"/>
      <c r="HF61" s="121"/>
      <c r="HG61" s="121"/>
      <c r="HH61" s="121"/>
      <c r="HI61" s="121"/>
      <c r="HJ61" s="121"/>
      <c r="HK61" s="121"/>
      <c r="HL61" s="121"/>
      <c r="HM61" s="121"/>
      <c r="HN61" s="121"/>
      <c r="HO61" s="121"/>
      <c r="HP61" s="121"/>
      <c r="HQ61" s="121"/>
      <c r="HR61" s="121"/>
      <c r="HS61" s="121"/>
      <c r="HT61" s="121"/>
      <c r="HU61" s="121"/>
      <c r="HV61" s="121"/>
      <c r="HW61" s="121"/>
      <c r="HX61" s="121"/>
      <c r="HY61" s="121"/>
      <c r="HZ61" s="121"/>
      <c r="IA61" s="121"/>
      <c r="IB61" s="121"/>
      <c r="IC61" s="121"/>
      <c r="ID61" s="121"/>
      <c r="IE61" s="121"/>
      <c r="IF61" s="121"/>
      <c r="IG61" s="121"/>
      <c r="IH61" s="121"/>
      <c r="II61" s="121"/>
      <c r="IJ61" s="121"/>
      <c r="IK61" s="121"/>
      <c r="IL61" s="121"/>
      <c r="IM61" s="121"/>
      <c r="IN61" s="121"/>
      <c r="IO61" s="121"/>
      <c r="IP61" s="121"/>
      <c r="IQ61" s="121"/>
      <c r="IR61" s="121"/>
      <c r="IS61" s="121"/>
      <c r="IT61" s="121"/>
      <c r="IU61" s="121"/>
      <c r="IV61" s="121"/>
      <c r="IW61" s="121"/>
      <c r="IX61" s="121"/>
      <c r="IY61" s="121"/>
      <c r="IZ61" s="121"/>
      <c r="JA61" s="121"/>
      <c r="JB61" s="121"/>
      <c r="JC61" s="121"/>
      <c r="JD61" s="121"/>
      <c r="JE61" s="121"/>
      <c r="JF61" s="121"/>
      <c r="JG61" s="121"/>
      <c r="JH61" s="121"/>
      <c r="JI61" s="121"/>
      <c r="JJ61" s="121"/>
      <c r="JK61" s="121"/>
      <c r="JL61" s="121"/>
      <c r="JM61" s="121"/>
      <c r="JN61" s="121"/>
      <c r="JO61" s="121"/>
      <c r="JP61" s="121"/>
      <c r="JQ61" s="121"/>
      <c r="JR61" s="121"/>
      <c r="JS61" s="121"/>
      <c r="JT61" s="121"/>
      <c r="JU61" s="121"/>
      <c r="JV61" s="121"/>
      <c r="JW61" s="121"/>
      <c r="JX61" s="121"/>
      <c r="JY61" s="121"/>
      <c r="JZ61" s="121"/>
      <c r="KA61" s="121"/>
      <c r="KB61" s="121"/>
      <c r="KC61" s="121"/>
      <c r="KD61" s="121"/>
      <c r="KE61" s="121"/>
      <c r="KF61" s="121"/>
      <c r="KG61" s="121"/>
      <c r="KH61" s="121"/>
      <c r="KI61" s="121"/>
      <c r="KJ61" s="121"/>
      <c r="KK61" s="121"/>
      <c r="KL61" s="121"/>
      <c r="KM61" s="121"/>
      <c r="KN61" s="121"/>
      <c r="KO61" s="121"/>
      <c r="KP61" s="121"/>
      <c r="KQ61" s="121"/>
      <c r="KR61" s="121"/>
      <c r="KS61" s="121"/>
      <c r="KT61" s="121"/>
      <c r="KU61" s="121"/>
      <c r="KV61" s="121"/>
      <c r="KW61" s="121"/>
      <c r="KX61" s="121"/>
      <c r="KY61" s="121"/>
      <c r="KZ61" s="121"/>
      <c r="LA61" s="121"/>
      <c r="LB61" s="121"/>
      <c r="LC61" s="121"/>
      <c r="LD61" s="121"/>
      <c r="LE61" s="121"/>
      <c r="LF61" s="121"/>
      <c r="LG61" s="121"/>
      <c r="LH61" s="121"/>
      <c r="LI61" s="121"/>
      <c r="LJ61" s="121"/>
      <c r="LK61" s="121"/>
      <c r="LL61" s="121"/>
      <c r="LM61" s="121"/>
      <c r="LN61" s="121"/>
      <c r="LO61" s="121"/>
      <c r="LP61" s="121"/>
      <c r="LQ61" s="121"/>
      <c r="LR61" s="121"/>
      <c r="LS61" s="121"/>
      <c r="LT61" s="121"/>
      <c r="LU61" s="121"/>
      <c r="LV61" s="121"/>
      <c r="LW61" s="121"/>
      <c r="LX61" s="121"/>
      <c r="LY61" s="121"/>
      <c r="LZ61" s="121"/>
      <c r="MA61" s="121"/>
      <c r="MB61" s="121"/>
      <c r="MC61" s="121"/>
      <c r="MD61" s="121"/>
      <c r="ME61" s="121"/>
      <c r="MF61" s="121"/>
      <c r="MG61" s="121"/>
      <c r="MH61" s="121"/>
      <c r="MI61" s="121"/>
      <c r="MJ61" s="121"/>
      <c r="MK61" s="121"/>
      <c r="ML61" s="121"/>
      <c r="MM61" s="121"/>
      <c r="MN61" s="121"/>
      <c r="MO61" s="121"/>
      <c r="MP61" s="121"/>
      <c r="MQ61" s="121"/>
      <c r="MR61" s="121"/>
      <c r="MS61" s="121"/>
      <c r="MT61" s="121"/>
      <c r="MU61" s="121"/>
      <c r="MV61" s="121"/>
      <c r="MW61" s="121"/>
      <c r="MX61" s="121"/>
      <c r="MY61" s="121"/>
      <c r="MZ61" s="121"/>
      <c r="NA61" s="121"/>
      <c r="NB61" s="121"/>
      <c r="NC61" s="121"/>
      <c r="ND61" s="121"/>
      <c r="NE61" s="121"/>
      <c r="NF61" s="121"/>
      <c r="NG61" s="121"/>
      <c r="NH61" s="121"/>
      <c r="NI61" s="121"/>
      <c r="NJ61" s="121"/>
      <c r="NK61" s="121"/>
      <c r="NL61" s="121"/>
      <c r="NM61" s="121"/>
      <c r="NN61" s="121"/>
      <c r="NO61" s="121"/>
      <c r="NP61" s="121"/>
      <c r="NQ61" s="121"/>
      <c r="NR61" s="121"/>
      <c r="NS61" s="121"/>
      <c r="NT61" s="121"/>
      <c r="NU61" s="121"/>
      <c r="NV61" s="121"/>
      <c r="NW61" s="121"/>
      <c r="NX61" s="121"/>
      <c r="NY61" s="121"/>
      <c r="NZ61" s="121"/>
      <c r="OA61" s="121"/>
      <c r="OB61" s="121"/>
      <c r="OC61" s="121"/>
      <c r="OD61" s="121"/>
      <c r="OE61" s="121"/>
      <c r="OF61" s="121"/>
      <c r="OG61" s="121"/>
      <c r="OH61" s="121"/>
      <c r="OI61" s="121"/>
      <c r="OJ61" s="121"/>
      <c r="OK61" s="121"/>
      <c r="OL61" s="121"/>
      <c r="OM61" s="121"/>
      <c r="ON61" s="121"/>
      <c r="OO61" s="121"/>
      <c r="OP61" s="121"/>
      <c r="OQ61" s="121"/>
      <c r="OR61" s="121"/>
      <c r="OS61" s="121"/>
      <c r="OT61" s="121"/>
      <c r="OU61" s="121"/>
      <c r="OV61" s="121"/>
      <c r="OW61" s="121"/>
      <c r="OX61" s="121"/>
      <c r="OY61" s="121"/>
      <c r="OZ61" s="121"/>
      <c r="PA61" s="121"/>
      <c r="PB61" s="121"/>
      <c r="PC61" s="121"/>
      <c r="PD61" s="121"/>
      <c r="PE61" s="121"/>
      <c r="PF61" s="121"/>
      <c r="PG61" s="121"/>
      <c r="PH61" s="121"/>
      <c r="PI61" s="121"/>
      <c r="PJ61" s="121"/>
      <c r="PK61" s="121"/>
      <c r="PL61" s="121"/>
      <c r="PM61" s="121"/>
      <c r="PN61" s="121"/>
      <c r="PO61" s="121"/>
      <c r="PP61" s="121"/>
      <c r="PQ61" s="121"/>
      <c r="PR61" s="121"/>
      <c r="PS61" s="121"/>
      <c r="PT61" s="121"/>
      <c r="PU61" s="121"/>
      <c r="PV61" s="121"/>
      <c r="PW61" s="121"/>
      <c r="PX61" s="121"/>
      <c r="PY61" s="121"/>
      <c r="PZ61" s="121"/>
      <c r="QA61" s="121"/>
      <c r="QB61" s="121"/>
      <c r="QC61" s="121"/>
      <c r="QD61" s="121"/>
      <c r="QE61" s="121"/>
      <c r="QF61" s="121"/>
      <c r="QG61" s="121"/>
      <c r="QH61" s="121"/>
      <c r="QI61" s="121"/>
      <c r="QJ61" s="121"/>
      <c r="QK61" s="121"/>
      <c r="QL61" s="121"/>
      <c r="QM61" s="121"/>
      <c r="QN61" s="121"/>
      <c r="QO61" s="121"/>
      <c r="QP61" s="121"/>
      <c r="QQ61" s="121"/>
      <c r="QR61" s="121"/>
      <c r="QS61" s="121"/>
      <c r="QT61" s="121"/>
      <c r="QU61" s="121"/>
      <c r="QV61" s="121"/>
      <c r="QW61" s="121"/>
      <c r="QX61" s="121"/>
      <c r="QY61" s="121"/>
      <c r="QZ61" s="121"/>
      <c r="RA61" s="121"/>
      <c r="RB61" s="121"/>
      <c r="RC61" s="121"/>
      <c r="RD61" s="121"/>
      <c r="RE61" s="121"/>
      <c r="RF61" s="121"/>
      <c r="RG61" s="121"/>
      <c r="RH61" s="121"/>
      <c r="RI61" s="121"/>
      <c r="RJ61" s="121"/>
      <c r="RK61" s="121"/>
      <c r="RL61" s="121"/>
      <c r="RM61" s="121"/>
      <c r="RN61" s="121"/>
      <c r="RO61" s="121"/>
      <c r="RP61" s="121"/>
      <c r="RQ61" s="121"/>
      <c r="RR61" s="121"/>
      <c r="RS61" s="121"/>
      <c r="RT61" s="121"/>
      <c r="RU61" s="121"/>
      <c r="RV61" s="121"/>
      <c r="RW61" s="121"/>
      <c r="RX61" s="121"/>
      <c r="RY61" s="121"/>
      <c r="RZ61" s="121"/>
      <c r="SA61" s="121"/>
      <c r="SB61" s="121"/>
      <c r="SC61" s="121"/>
      <c r="SD61" s="121"/>
      <c r="SE61" s="121"/>
      <c r="SF61" s="121"/>
      <c r="SG61" s="121"/>
      <c r="SH61" s="121"/>
      <c r="SI61" s="121"/>
      <c r="SJ61" s="121"/>
      <c r="SK61" s="121"/>
      <c r="SL61" s="121"/>
      <c r="SM61" s="121"/>
      <c r="SN61" s="121"/>
      <c r="SO61" s="121"/>
      <c r="SP61" s="121"/>
      <c r="SQ61" s="121"/>
      <c r="SR61" s="121"/>
      <c r="SS61" s="121"/>
      <c r="ST61" s="121"/>
      <c r="SU61" s="121"/>
      <c r="SV61" s="121"/>
      <c r="SW61" s="121"/>
      <c r="SX61" s="121"/>
      <c r="SY61" s="121"/>
      <c r="SZ61" s="121"/>
      <c r="TA61" s="121"/>
      <c r="TB61" s="121"/>
      <c r="TC61" s="121"/>
      <c r="TD61" s="121"/>
      <c r="TE61" s="121"/>
      <c r="TF61" s="121"/>
      <c r="TG61" s="121"/>
      <c r="TH61" s="121"/>
      <c r="TI61" s="121"/>
      <c r="TJ61" s="121"/>
      <c r="TK61" s="121"/>
      <c r="TL61" s="121"/>
      <c r="TM61" s="121"/>
      <c r="TN61" s="121"/>
      <c r="TO61" s="121"/>
      <c r="TP61" s="121"/>
      <c r="TQ61" s="121"/>
      <c r="TR61" s="121"/>
      <c r="TS61" s="121"/>
      <c r="TT61" s="121"/>
      <c r="TU61" s="121"/>
      <c r="TV61" s="121"/>
      <c r="TW61" s="121"/>
      <c r="TX61" s="121"/>
      <c r="TY61" s="121"/>
      <c r="TZ61" s="121"/>
      <c r="UA61" s="121"/>
      <c r="UB61" s="121"/>
      <c r="UC61" s="121"/>
      <c r="UD61" s="121"/>
      <c r="UE61" s="121"/>
      <c r="UF61" s="121"/>
      <c r="UG61" s="121"/>
      <c r="UH61" s="121"/>
      <c r="UI61" s="121"/>
      <c r="UJ61" s="121"/>
      <c r="UK61" s="121"/>
      <c r="UL61" s="121"/>
      <c r="UM61" s="121"/>
      <c r="UN61" s="121"/>
      <c r="UO61" s="121"/>
      <c r="UP61" s="121"/>
      <c r="UQ61" s="121"/>
      <c r="UR61" s="121"/>
      <c r="US61" s="121"/>
      <c r="UT61" s="121"/>
      <c r="UU61" s="121"/>
      <c r="UV61" s="121"/>
      <c r="UW61" s="121"/>
      <c r="UX61" s="121"/>
      <c r="UY61" s="121"/>
      <c r="UZ61" s="121"/>
      <c r="VA61" s="121"/>
      <c r="VB61" s="121"/>
      <c r="VC61" s="121"/>
      <c r="VD61" s="121"/>
      <c r="VE61" s="121"/>
      <c r="VF61" s="121"/>
      <c r="VG61" s="121"/>
      <c r="VH61" s="121"/>
      <c r="VI61" s="121"/>
      <c r="VJ61" s="121"/>
      <c r="VK61" s="121"/>
      <c r="VL61" s="121"/>
      <c r="VM61" s="121"/>
      <c r="VN61" s="121"/>
      <c r="VO61" s="121"/>
      <c r="VP61" s="121"/>
      <c r="VQ61" s="121"/>
      <c r="VR61" s="121"/>
      <c r="VS61" s="121"/>
      <c r="VT61" s="121"/>
      <c r="VU61" s="121"/>
      <c r="VV61" s="121"/>
      <c r="VW61" s="121"/>
      <c r="VX61" s="121"/>
      <c r="VY61" s="121"/>
      <c r="VZ61" s="121"/>
      <c r="WA61" s="121"/>
      <c r="WB61" s="121"/>
      <c r="WC61" s="121"/>
      <c r="WD61" s="121"/>
      <c r="WE61" s="121"/>
      <c r="WF61" s="121"/>
      <c r="WG61" s="121"/>
      <c r="WH61" s="121"/>
      <c r="WI61" s="121"/>
      <c r="WJ61" s="121"/>
      <c r="WK61" s="121"/>
      <c r="WL61" s="121"/>
      <c r="WM61" s="121"/>
      <c r="WN61" s="121"/>
      <c r="WO61" s="121"/>
      <c r="WP61" s="121"/>
      <c r="WQ61" s="121"/>
      <c r="WR61" s="121"/>
      <c r="WS61" s="121"/>
      <c r="WT61" s="121"/>
      <c r="WU61" s="121"/>
      <c r="WV61" s="121"/>
      <c r="WW61" s="121"/>
      <c r="WX61" s="121"/>
      <c r="WY61" s="121"/>
      <c r="WZ61" s="121"/>
      <c r="XA61" s="121"/>
      <c r="XB61" s="121"/>
      <c r="XC61" s="121"/>
      <c r="XD61" s="121"/>
      <c r="XE61" s="121"/>
      <c r="XF61" s="121"/>
      <c r="XG61" s="121"/>
      <c r="XH61" s="121"/>
      <c r="XI61" s="121"/>
      <c r="XJ61" s="121"/>
      <c r="XK61" s="121"/>
      <c r="XL61" s="121"/>
      <c r="XM61" s="121"/>
      <c r="XN61" s="121"/>
      <c r="XO61" s="121"/>
      <c r="XP61" s="121"/>
      <c r="XQ61" s="121"/>
      <c r="XR61" s="121"/>
      <c r="XS61" s="121"/>
      <c r="XT61" s="121"/>
      <c r="XU61" s="121"/>
      <c r="XV61" s="121"/>
      <c r="XW61" s="121"/>
      <c r="XX61" s="121"/>
      <c r="XY61" s="121"/>
      <c r="XZ61" s="121"/>
      <c r="YA61" s="121"/>
      <c r="YB61" s="121"/>
      <c r="YC61" s="121"/>
      <c r="YD61" s="121"/>
      <c r="YE61" s="121"/>
      <c r="YF61" s="121"/>
      <c r="YG61" s="121"/>
      <c r="YH61" s="121"/>
      <c r="YI61" s="121"/>
      <c r="YJ61" s="121"/>
      <c r="YK61" s="121"/>
      <c r="YL61" s="121"/>
      <c r="YM61" s="121"/>
      <c r="YN61" s="121"/>
      <c r="YO61" s="121"/>
      <c r="YP61" s="121"/>
      <c r="YQ61" s="121"/>
      <c r="YR61" s="121"/>
      <c r="YS61" s="121"/>
      <c r="YT61" s="121"/>
      <c r="YU61" s="121"/>
      <c r="YV61" s="121"/>
      <c r="YW61" s="121"/>
      <c r="YX61" s="121"/>
      <c r="YY61" s="121"/>
      <c r="YZ61" s="121"/>
      <c r="ZA61" s="121"/>
      <c r="ZB61" s="121"/>
      <c r="ZC61" s="121"/>
      <c r="ZD61" s="121"/>
      <c r="ZE61" s="121"/>
      <c r="ZF61" s="121"/>
      <c r="ZG61" s="121"/>
      <c r="ZH61" s="121"/>
      <c r="ZI61" s="121"/>
      <c r="ZJ61" s="121"/>
      <c r="ZK61" s="121"/>
      <c r="ZL61" s="121"/>
      <c r="ZM61" s="121"/>
      <c r="ZN61" s="121"/>
      <c r="ZO61" s="121"/>
      <c r="ZP61" s="121"/>
      <c r="ZQ61" s="121"/>
      <c r="ZR61" s="121"/>
      <c r="ZS61" s="121"/>
      <c r="ZT61" s="121"/>
      <c r="ZU61" s="121"/>
      <c r="ZV61" s="121"/>
      <c r="ZW61" s="121"/>
      <c r="ZX61" s="121"/>
      <c r="ZY61" s="121"/>
      <c r="ZZ61" s="121"/>
      <c r="AAA61" s="121"/>
      <c r="AAB61" s="121"/>
      <c r="AAC61" s="121"/>
      <c r="AAD61" s="121"/>
      <c r="AAE61" s="121"/>
      <c r="AAF61" s="121"/>
      <c r="AAG61" s="121"/>
      <c r="AAH61" s="121"/>
      <c r="AAI61" s="121"/>
      <c r="AAJ61" s="121"/>
      <c r="AAK61" s="121"/>
      <c r="AAL61" s="121"/>
      <c r="AAM61" s="121"/>
      <c r="AAN61" s="121"/>
      <c r="AAO61" s="121"/>
      <c r="AAP61" s="121"/>
      <c r="AAQ61" s="121"/>
      <c r="AAR61" s="121"/>
      <c r="AAS61" s="121"/>
      <c r="AAT61" s="121"/>
      <c r="AAU61" s="121"/>
      <c r="AAV61" s="121"/>
      <c r="AAW61" s="121"/>
      <c r="AAX61" s="121"/>
      <c r="AAY61" s="121"/>
      <c r="AAZ61" s="121"/>
      <c r="ABA61" s="121"/>
      <c r="ABB61" s="121"/>
      <c r="ABC61" s="121"/>
      <c r="ABD61" s="121"/>
      <c r="ABE61" s="121"/>
      <c r="ABF61" s="121"/>
      <c r="ABG61" s="121"/>
      <c r="ABH61" s="121"/>
      <c r="ABI61" s="121"/>
      <c r="ABJ61" s="121"/>
      <c r="ABK61" s="121"/>
      <c r="ABL61" s="121"/>
      <c r="ABM61" s="121"/>
      <c r="ABN61" s="121"/>
      <c r="ABO61" s="121"/>
      <c r="ABP61" s="121"/>
      <c r="ABQ61" s="121"/>
      <c r="ABR61" s="121"/>
      <c r="ABS61" s="121"/>
      <c r="ABT61" s="121"/>
      <c r="ABU61" s="121"/>
      <c r="ABV61" s="121"/>
      <c r="ABW61" s="121"/>
      <c r="ABX61" s="121"/>
      <c r="ABY61" s="121"/>
      <c r="ABZ61" s="121"/>
      <c r="ACA61" s="121"/>
      <c r="ACB61" s="121"/>
      <c r="ACC61" s="121"/>
      <c r="ACD61" s="121"/>
      <c r="ACE61" s="121"/>
      <c r="ACF61" s="121"/>
      <c r="ACG61" s="121"/>
      <c r="ACH61" s="121"/>
      <c r="ACI61" s="121"/>
      <c r="ACJ61" s="121"/>
      <c r="ACK61" s="121"/>
      <c r="ACL61" s="121"/>
      <c r="ACM61" s="121"/>
      <c r="ACN61" s="121"/>
      <c r="ACO61" s="121"/>
      <c r="ACP61" s="121"/>
      <c r="ACQ61" s="121"/>
      <c r="ACR61" s="121"/>
      <c r="ACS61" s="121"/>
      <c r="ACT61" s="121"/>
      <c r="ACU61" s="121"/>
      <c r="ACV61" s="121"/>
      <c r="ACW61" s="121"/>
      <c r="ACX61" s="121"/>
      <c r="ACY61" s="121"/>
      <c r="ACZ61" s="121"/>
      <c r="ADA61" s="121"/>
      <c r="ADB61" s="121"/>
      <c r="ADC61" s="121"/>
      <c r="ADD61" s="121"/>
      <c r="ADE61" s="121"/>
      <c r="ADF61" s="121"/>
      <c r="ADG61" s="121"/>
      <c r="ADH61" s="121"/>
      <c r="ADI61" s="121"/>
      <c r="ADJ61" s="121"/>
      <c r="ADK61" s="121"/>
      <c r="ADL61" s="121"/>
      <c r="ADM61" s="121"/>
      <c r="ADN61" s="121"/>
      <c r="ADO61" s="121"/>
      <c r="ADP61" s="121"/>
      <c r="ADQ61" s="121"/>
      <c r="ADR61" s="121"/>
      <c r="ADS61" s="121"/>
      <c r="ADT61" s="121"/>
      <c r="ADU61" s="121"/>
      <c r="ADV61" s="121"/>
      <c r="ADW61" s="121"/>
      <c r="ADX61" s="121"/>
      <c r="ADY61" s="121"/>
      <c r="ADZ61" s="121"/>
      <c r="AEA61" s="121"/>
      <c r="AEB61" s="121"/>
      <c r="AEC61" s="121"/>
      <c r="AED61" s="121"/>
      <c r="AEE61" s="121"/>
      <c r="AEF61" s="121"/>
      <c r="AEG61" s="121"/>
      <c r="AEH61" s="121"/>
      <c r="AEI61" s="121"/>
      <c r="AEJ61" s="121"/>
      <c r="AEK61" s="121"/>
      <c r="AEL61" s="121"/>
      <c r="AEM61" s="121"/>
      <c r="AEN61" s="121"/>
      <c r="AEO61" s="121"/>
      <c r="AEP61" s="121"/>
      <c r="AEQ61" s="121"/>
      <c r="AER61" s="121"/>
      <c r="AES61" s="121"/>
      <c r="AET61" s="121"/>
      <c r="AEU61" s="121"/>
      <c r="AEV61" s="121"/>
      <c r="AEW61" s="121"/>
      <c r="AEX61" s="121"/>
      <c r="AEY61" s="121"/>
      <c r="AEZ61" s="121"/>
      <c r="AFA61" s="121"/>
      <c r="AFB61" s="121"/>
      <c r="AFC61" s="121"/>
      <c r="AFD61" s="121"/>
      <c r="AFE61" s="121"/>
      <c r="AFF61" s="121"/>
      <c r="AFG61" s="121"/>
      <c r="AFH61" s="121"/>
      <c r="AFI61" s="121"/>
      <c r="AFJ61" s="121"/>
      <c r="AFK61" s="121"/>
      <c r="AFL61" s="121"/>
      <c r="AFM61" s="121"/>
      <c r="AFN61" s="121"/>
      <c r="AFO61" s="121"/>
      <c r="AFP61" s="121"/>
      <c r="AFQ61" s="121"/>
      <c r="AFR61" s="121"/>
      <c r="AFS61" s="121"/>
      <c r="AFT61" s="121"/>
      <c r="AFU61" s="121"/>
      <c r="AFV61" s="121"/>
      <c r="AFW61" s="121"/>
      <c r="AFX61" s="121"/>
      <c r="AFY61" s="121"/>
      <c r="AFZ61" s="121"/>
      <c r="AGA61" s="121"/>
      <c r="AGB61" s="121"/>
      <c r="AGC61" s="121"/>
      <c r="AGD61" s="121"/>
      <c r="AGE61" s="121"/>
      <c r="AGF61" s="121"/>
      <c r="AGG61" s="121"/>
      <c r="AGH61" s="121"/>
      <c r="AGI61" s="121"/>
      <c r="AGJ61" s="121"/>
      <c r="AGK61" s="121"/>
      <c r="AGL61" s="121"/>
      <c r="AGM61" s="121"/>
      <c r="AGN61" s="121"/>
      <c r="AGO61" s="121"/>
      <c r="AGP61" s="121"/>
      <c r="AGQ61" s="121"/>
      <c r="AGR61" s="121"/>
      <c r="AGS61" s="121"/>
      <c r="AGT61" s="121"/>
      <c r="AGU61" s="121"/>
      <c r="AGV61" s="121"/>
      <c r="AGW61" s="121"/>
      <c r="AGX61" s="121"/>
      <c r="AGY61" s="121"/>
      <c r="AGZ61" s="121"/>
      <c r="AHA61" s="121"/>
      <c r="AHB61" s="121"/>
      <c r="AHC61" s="121"/>
      <c r="AHD61" s="121"/>
      <c r="AHE61" s="121"/>
      <c r="AHF61" s="121"/>
      <c r="AHG61" s="121"/>
      <c r="AHH61" s="121"/>
      <c r="AHI61" s="121"/>
      <c r="AHJ61" s="121"/>
      <c r="AHK61" s="121"/>
      <c r="AHL61" s="121"/>
      <c r="AHM61" s="121"/>
      <c r="AHN61" s="121"/>
      <c r="AHO61" s="121"/>
      <c r="AHP61" s="121"/>
      <c r="AHQ61" s="121"/>
      <c r="AHR61" s="121"/>
      <c r="AHS61" s="121"/>
      <c r="AHT61" s="121"/>
      <c r="AHU61" s="121"/>
      <c r="AHV61" s="121"/>
      <c r="AHW61" s="121"/>
      <c r="AHX61" s="121"/>
      <c r="AHY61" s="121"/>
      <c r="AHZ61" s="121"/>
      <c r="AIA61" s="121"/>
      <c r="AIB61" s="121"/>
      <c r="AIC61" s="121"/>
      <c r="AID61" s="121"/>
      <c r="AIE61" s="121"/>
      <c r="AIF61" s="121"/>
      <c r="AIG61" s="121"/>
      <c r="AIH61" s="121"/>
      <c r="AII61" s="121"/>
      <c r="AIJ61" s="121"/>
      <c r="AIK61" s="121"/>
      <c r="AIL61" s="121"/>
      <c r="AIM61" s="121"/>
      <c r="AIN61" s="121"/>
      <c r="AIO61" s="121"/>
      <c r="AIP61" s="121"/>
      <c r="AIQ61" s="121"/>
      <c r="AIR61" s="121"/>
      <c r="AIS61" s="121"/>
      <c r="AIT61" s="121"/>
      <c r="AIU61" s="121"/>
      <c r="AIV61" s="121"/>
      <c r="AIW61" s="121"/>
      <c r="AIX61" s="121"/>
      <c r="AIY61" s="121"/>
      <c r="AIZ61" s="121"/>
      <c r="AJA61" s="121"/>
      <c r="AJB61" s="121"/>
      <c r="AJC61" s="121"/>
      <c r="AJD61" s="121"/>
      <c r="AJE61" s="121"/>
      <c r="AJF61" s="121"/>
      <c r="AJG61" s="121"/>
      <c r="AJH61" s="121"/>
      <c r="AJI61" s="121"/>
      <c r="AJJ61" s="121"/>
      <c r="AJK61" s="121"/>
      <c r="AJL61" s="121"/>
      <c r="AJM61" s="121"/>
      <c r="AJN61" s="121"/>
      <c r="AJO61" s="121"/>
      <c r="AJP61" s="121"/>
      <c r="AJQ61" s="121"/>
      <c r="AJR61" s="121"/>
      <c r="AJS61" s="121"/>
      <c r="AJT61" s="121"/>
      <c r="AJU61" s="121"/>
      <c r="AJV61" s="121"/>
      <c r="AJW61" s="121"/>
      <c r="AJX61" s="121"/>
      <c r="AJY61" s="121"/>
      <c r="AJZ61" s="121"/>
      <c r="AKA61" s="121"/>
      <c r="AKB61" s="121"/>
      <c r="AKC61" s="121"/>
      <c r="AKD61" s="121"/>
      <c r="AKE61" s="121"/>
      <c r="AKF61" s="121"/>
      <c r="AKG61" s="121"/>
      <c r="AKH61" s="121"/>
      <c r="AKI61" s="121"/>
      <c r="AKJ61" s="121"/>
      <c r="AKK61" s="121"/>
      <c r="AKL61" s="121"/>
      <c r="AKM61" s="121"/>
      <c r="AKN61" s="121"/>
      <c r="AKO61" s="121"/>
      <c r="AKP61" s="121"/>
      <c r="AKQ61" s="121"/>
      <c r="AKR61" s="121"/>
      <c r="AKS61" s="121"/>
      <c r="AKT61" s="121"/>
      <c r="AKU61" s="121"/>
      <c r="AKV61" s="121"/>
      <c r="AKW61" s="121"/>
      <c r="AKX61" s="121"/>
      <c r="AKY61" s="121"/>
      <c r="AKZ61" s="121"/>
      <c r="ALA61" s="121"/>
      <c r="ALB61" s="121"/>
      <c r="ALC61" s="121"/>
      <c r="ALD61" s="121"/>
      <c r="ALE61" s="121"/>
      <c r="ALF61" s="121"/>
      <c r="ALG61" s="121"/>
      <c r="ALH61" s="121"/>
      <c r="ALI61" s="121"/>
      <c r="ALJ61" s="121"/>
      <c r="ALK61" s="121"/>
      <c r="ALL61" s="121"/>
      <c r="ALM61" s="121"/>
      <c r="ALN61" s="121"/>
      <c r="ALO61" s="121"/>
      <c r="ALP61" s="121"/>
      <c r="ALQ61" s="121"/>
      <c r="ALR61" s="121"/>
      <c r="ALS61" s="121"/>
      <c r="ALT61" s="121"/>
      <c r="ALU61" s="121"/>
      <c r="ALV61" s="121"/>
      <c r="ALW61" s="121"/>
      <c r="ALX61" s="121"/>
      <c r="ALY61" s="121"/>
      <c r="ALZ61" s="121"/>
      <c r="AMA61" s="121"/>
      <c r="AMB61" s="121"/>
      <c r="AMC61" s="121"/>
      <c r="AMD61" s="121"/>
      <c r="AME61" s="121"/>
      <c r="AMF61" s="121"/>
      <c r="AMG61" s="121"/>
      <c r="AMH61" s="121"/>
      <c r="AMI61" s="121"/>
      <c r="AMJ61" s="121"/>
    </row>
    <row r="62" spans="1:1024" s="122" customFormat="1" ht="15" customHeight="1" x14ac:dyDescent="0.25">
      <c r="A62" s="120"/>
      <c r="B62" s="120"/>
      <c r="C62" s="120"/>
      <c r="D62" s="120"/>
      <c r="E62" s="120"/>
      <c r="F62" s="121"/>
      <c r="G62" s="603"/>
      <c r="H62" s="603"/>
      <c r="I62" s="603"/>
      <c r="J62" s="121"/>
      <c r="K62" s="121"/>
      <c r="L62" s="121"/>
      <c r="M62" s="121"/>
      <c r="N62" s="121"/>
      <c r="O62" s="121"/>
      <c r="P62" s="121"/>
      <c r="Q62" s="121"/>
      <c r="R62" s="121"/>
      <c r="S62" s="121"/>
      <c r="T62" s="121"/>
      <c r="U62" s="121"/>
      <c r="V62" s="121"/>
      <c r="W62" s="121"/>
      <c r="X62" s="121"/>
      <c r="Y62" s="121"/>
      <c r="Z62" s="121"/>
      <c r="AA62" s="121"/>
      <c r="AB62" s="121"/>
      <c r="AC62" s="121"/>
      <c r="AD62" s="121"/>
      <c r="AE62" s="121"/>
      <c r="AF62" s="121"/>
      <c r="AG62" s="121"/>
      <c r="AH62" s="121"/>
      <c r="AI62" s="121"/>
      <c r="AJ62" s="121"/>
      <c r="AK62" s="121"/>
      <c r="AL62" s="121"/>
      <c r="AM62" s="121"/>
      <c r="AN62" s="121"/>
      <c r="AO62" s="121"/>
      <c r="AP62" s="121"/>
      <c r="AQ62" s="121"/>
      <c r="AR62" s="121"/>
      <c r="AS62" s="121"/>
      <c r="AT62" s="121"/>
      <c r="AU62" s="121"/>
      <c r="AV62" s="121"/>
      <c r="AW62" s="121"/>
      <c r="AX62" s="121"/>
      <c r="AY62" s="121"/>
      <c r="AZ62" s="121"/>
      <c r="BA62" s="121"/>
      <c r="BB62" s="121"/>
      <c r="BC62" s="121"/>
      <c r="BD62" s="121"/>
      <c r="BE62" s="121"/>
      <c r="BF62" s="121"/>
      <c r="BG62" s="121"/>
      <c r="BH62" s="121"/>
      <c r="BI62" s="121"/>
      <c r="BJ62" s="121"/>
      <c r="BK62" s="121"/>
      <c r="BL62" s="121"/>
      <c r="BM62" s="121"/>
      <c r="BN62" s="121"/>
      <c r="BO62" s="121"/>
      <c r="BP62" s="121"/>
      <c r="BQ62" s="121"/>
      <c r="BR62" s="121"/>
      <c r="BS62" s="121"/>
      <c r="BT62" s="121"/>
      <c r="BU62" s="121"/>
      <c r="BV62" s="121"/>
      <c r="BW62" s="121"/>
      <c r="BX62" s="121"/>
      <c r="BY62" s="121"/>
      <c r="BZ62" s="121"/>
      <c r="CA62" s="121"/>
      <c r="CB62" s="121"/>
      <c r="CC62" s="121"/>
      <c r="CD62" s="121"/>
      <c r="CE62" s="121"/>
      <c r="CF62" s="121"/>
      <c r="CG62" s="121"/>
      <c r="CH62" s="121"/>
      <c r="CI62" s="121"/>
      <c r="CJ62" s="121"/>
      <c r="CK62" s="121"/>
      <c r="CL62" s="121"/>
      <c r="CM62" s="121"/>
      <c r="CN62" s="121"/>
      <c r="CO62" s="121"/>
      <c r="CP62" s="121"/>
      <c r="CQ62" s="121"/>
      <c r="CR62" s="121"/>
      <c r="CS62" s="121"/>
      <c r="CT62" s="121"/>
      <c r="CU62" s="121"/>
      <c r="CV62" s="121"/>
      <c r="CW62" s="121"/>
      <c r="CX62" s="121"/>
      <c r="CY62" s="121"/>
      <c r="CZ62" s="121"/>
      <c r="DA62" s="121"/>
      <c r="DB62" s="121"/>
      <c r="DC62" s="121"/>
      <c r="DD62" s="121"/>
      <c r="DE62" s="121"/>
      <c r="DF62" s="121"/>
      <c r="DG62" s="121"/>
      <c r="DH62" s="121"/>
      <c r="DI62" s="121"/>
      <c r="DJ62" s="121"/>
      <c r="DK62" s="121"/>
      <c r="DL62" s="121"/>
      <c r="DM62" s="121"/>
      <c r="DN62" s="121"/>
      <c r="DO62" s="121"/>
      <c r="DP62" s="121"/>
      <c r="DQ62" s="121"/>
      <c r="DR62" s="121"/>
      <c r="DS62" s="121"/>
      <c r="DT62" s="121"/>
      <c r="DU62" s="121"/>
      <c r="DV62" s="121"/>
      <c r="DW62" s="121"/>
      <c r="DX62" s="121"/>
      <c r="DY62" s="121"/>
      <c r="DZ62" s="121"/>
      <c r="EA62" s="121"/>
      <c r="EB62" s="121"/>
      <c r="EC62" s="121"/>
      <c r="ED62" s="121"/>
      <c r="EE62" s="121"/>
      <c r="EF62" s="121"/>
      <c r="EG62" s="121"/>
      <c r="EH62" s="121"/>
      <c r="EI62" s="121"/>
      <c r="EJ62" s="121"/>
      <c r="EK62" s="121"/>
      <c r="EL62" s="121"/>
      <c r="EM62" s="121"/>
      <c r="EN62" s="121"/>
      <c r="EO62" s="121"/>
      <c r="EP62" s="121"/>
      <c r="EQ62" s="121"/>
      <c r="ER62" s="121"/>
      <c r="ES62" s="121"/>
      <c r="ET62" s="121"/>
      <c r="EU62" s="121"/>
      <c r="EV62" s="121"/>
      <c r="EW62" s="121"/>
      <c r="EX62" s="121"/>
      <c r="EY62" s="121"/>
      <c r="EZ62" s="121"/>
      <c r="FA62" s="121"/>
      <c r="FB62" s="121"/>
      <c r="FC62" s="121"/>
      <c r="FD62" s="121"/>
      <c r="FE62" s="121"/>
      <c r="FF62" s="121"/>
      <c r="FG62" s="121"/>
      <c r="FH62" s="121"/>
      <c r="FI62" s="121"/>
      <c r="FJ62" s="121"/>
      <c r="FK62" s="121"/>
      <c r="FL62" s="121"/>
      <c r="FM62" s="121"/>
      <c r="FN62" s="121"/>
      <c r="FO62" s="121"/>
      <c r="FP62" s="121"/>
      <c r="FQ62" s="121"/>
      <c r="FR62" s="121"/>
      <c r="FS62" s="121"/>
      <c r="FT62" s="121"/>
      <c r="FU62" s="121"/>
      <c r="FV62" s="121"/>
      <c r="FW62" s="121"/>
      <c r="FX62" s="121"/>
      <c r="FY62" s="121"/>
      <c r="FZ62" s="121"/>
      <c r="GA62" s="121"/>
      <c r="GB62" s="121"/>
      <c r="GC62" s="121"/>
      <c r="GD62" s="121"/>
      <c r="GE62" s="121"/>
      <c r="GF62" s="121"/>
      <c r="GG62" s="121"/>
      <c r="GH62" s="121"/>
      <c r="GI62" s="121"/>
      <c r="GJ62" s="121"/>
      <c r="GK62" s="121"/>
      <c r="GL62" s="121"/>
      <c r="GM62" s="121"/>
      <c r="GN62" s="121"/>
      <c r="GO62" s="121"/>
      <c r="GP62" s="121"/>
      <c r="GQ62" s="121"/>
      <c r="GR62" s="121"/>
      <c r="GS62" s="121"/>
      <c r="GT62" s="121"/>
      <c r="GU62" s="121"/>
      <c r="GV62" s="121"/>
      <c r="GW62" s="121"/>
      <c r="GX62" s="121"/>
      <c r="GY62" s="121"/>
      <c r="GZ62" s="121"/>
      <c r="HA62" s="121"/>
      <c r="HB62" s="121"/>
      <c r="HC62" s="121"/>
      <c r="HD62" s="121"/>
      <c r="HE62" s="121"/>
      <c r="HF62" s="121"/>
      <c r="HG62" s="121"/>
      <c r="HH62" s="121"/>
      <c r="HI62" s="121"/>
      <c r="HJ62" s="121"/>
      <c r="HK62" s="121"/>
      <c r="HL62" s="121"/>
      <c r="HM62" s="121"/>
      <c r="HN62" s="121"/>
      <c r="HO62" s="121"/>
      <c r="HP62" s="121"/>
      <c r="HQ62" s="121"/>
      <c r="HR62" s="121"/>
      <c r="HS62" s="121"/>
      <c r="HT62" s="121"/>
      <c r="HU62" s="121"/>
      <c r="HV62" s="121"/>
      <c r="HW62" s="121"/>
      <c r="HX62" s="121"/>
      <c r="HY62" s="121"/>
      <c r="HZ62" s="121"/>
      <c r="IA62" s="121"/>
      <c r="IB62" s="121"/>
      <c r="IC62" s="121"/>
      <c r="ID62" s="121"/>
      <c r="IE62" s="121"/>
      <c r="IF62" s="121"/>
      <c r="IG62" s="121"/>
      <c r="IH62" s="121"/>
      <c r="II62" s="121"/>
      <c r="IJ62" s="121"/>
      <c r="IK62" s="121"/>
      <c r="IL62" s="121"/>
      <c r="IM62" s="121"/>
      <c r="IN62" s="121"/>
      <c r="IO62" s="121"/>
      <c r="IP62" s="121"/>
      <c r="IQ62" s="121"/>
      <c r="IR62" s="121"/>
      <c r="IS62" s="121"/>
      <c r="IT62" s="121"/>
      <c r="IU62" s="121"/>
      <c r="IV62" s="121"/>
      <c r="IW62" s="121"/>
      <c r="IX62" s="121"/>
      <c r="IY62" s="121"/>
      <c r="IZ62" s="121"/>
      <c r="JA62" s="121"/>
      <c r="JB62" s="121"/>
      <c r="JC62" s="121"/>
      <c r="JD62" s="121"/>
      <c r="JE62" s="121"/>
      <c r="JF62" s="121"/>
      <c r="JG62" s="121"/>
      <c r="JH62" s="121"/>
      <c r="JI62" s="121"/>
      <c r="JJ62" s="121"/>
      <c r="JK62" s="121"/>
      <c r="JL62" s="121"/>
      <c r="JM62" s="121"/>
      <c r="JN62" s="121"/>
      <c r="JO62" s="121"/>
      <c r="JP62" s="121"/>
      <c r="JQ62" s="121"/>
      <c r="JR62" s="121"/>
      <c r="JS62" s="121"/>
      <c r="JT62" s="121"/>
      <c r="JU62" s="121"/>
      <c r="JV62" s="121"/>
      <c r="JW62" s="121"/>
      <c r="JX62" s="121"/>
      <c r="JY62" s="121"/>
      <c r="JZ62" s="121"/>
      <c r="KA62" s="121"/>
      <c r="KB62" s="121"/>
      <c r="KC62" s="121"/>
      <c r="KD62" s="121"/>
      <c r="KE62" s="121"/>
      <c r="KF62" s="121"/>
      <c r="KG62" s="121"/>
      <c r="KH62" s="121"/>
      <c r="KI62" s="121"/>
      <c r="KJ62" s="121"/>
      <c r="KK62" s="121"/>
      <c r="KL62" s="121"/>
      <c r="KM62" s="121"/>
      <c r="KN62" s="121"/>
      <c r="KO62" s="121"/>
      <c r="KP62" s="121"/>
      <c r="KQ62" s="121"/>
      <c r="KR62" s="121"/>
      <c r="KS62" s="121"/>
      <c r="KT62" s="121"/>
      <c r="KU62" s="121"/>
      <c r="KV62" s="121"/>
      <c r="KW62" s="121"/>
      <c r="KX62" s="121"/>
      <c r="KY62" s="121"/>
      <c r="KZ62" s="121"/>
      <c r="LA62" s="121"/>
      <c r="LB62" s="121"/>
      <c r="LC62" s="121"/>
      <c r="LD62" s="121"/>
      <c r="LE62" s="121"/>
      <c r="LF62" s="121"/>
      <c r="LG62" s="121"/>
      <c r="LH62" s="121"/>
      <c r="LI62" s="121"/>
      <c r="LJ62" s="121"/>
      <c r="LK62" s="121"/>
      <c r="LL62" s="121"/>
      <c r="LM62" s="121"/>
      <c r="LN62" s="121"/>
      <c r="LO62" s="121"/>
      <c r="LP62" s="121"/>
      <c r="LQ62" s="121"/>
      <c r="LR62" s="121"/>
      <c r="LS62" s="121"/>
      <c r="LT62" s="121"/>
      <c r="LU62" s="121"/>
      <c r="LV62" s="121"/>
      <c r="LW62" s="121"/>
      <c r="LX62" s="121"/>
      <c r="LY62" s="121"/>
      <c r="LZ62" s="121"/>
      <c r="MA62" s="121"/>
      <c r="MB62" s="121"/>
      <c r="MC62" s="121"/>
      <c r="MD62" s="121"/>
      <c r="ME62" s="121"/>
      <c r="MF62" s="121"/>
      <c r="MG62" s="121"/>
      <c r="MH62" s="121"/>
      <c r="MI62" s="121"/>
      <c r="MJ62" s="121"/>
      <c r="MK62" s="121"/>
      <c r="ML62" s="121"/>
      <c r="MM62" s="121"/>
      <c r="MN62" s="121"/>
      <c r="MO62" s="121"/>
      <c r="MP62" s="121"/>
      <c r="MQ62" s="121"/>
      <c r="MR62" s="121"/>
      <c r="MS62" s="121"/>
      <c r="MT62" s="121"/>
      <c r="MU62" s="121"/>
      <c r="MV62" s="121"/>
      <c r="MW62" s="121"/>
      <c r="MX62" s="121"/>
      <c r="MY62" s="121"/>
      <c r="MZ62" s="121"/>
      <c r="NA62" s="121"/>
      <c r="NB62" s="121"/>
      <c r="NC62" s="121"/>
      <c r="ND62" s="121"/>
      <c r="NE62" s="121"/>
      <c r="NF62" s="121"/>
      <c r="NG62" s="121"/>
      <c r="NH62" s="121"/>
      <c r="NI62" s="121"/>
      <c r="NJ62" s="121"/>
      <c r="NK62" s="121"/>
      <c r="NL62" s="121"/>
      <c r="NM62" s="121"/>
      <c r="NN62" s="121"/>
      <c r="NO62" s="121"/>
      <c r="NP62" s="121"/>
      <c r="NQ62" s="121"/>
      <c r="NR62" s="121"/>
      <c r="NS62" s="121"/>
      <c r="NT62" s="121"/>
      <c r="NU62" s="121"/>
      <c r="NV62" s="121"/>
      <c r="NW62" s="121"/>
      <c r="NX62" s="121"/>
      <c r="NY62" s="121"/>
      <c r="NZ62" s="121"/>
      <c r="OA62" s="121"/>
      <c r="OB62" s="121"/>
      <c r="OC62" s="121"/>
      <c r="OD62" s="121"/>
      <c r="OE62" s="121"/>
      <c r="OF62" s="121"/>
      <c r="OG62" s="121"/>
      <c r="OH62" s="121"/>
      <c r="OI62" s="121"/>
      <c r="OJ62" s="121"/>
      <c r="OK62" s="121"/>
      <c r="OL62" s="121"/>
      <c r="OM62" s="121"/>
      <c r="ON62" s="121"/>
      <c r="OO62" s="121"/>
      <c r="OP62" s="121"/>
      <c r="OQ62" s="121"/>
      <c r="OR62" s="121"/>
      <c r="OS62" s="121"/>
      <c r="OT62" s="121"/>
      <c r="OU62" s="121"/>
      <c r="OV62" s="121"/>
      <c r="OW62" s="121"/>
      <c r="OX62" s="121"/>
      <c r="OY62" s="121"/>
      <c r="OZ62" s="121"/>
      <c r="PA62" s="121"/>
      <c r="PB62" s="121"/>
      <c r="PC62" s="121"/>
      <c r="PD62" s="121"/>
      <c r="PE62" s="121"/>
      <c r="PF62" s="121"/>
      <c r="PG62" s="121"/>
      <c r="PH62" s="121"/>
      <c r="PI62" s="121"/>
      <c r="PJ62" s="121"/>
      <c r="PK62" s="121"/>
      <c r="PL62" s="121"/>
      <c r="PM62" s="121"/>
      <c r="PN62" s="121"/>
      <c r="PO62" s="121"/>
      <c r="PP62" s="121"/>
      <c r="PQ62" s="121"/>
      <c r="PR62" s="121"/>
      <c r="PS62" s="121"/>
      <c r="PT62" s="121"/>
      <c r="PU62" s="121"/>
      <c r="PV62" s="121"/>
      <c r="PW62" s="121"/>
      <c r="PX62" s="121"/>
      <c r="PY62" s="121"/>
      <c r="PZ62" s="121"/>
      <c r="QA62" s="121"/>
      <c r="QB62" s="121"/>
      <c r="QC62" s="121"/>
      <c r="QD62" s="121"/>
      <c r="QE62" s="121"/>
      <c r="QF62" s="121"/>
      <c r="QG62" s="121"/>
      <c r="QH62" s="121"/>
      <c r="QI62" s="121"/>
      <c r="QJ62" s="121"/>
      <c r="QK62" s="121"/>
      <c r="QL62" s="121"/>
      <c r="QM62" s="121"/>
      <c r="QN62" s="121"/>
      <c r="QO62" s="121"/>
      <c r="QP62" s="121"/>
      <c r="QQ62" s="121"/>
      <c r="QR62" s="121"/>
      <c r="QS62" s="121"/>
      <c r="QT62" s="121"/>
      <c r="QU62" s="121"/>
      <c r="QV62" s="121"/>
      <c r="QW62" s="121"/>
      <c r="QX62" s="121"/>
      <c r="QY62" s="121"/>
      <c r="QZ62" s="121"/>
      <c r="RA62" s="121"/>
      <c r="RB62" s="121"/>
      <c r="RC62" s="121"/>
      <c r="RD62" s="121"/>
      <c r="RE62" s="121"/>
      <c r="RF62" s="121"/>
      <c r="RG62" s="121"/>
      <c r="RH62" s="121"/>
      <c r="RI62" s="121"/>
      <c r="RJ62" s="121"/>
      <c r="RK62" s="121"/>
      <c r="RL62" s="121"/>
      <c r="RM62" s="121"/>
      <c r="RN62" s="121"/>
      <c r="RO62" s="121"/>
      <c r="RP62" s="121"/>
      <c r="RQ62" s="121"/>
      <c r="RR62" s="121"/>
      <c r="RS62" s="121"/>
      <c r="RT62" s="121"/>
      <c r="RU62" s="121"/>
      <c r="RV62" s="121"/>
      <c r="RW62" s="121"/>
      <c r="RX62" s="121"/>
      <c r="RY62" s="121"/>
      <c r="RZ62" s="121"/>
      <c r="SA62" s="121"/>
      <c r="SB62" s="121"/>
      <c r="SC62" s="121"/>
      <c r="SD62" s="121"/>
      <c r="SE62" s="121"/>
      <c r="SF62" s="121"/>
      <c r="SG62" s="121"/>
      <c r="SH62" s="121"/>
      <c r="SI62" s="121"/>
      <c r="SJ62" s="121"/>
      <c r="SK62" s="121"/>
      <c r="SL62" s="121"/>
      <c r="SM62" s="121"/>
      <c r="SN62" s="121"/>
      <c r="SO62" s="121"/>
      <c r="SP62" s="121"/>
      <c r="SQ62" s="121"/>
      <c r="SR62" s="121"/>
      <c r="SS62" s="121"/>
      <c r="ST62" s="121"/>
      <c r="SU62" s="121"/>
      <c r="SV62" s="121"/>
      <c r="SW62" s="121"/>
      <c r="SX62" s="121"/>
      <c r="SY62" s="121"/>
      <c r="SZ62" s="121"/>
      <c r="TA62" s="121"/>
      <c r="TB62" s="121"/>
      <c r="TC62" s="121"/>
      <c r="TD62" s="121"/>
      <c r="TE62" s="121"/>
      <c r="TF62" s="121"/>
      <c r="TG62" s="121"/>
      <c r="TH62" s="121"/>
      <c r="TI62" s="121"/>
      <c r="TJ62" s="121"/>
      <c r="TK62" s="121"/>
      <c r="TL62" s="121"/>
      <c r="TM62" s="121"/>
      <c r="TN62" s="121"/>
      <c r="TO62" s="121"/>
      <c r="TP62" s="121"/>
      <c r="TQ62" s="121"/>
      <c r="TR62" s="121"/>
      <c r="TS62" s="121"/>
      <c r="TT62" s="121"/>
      <c r="TU62" s="121"/>
      <c r="TV62" s="121"/>
      <c r="TW62" s="121"/>
      <c r="TX62" s="121"/>
      <c r="TY62" s="121"/>
      <c r="TZ62" s="121"/>
      <c r="UA62" s="121"/>
      <c r="UB62" s="121"/>
      <c r="UC62" s="121"/>
      <c r="UD62" s="121"/>
      <c r="UE62" s="121"/>
      <c r="UF62" s="121"/>
      <c r="UG62" s="121"/>
      <c r="UH62" s="121"/>
      <c r="UI62" s="121"/>
      <c r="UJ62" s="121"/>
      <c r="UK62" s="121"/>
      <c r="UL62" s="121"/>
      <c r="UM62" s="121"/>
      <c r="UN62" s="121"/>
      <c r="UO62" s="121"/>
      <c r="UP62" s="121"/>
      <c r="UQ62" s="121"/>
      <c r="UR62" s="121"/>
      <c r="US62" s="121"/>
      <c r="UT62" s="121"/>
      <c r="UU62" s="121"/>
      <c r="UV62" s="121"/>
      <c r="UW62" s="121"/>
      <c r="UX62" s="121"/>
      <c r="UY62" s="121"/>
      <c r="UZ62" s="121"/>
      <c r="VA62" s="121"/>
      <c r="VB62" s="121"/>
      <c r="VC62" s="121"/>
      <c r="VD62" s="121"/>
      <c r="VE62" s="121"/>
      <c r="VF62" s="121"/>
      <c r="VG62" s="121"/>
      <c r="VH62" s="121"/>
      <c r="VI62" s="121"/>
      <c r="VJ62" s="121"/>
      <c r="VK62" s="121"/>
      <c r="VL62" s="121"/>
      <c r="VM62" s="121"/>
      <c r="VN62" s="121"/>
      <c r="VO62" s="121"/>
      <c r="VP62" s="121"/>
      <c r="VQ62" s="121"/>
      <c r="VR62" s="121"/>
      <c r="VS62" s="121"/>
      <c r="VT62" s="121"/>
      <c r="VU62" s="121"/>
      <c r="VV62" s="121"/>
      <c r="VW62" s="121"/>
      <c r="VX62" s="121"/>
      <c r="VY62" s="121"/>
      <c r="VZ62" s="121"/>
      <c r="WA62" s="121"/>
      <c r="WB62" s="121"/>
      <c r="WC62" s="121"/>
      <c r="WD62" s="121"/>
      <c r="WE62" s="121"/>
      <c r="WF62" s="121"/>
      <c r="WG62" s="121"/>
      <c r="WH62" s="121"/>
      <c r="WI62" s="121"/>
      <c r="WJ62" s="121"/>
      <c r="WK62" s="121"/>
      <c r="WL62" s="121"/>
      <c r="WM62" s="121"/>
      <c r="WN62" s="121"/>
      <c r="WO62" s="121"/>
      <c r="WP62" s="121"/>
      <c r="WQ62" s="121"/>
      <c r="WR62" s="121"/>
      <c r="WS62" s="121"/>
      <c r="WT62" s="121"/>
      <c r="WU62" s="121"/>
      <c r="WV62" s="121"/>
      <c r="WW62" s="121"/>
      <c r="WX62" s="121"/>
      <c r="WY62" s="121"/>
      <c r="WZ62" s="121"/>
      <c r="XA62" s="121"/>
      <c r="XB62" s="121"/>
      <c r="XC62" s="121"/>
      <c r="XD62" s="121"/>
      <c r="XE62" s="121"/>
      <c r="XF62" s="121"/>
      <c r="XG62" s="121"/>
      <c r="XH62" s="121"/>
      <c r="XI62" s="121"/>
      <c r="XJ62" s="121"/>
      <c r="XK62" s="121"/>
      <c r="XL62" s="121"/>
      <c r="XM62" s="121"/>
      <c r="XN62" s="121"/>
      <c r="XO62" s="121"/>
      <c r="XP62" s="121"/>
      <c r="XQ62" s="121"/>
      <c r="XR62" s="121"/>
      <c r="XS62" s="121"/>
      <c r="XT62" s="121"/>
      <c r="XU62" s="121"/>
      <c r="XV62" s="121"/>
      <c r="XW62" s="121"/>
      <c r="XX62" s="121"/>
      <c r="XY62" s="121"/>
      <c r="XZ62" s="121"/>
      <c r="YA62" s="121"/>
      <c r="YB62" s="121"/>
      <c r="YC62" s="121"/>
      <c r="YD62" s="121"/>
      <c r="YE62" s="121"/>
      <c r="YF62" s="121"/>
      <c r="YG62" s="121"/>
      <c r="YH62" s="121"/>
      <c r="YI62" s="121"/>
      <c r="YJ62" s="121"/>
      <c r="YK62" s="121"/>
      <c r="YL62" s="121"/>
      <c r="YM62" s="121"/>
      <c r="YN62" s="121"/>
      <c r="YO62" s="121"/>
      <c r="YP62" s="121"/>
      <c r="YQ62" s="121"/>
      <c r="YR62" s="121"/>
      <c r="YS62" s="121"/>
      <c r="YT62" s="121"/>
      <c r="YU62" s="121"/>
      <c r="YV62" s="121"/>
      <c r="YW62" s="121"/>
      <c r="YX62" s="121"/>
      <c r="YY62" s="121"/>
      <c r="YZ62" s="121"/>
      <c r="ZA62" s="121"/>
      <c r="ZB62" s="121"/>
      <c r="ZC62" s="121"/>
      <c r="ZD62" s="121"/>
      <c r="ZE62" s="121"/>
      <c r="ZF62" s="121"/>
      <c r="ZG62" s="121"/>
      <c r="ZH62" s="121"/>
      <c r="ZI62" s="121"/>
      <c r="ZJ62" s="121"/>
      <c r="ZK62" s="121"/>
      <c r="ZL62" s="121"/>
      <c r="ZM62" s="121"/>
      <c r="ZN62" s="121"/>
      <c r="ZO62" s="121"/>
      <c r="ZP62" s="121"/>
      <c r="ZQ62" s="121"/>
      <c r="ZR62" s="121"/>
      <c r="ZS62" s="121"/>
      <c r="ZT62" s="121"/>
      <c r="ZU62" s="121"/>
      <c r="ZV62" s="121"/>
      <c r="ZW62" s="121"/>
      <c r="ZX62" s="121"/>
      <c r="ZY62" s="121"/>
      <c r="ZZ62" s="121"/>
      <c r="AAA62" s="121"/>
      <c r="AAB62" s="121"/>
      <c r="AAC62" s="121"/>
      <c r="AAD62" s="121"/>
      <c r="AAE62" s="121"/>
      <c r="AAF62" s="121"/>
      <c r="AAG62" s="121"/>
      <c r="AAH62" s="121"/>
      <c r="AAI62" s="121"/>
      <c r="AAJ62" s="121"/>
      <c r="AAK62" s="121"/>
      <c r="AAL62" s="121"/>
      <c r="AAM62" s="121"/>
      <c r="AAN62" s="121"/>
      <c r="AAO62" s="121"/>
      <c r="AAP62" s="121"/>
      <c r="AAQ62" s="121"/>
      <c r="AAR62" s="121"/>
      <c r="AAS62" s="121"/>
      <c r="AAT62" s="121"/>
      <c r="AAU62" s="121"/>
      <c r="AAV62" s="121"/>
      <c r="AAW62" s="121"/>
      <c r="AAX62" s="121"/>
      <c r="AAY62" s="121"/>
      <c r="AAZ62" s="121"/>
      <c r="ABA62" s="121"/>
      <c r="ABB62" s="121"/>
      <c r="ABC62" s="121"/>
      <c r="ABD62" s="121"/>
      <c r="ABE62" s="121"/>
      <c r="ABF62" s="121"/>
      <c r="ABG62" s="121"/>
      <c r="ABH62" s="121"/>
      <c r="ABI62" s="121"/>
      <c r="ABJ62" s="121"/>
      <c r="ABK62" s="121"/>
      <c r="ABL62" s="121"/>
      <c r="ABM62" s="121"/>
      <c r="ABN62" s="121"/>
      <c r="ABO62" s="121"/>
      <c r="ABP62" s="121"/>
      <c r="ABQ62" s="121"/>
      <c r="ABR62" s="121"/>
      <c r="ABS62" s="121"/>
      <c r="ABT62" s="121"/>
      <c r="ABU62" s="121"/>
      <c r="ABV62" s="121"/>
      <c r="ABW62" s="121"/>
      <c r="ABX62" s="121"/>
      <c r="ABY62" s="121"/>
      <c r="ABZ62" s="121"/>
      <c r="ACA62" s="121"/>
      <c r="ACB62" s="121"/>
      <c r="ACC62" s="121"/>
      <c r="ACD62" s="121"/>
      <c r="ACE62" s="121"/>
      <c r="ACF62" s="121"/>
      <c r="ACG62" s="121"/>
      <c r="ACH62" s="121"/>
      <c r="ACI62" s="121"/>
      <c r="ACJ62" s="121"/>
      <c r="ACK62" s="121"/>
      <c r="ACL62" s="121"/>
      <c r="ACM62" s="121"/>
      <c r="ACN62" s="121"/>
      <c r="ACO62" s="121"/>
      <c r="ACP62" s="121"/>
      <c r="ACQ62" s="121"/>
      <c r="ACR62" s="121"/>
      <c r="ACS62" s="121"/>
      <c r="ACT62" s="121"/>
      <c r="ACU62" s="121"/>
      <c r="ACV62" s="121"/>
      <c r="ACW62" s="121"/>
      <c r="ACX62" s="121"/>
      <c r="ACY62" s="121"/>
      <c r="ACZ62" s="121"/>
      <c r="ADA62" s="121"/>
      <c r="ADB62" s="121"/>
      <c r="ADC62" s="121"/>
      <c r="ADD62" s="121"/>
      <c r="ADE62" s="121"/>
      <c r="ADF62" s="121"/>
      <c r="ADG62" s="121"/>
      <c r="ADH62" s="121"/>
      <c r="ADI62" s="121"/>
      <c r="ADJ62" s="121"/>
      <c r="ADK62" s="121"/>
      <c r="ADL62" s="121"/>
      <c r="ADM62" s="121"/>
      <c r="ADN62" s="121"/>
      <c r="ADO62" s="121"/>
      <c r="ADP62" s="121"/>
      <c r="ADQ62" s="121"/>
      <c r="ADR62" s="121"/>
      <c r="ADS62" s="121"/>
      <c r="ADT62" s="121"/>
      <c r="ADU62" s="121"/>
      <c r="ADV62" s="121"/>
      <c r="ADW62" s="121"/>
      <c r="ADX62" s="121"/>
      <c r="ADY62" s="121"/>
      <c r="ADZ62" s="121"/>
      <c r="AEA62" s="121"/>
      <c r="AEB62" s="121"/>
      <c r="AEC62" s="121"/>
      <c r="AED62" s="121"/>
      <c r="AEE62" s="121"/>
      <c r="AEF62" s="121"/>
      <c r="AEG62" s="121"/>
      <c r="AEH62" s="121"/>
      <c r="AEI62" s="121"/>
      <c r="AEJ62" s="121"/>
      <c r="AEK62" s="121"/>
      <c r="AEL62" s="121"/>
      <c r="AEM62" s="121"/>
      <c r="AEN62" s="121"/>
      <c r="AEO62" s="121"/>
      <c r="AEP62" s="121"/>
      <c r="AEQ62" s="121"/>
      <c r="AER62" s="121"/>
      <c r="AES62" s="121"/>
      <c r="AET62" s="121"/>
      <c r="AEU62" s="121"/>
      <c r="AEV62" s="121"/>
      <c r="AEW62" s="121"/>
      <c r="AEX62" s="121"/>
      <c r="AEY62" s="121"/>
      <c r="AEZ62" s="121"/>
      <c r="AFA62" s="121"/>
      <c r="AFB62" s="121"/>
      <c r="AFC62" s="121"/>
      <c r="AFD62" s="121"/>
      <c r="AFE62" s="121"/>
      <c r="AFF62" s="121"/>
      <c r="AFG62" s="121"/>
      <c r="AFH62" s="121"/>
      <c r="AFI62" s="121"/>
      <c r="AFJ62" s="121"/>
      <c r="AFK62" s="121"/>
      <c r="AFL62" s="121"/>
      <c r="AFM62" s="121"/>
      <c r="AFN62" s="121"/>
      <c r="AFO62" s="121"/>
      <c r="AFP62" s="121"/>
      <c r="AFQ62" s="121"/>
      <c r="AFR62" s="121"/>
      <c r="AFS62" s="121"/>
      <c r="AFT62" s="121"/>
      <c r="AFU62" s="121"/>
      <c r="AFV62" s="121"/>
      <c r="AFW62" s="121"/>
      <c r="AFX62" s="121"/>
      <c r="AFY62" s="121"/>
      <c r="AFZ62" s="121"/>
      <c r="AGA62" s="121"/>
      <c r="AGB62" s="121"/>
      <c r="AGC62" s="121"/>
      <c r="AGD62" s="121"/>
      <c r="AGE62" s="121"/>
      <c r="AGF62" s="121"/>
      <c r="AGG62" s="121"/>
      <c r="AGH62" s="121"/>
      <c r="AGI62" s="121"/>
      <c r="AGJ62" s="121"/>
      <c r="AGK62" s="121"/>
      <c r="AGL62" s="121"/>
      <c r="AGM62" s="121"/>
      <c r="AGN62" s="121"/>
      <c r="AGO62" s="121"/>
      <c r="AGP62" s="121"/>
      <c r="AGQ62" s="121"/>
      <c r="AGR62" s="121"/>
      <c r="AGS62" s="121"/>
      <c r="AGT62" s="121"/>
      <c r="AGU62" s="121"/>
      <c r="AGV62" s="121"/>
      <c r="AGW62" s="121"/>
      <c r="AGX62" s="121"/>
      <c r="AGY62" s="121"/>
      <c r="AGZ62" s="121"/>
      <c r="AHA62" s="121"/>
      <c r="AHB62" s="121"/>
      <c r="AHC62" s="121"/>
      <c r="AHD62" s="121"/>
      <c r="AHE62" s="121"/>
      <c r="AHF62" s="121"/>
      <c r="AHG62" s="121"/>
      <c r="AHH62" s="121"/>
      <c r="AHI62" s="121"/>
      <c r="AHJ62" s="121"/>
      <c r="AHK62" s="121"/>
      <c r="AHL62" s="121"/>
      <c r="AHM62" s="121"/>
      <c r="AHN62" s="121"/>
      <c r="AHO62" s="121"/>
      <c r="AHP62" s="121"/>
      <c r="AHQ62" s="121"/>
      <c r="AHR62" s="121"/>
      <c r="AHS62" s="121"/>
      <c r="AHT62" s="121"/>
      <c r="AHU62" s="121"/>
      <c r="AHV62" s="121"/>
      <c r="AHW62" s="121"/>
      <c r="AHX62" s="121"/>
      <c r="AHY62" s="121"/>
      <c r="AHZ62" s="121"/>
      <c r="AIA62" s="121"/>
      <c r="AIB62" s="121"/>
      <c r="AIC62" s="121"/>
      <c r="AID62" s="121"/>
      <c r="AIE62" s="121"/>
      <c r="AIF62" s="121"/>
      <c r="AIG62" s="121"/>
      <c r="AIH62" s="121"/>
      <c r="AII62" s="121"/>
      <c r="AIJ62" s="121"/>
      <c r="AIK62" s="121"/>
      <c r="AIL62" s="121"/>
      <c r="AIM62" s="121"/>
      <c r="AIN62" s="121"/>
      <c r="AIO62" s="121"/>
      <c r="AIP62" s="121"/>
      <c r="AIQ62" s="121"/>
      <c r="AIR62" s="121"/>
      <c r="AIS62" s="121"/>
      <c r="AIT62" s="121"/>
      <c r="AIU62" s="121"/>
      <c r="AIV62" s="121"/>
      <c r="AIW62" s="121"/>
      <c r="AIX62" s="121"/>
      <c r="AIY62" s="121"/>
      <c r="AIZ62" s="121"/>
      <c r="AJA62" s="121"/>
      <c r="AJB62" s="121"/>
      <c r="AJC62" s="121"/>
      <c r="AJD62" s="121"/>
      <c r="AJE62" s="121"/>
      <c r="AJF62" s="121"/>
      <c r="AJG62" s="121"/>
      <c r="AJH62" s="121"/>
      <c r="AJI62" s="121"/>
      <c r="AJJ62" s="121"/>
      <c r="AJK62" s="121"/>
      <c r="AJL62" s="121"/>
      <c r="AJM62" s="121"/>
      <c r="AJN62" s="121"/>
      <c r="AJO62" s="121"/>
      <c r="AJP62" s="121"/>
      <c r="AJQ62" s="121"/>
      <c r="AJR62" s="121"/>
      <c r="AJS62" s="121"/>
      <c r="AJT62" s="121"/>
      <c r="AJU62" s="121"/>
      <c r="AJV62" s="121"/>
      <c r="AJW62" s="121"/>
      <c r="AJX62" s="121"/>
      <c r="AJY62" s="121"/>
      <c r="AJZ62" s="121"/>
      <c r="AKA62" s="121"/>
      <c r="AKB62" s="121"/>
      <c r="AKC62" s="121"/>
      <c r="AKD62" s="121"/>
      <c r="AKE62" s="121"/>
      <c r="AKF62" s="121"/>
      <c r="AKG62" s="121"/>
      <c r="AKH62" s="121"/>
      <c r="AKI62" s="121"/>
      <c r="AKJ62" s="121"/>
      <c r="AKK62" s="121"/>
      <c r="AKL62" s="121"/>
      <c r="AKM62" s="121"/>
      <c r="AKN62" s="121"/>
      <c r="AKO62" s="121"/>
      <c r="AKP62" s="121"/>
      <c r="AKQ62" s="121"/>
      <c r="AKR62" s="121"/>
      <c r="AKS62" s="121"/>
      <c r="AKT62" s="121"/>
      <c r="AKU62" s="121"/>
      <c r="AKV62" s="121"/>
      <c r="AKW62" s="121"/>
      <c r="AKX62" s="121"/>
      <c r="AKY62" s="121"/>
      <c r="AKZ62" s="121"/>
      <c r="ALA62" s="121"/>
      <c r="ALB62" s="121"/>
      <c r="ALC62" s="121"/>
      <c r="ALD62" s="121"/>
      <c r="ALE62" s="121"/>
      <c r="ALF62" s="121"/>
      <c r="ALG62" s="121"/>
      <c r="ALH62" s="121"/>
      <c r="ALI62" s="121"/>
      <c r="ALJ62" s="121"/>
      <c r="ALK62" s="121"/>
      <c r="ALL62" s="121"/>
      <c r="ALM62" s="121"/>
      <c r="ALN62" s="121"/>
      <c r="ALO62" s="121"/>
      <c r="ALP62" s="121"/>
      <c r="ALQ62" s="121"/>
      <c r="ALR62" s="121"/>
      <c r="ALS62" s="121"/>
      <c r="ALT62" s="121"/>
      <c r="ALU62" s="121"/>
      <c r="ALV62" s="121"/>
      <c r="ALW62" s="121"/>
      <c r="ALX62" s="121"/>
      <c r="ALY62" s="121"/>
      <c r="ALZ62" s="121"/>
      <c r="AMA62" s="121"/>
      <c r="AMB62" s="121"/>
      <c r="AMC62" s="121"/>
      <c r="AMD62" s="121"/>
      <c r="AME62" s="121"/>
      <c r="AMF62" s="121"/>
      <c r="AMG62" s="121"/>
      <c r="AMH62" s="121"/>
      <c r="AMI62" s="121"/>
      <c r="AMJ62" s="121"/>
    </row>
    <row r="63" spans="1:1024" s="122" customFormat="1" ht="15" customHeight="1" x14ac:dyDescent="0.25">
      <c r="A63" s="120"/>
      <c r="B63" s="120"/>
      <c r="C63" s="120"/>
      <c r="D63" s="120"/>
      <c r="E63" s="120"/>
      <c r="F63" s="121"/>
      <c r="G63" s="603"/>
      <c r="H63" s="603"/>
      <c r="I63" s="603"/>
      <c r="J63" s="121"/>
      <c r="K63" s="121"/>
      <c r="L63" s="121"/>
      <c r="M63" s="121"/>
      <c r="N63" s="121"/>
      <c r="O63" s="121"/>
      <c r="P63" s="121"/>
      <c r="Q63" s="121"/>
      <c r="R63" s="121"/>
      <c r="S63" s="121"/>
      <c r="T63" s="121"/>
      <c r="U63" s="121"/>
      <c r="V63" s="121"/>
      <c r="W63" s="121"/>
      <c r="X63" s="121"/>
      <c r="Y63" s="121"/>
      <c r="Z63" s="121"/>
      <c r="AA63" s="121"/>
      <c r="AB63" s="121"/>
      <c r="AC63" s="121"/>
      <c r="AD63" s="121"/>
      <c r="AE63" s="121"/>
      <c r="AF63" s="121"/>
      <c r="AG63" s="121"/>
      <c r="AH63" s="121"/>
      <c r="AI63" s="121"/>
      <c r="AJ63" s="121"/>
      <c r="AK63" s="121"/>
      <c r="AL63" s="121"/>
      <c r="AM63" s="121"/>
      <c r="AN63" s="121"/>
      <c r="AO63" s="121"/>
      <c r="AP63" s="121"/>
      <c r="AQ63" s="121"/>
      <c r="AR63" s="121"/>
      <c r="AS63" s="121"/>
      <c r="AT63" s="121"/>
      <c r="AU63" s="121"/>
      <c r="AV63" s="121"/>
      <c r="AW63" s="121"/>
      <c r="AX63" s="121"/>
      <c r="AY63" s="121"/>
      <c r="AZ63" s="121"/>
      <c r="BA63" s="121"/>
      <c r="BB63" s="121"/>
      <c r="BC63" s="121"/>
      <c r="BD63" s="121"/>
      <c r="BE63" s="121"/>
      <c r="BF63" s="121"/>
      <c r="BG63" s="121"/>
      <c r="BH63" s="121"/>
      <c r="BI63" s="121"/>
      <c r="BJ63" s="121"/>
      <c r="BK63" s="121"/>
      <c r="BL63" s="121"/>
      <c r="BM63" s="121"/>
      <c r="BN63" s="121"/>
      <c r="BO63" s="121"/>
      <c r="BP63" s="121"/>
      <c r="BQ63" s="121"/>
      <c r="BR63" s="121"/>
      <c r="BS63" s="121"/>
      <c r="BT63" s="121"/>
      <c r="BU63" s="121"/>
      <c r="BV63" s="121"/>
      <c r="BW63" s="121"/>
      <c r="BX63" s="121"/>
      <c r="BY63" s="121"/>
      <c r="BZ63" s="121"/>
      <c r="CA63" s="121"/>
      <c r="CB63" s="121"/>
      <c r="CC63" s="121"/>
      <c r="CD63" s="121"/>
      <c r="CE63" s="121"/>
      <c r="CF63" s="121"/>
      <c r="CG63" s="121"/>
      <c r="CH63" s="121"/>
      <c r="CI63" s="121"/>
      <c r="CJ63" s="121"/>
      <c r="CK63" s="121"/>
      <c r="CL63" s="121"/>
      <c r="CM63" s="121"/>
      <c r="CN63" s="121"/>
      <c r="CO63" s="121"/>
      <c r="CP63" s="121"/>
      <c r="CQ63" s="121"/>
      <c r="CR63" s="121"/>
      <c r="CS63" s="121"/>
      <c r="CT63" s="121"/>
      <c r="CU63" s="121"/>
      <c r="CV63" s="121"/>
      <c r="CW63" s="121"/>
      <c r="CX63" s="121"/>
      <c r="CY63" s="121"/>
      <c r="CZ63" s="121"/>
      <c r="DA63" s="121"/>
      <c r="DB63" s="121"/>
      <c r="DC63" s="121"/>
      <c r="DD63" s="121"/>
      <c r="DE63" s="121"/>
      <c r="DF63" s="121"/>
      <c r="DG63" s="121"/>
      <c r="DH63" s="121"/>
      <c r="DI63" s="121"/>
      <c r="DJ63" s="121"/>
      <c r="DK63" s="121"/>
      <c r="DL63" s="121"/>
      <c r="DM63" s="121"/>
      <c r="DN63" s="121"/>
      <c r="DO63" s="121"/>
      <c r="DP63" s="121"/>
      <c r="DQ63" s="121"/>
      <c r="DR63" s="121"/>
      <c r="DS63" s="121"/>
      <c r="DT63" s="121"/>
      <c r="DU63" s="121"/>
      <c r="DV63" s="121"/>
      <c r="DW63" s="121"/>
      <c r="DX63" s="121"/>
      <c r="DY63" s="121"/>
      <c r="DZ63" s="121"/>
      <c r="EA63" s="121"/>
      <c r="EB63" s="121"/>
      <c r="EC63" s="121"/>
      <c r="ED63" s="121"/>
      <c r="EE63" s="121"/>
      <c r="EF63" s="121"/>
      <c r="EG63" s="121"/>
      <c r="EH63" s="121"/>
      <c r="EI63" s="121"/>
      <c r="EJ63" s="121"/>
      <c r="EK63" s="121"/>
      <c r="EL63" s="121"/>
      <c r="EM63" s="121"/>
      <c r="EN63" s="121"/>
      <c r="EO63" s="121"/>
      <c r="EP63" s="121"/>
      <c r="EQ63" s="121"/>
      <c r="ER63" s="121"/>
      <c r="ES63" s="121"/>
      <c r="ET63" s="121"/>
      <c r="EU63" s="121"/>
      <c r="EV63" s="121"/>
      <c r="EW63" s="121"/>
      <c r="EX63" s="121"/>
      <c r="EY63" s="121"/>
      <c r="EZ63" s="121"/>
      <c r="FA63" s="121"/>
      <c r="FB63" s="121"/>
      <c r="FC63" s="121"/>
      <c r="FD63" s="121"/>
      <c r="FE63" s="121"/>
      <c r="FF63" s="121"/>
      <c r="FG63" s="121"/>
      <c r="FH63" s="121"/>
      <c r="FI63" s="121"/>
      <c r="FJ63" s="121"/>
      <c r="FK63" s="121"/>
      <c r="FL63" s="121"/>
      <c r="FM63" s="121"/>
      <c r="FN63" s="121"/>
      <c r="FO63" s="121"/>
      <c r="FP63" s="121"/>
      <c r="FQ63" s="121"/>
      <c r="FR63" s="121"/>
      <c r="FS63" s="121"/>
      <c r="FT63" s="121"/>
      <c r="FU63" s="121"/>
      <c r="FV63" s="121"/>
      <c r="FW63" s="121"/>
      <c r="FX63" s="121"/>
      <c r="FY63" s="121"/>
      <c r="FZ63" s="121"/>
      <c r="GA63" s="121"/>
      <c r="GB63" s="121"/>
      <c r="GC63" s="121"/>
      <c r="GD63" s="121"/>
      <c r="GE63" s="121"/>
      <c r="GF63" s="121"/>
      <c r="GG63" s="121"/>
      <c r="GH63" s="121"/>
      <c r="GI63" s="121"/>
      <c r="GJ63" s="121"/>
      <c r="GK63" s="121"/>
      <c r="GL63" s="121"/>
      <c r="GM63" s="121"/>
      <c r="GN63" s="121"/>
      <c r="GO63" s="121"/>
      <c r="GP63" s="121"/>
      <c r="GQ63" s="121"/>
      <c r="GR63" s="121"/>
      <c r="GS63" s="121"/>
      <c r="GT63" s="121"/>
      <c r="GU63" s="121"/>
      <c r="GV63" s="121"/>
      <c r="GW63" s="121"/>
      <c r="GX63" s="121"/>
      <c r="GY63" s="121"/>
      <c r="GZ63" s="121"/>
      <c r="HA63" s="121"/>
      <c r="HB63" s="121"/>
      <c r="HC63" s="121"/>
      <c r="HD63" s="121"/>
      <c r="HE63" s="121"/>
      <c r="HF63" s="121"/>
      <c r="HG63" s="121"/>
      <c r="HH63" s="121"/>
      <c r="HI63" s="121"/>
      <c r="HJ63" s="121"/>
      <c r="HK63" s="121"/>
      <c r="HL63" s="121"/>
      <c r="HM63" s="121"/>
      <c r="HN63" s="121"/>
      <c r="HO63" s="121"/>
      <c r="HP63" s="121"/>
      <c r="HQ63" s="121"/>
      <c r="HR63" s="121"/>
      <c r="HS63" s="121"/>
      <c r="HT63" s="121"/>
      <c r="HU63" s="121"/>
      <c r="HV63" s="121"/>
      <c r="HW63" s="121"/>
      <c r="HX63" s="121"/>
      <c r="HY63" s="121"/>
      <c r="HZ63" s="121"/>
      <c r="IA63" s="121"/>
      <c r="IB63" s="121"/>
      <c r="IC63" s="121"/>
      <c r="ID63" s="121"/>
      <c r="IE63" s="121"/>
      <c r="IF63" s="121"/>
      <c r="IG63" s="121"/>
      <c r="IH63" s="121"/>
      <c r="II63" s="121"/>
      <c r="IJ63" s="121"/>
      <c r="IK63" s="121"/>
      <c r="IL63" s="121"/>
      <c r="IM63" s="121"/>
      <c r="IN63" s="121"/>
      <c r="IO63" s="121"/>
      <c r="IP63" s="121"/>
      <c r="IQ63" s="121"/>
      <c r="IR63" s="121"/>
      <c r="IS63" s="121"/>
      <c r="IT63" s="121"/>
      <c r="IU63" s="121"/>
      <c r="IV63" s="121"/>
      <c r="IW63" s="121"/>
      <c r="IX63" s="121"/>
      <c r="IY63" s="121"/>
      <c r="IZ63" s="121"/>
      <c r="JA63" s="121"/>
      <c r="JB63" s="121"/>
      <c r="JC63" s="121"/>
      <c r="JD63" s="121"/>
      <c r="JE63" s="121"/>
      <c r="JF63" s="121"/>
      <c r="JG63" s="121"/>
      <c r="JH63" s="121"/>
      <c r="JI63" s="121"/>
      <c r="JJ63" s="121"/>
      <c r="JK63" s="121"/>
      <c r="JL63" s="121"/>
      <c r="JM63" s="121"/>
      <c r="JN63" s="121"/>
      <c r="JO63" s="121"/>
      <c r="JP63" s="121"/>
      <c r="JQ63" s="121"/>
      <c r="JR63" s="121"/>
      <c r="JS63" s="121"/>
      <c r="JT63" s="121"/>
      <c r="JU63" s="121"/>
      <c r="JV63" s="121"/>
      <c r="JW63" s="121"/>
      <c r="JX63" s="121"/>
      <c r="JY63" s="121"/>
      <c r="JZ63" s="121"/>
      <c r="KA63" s="121"/>
      <c r="KB63" s="121"/>
      <c r="KC63" s="121"/>
      <c r="KD63" s="121"/>
      <c r="KE63" s="121"/>
      <c r="KF63" s="121"/>
      <c r="KG63" s="121"/>
      <c r="KH63" s="121"/>
      <c r="KI63" s="121"/>
      <c r="KJ63" s="121"/>
      <c r="KK63" s="121"/>
      <c r="KL63" s="121"/>
      <c r="KM63" s="121"/>
      <c r="KN63" s="121"/>
      <c r="KO63" s="121"/>
      <c r="KP63" s="121"/>
      <c r="KQ63" s="121"/>
      <c r="KR63" s="121"/>
      <c r="KS63" s="121"/>
      <c r="KT63" s="121"/>
      <c r="KU63" s="121"/>
      <c r="KV63" s="121"/>
      <c r="KW63" s="121"/>
      <c r="KX63" s="121"/>
      <c r="KY63" s="121"/>
      <c r="KZ63" s="121"/>
      <c r="LA63" s="121"/>
      <c r="LB63" s="121"/>
      <c r="LC63" s="121"/>
      <c r="LD63" s="121"/>
      <c r="LE63" s="121"/>
      <c r="LF63" s="121"/>
      <c r="LG63" s="121"/>
      <c r="LH63" s="121"/>
      <c r="LI63" s="121"/>
      <c r="LJ63" s="121"/>
      <c r="LK63" s="121"/>
      <c r="LL63" s="121"/>
      <c r="LM63" s="121"/>
      <c r="LN63" s="121"/>
      <c r="LO63" s="121"/>
      <c r="LP63" s="121"/>
      <c r="LQ63" s="121"/>
      <c r="LR63" s="121"/>
      <c r="LS63" s="121"/>
      <c r="LT63" s="121"/>
      <c r="LU63" s="121"/>
      <c r="LV63" s="121"/>
      <c r="LW63" s="121"/>
      <c r="LX63" s="121"/>
      <c r="LY63" s="121"/>
      <c r="LZ63" s="121"/>
      <c r="MA63" s="121"/>
      <c r="MB63" s="121"/>
      <c r="MC63" s="121"/>
      <c r="MD63" s="121"/>
      <c r="ME63" s="121"/>
      <c r="MF63" s="121"/>
      <c r="MG63" s="121"/>
      <c r="MH63" s="121"/>
      <c r="MI63" s="121"/>
      <c r="MJ63" s="121"/>
      <c r="MK63" s="121"/>
      <c r="ML63" s="121"/>
      <c r="MM63" s="121"/>
      <c r="MN63" s="121"/>
      <c r="MO63" s="121"/>
      <c r="MP63" s="121"/>
      <c r="MQ63" s="121"/>
      <c r="MR63" s="121"/>
      <c r="MS63" s="121"/>
      <c r="MT63" s="121"/>
      <c r="MU63" s="121"/>
      <c r="MV63" s="121"/>
      <c r="MW63" s="121"/>
      <c r="MX63" s="121"/>
      <c r="MY63" s="121"/>
      <c r="MZ63" s="121"/>
      <c r="NA63" s="121"/>
      <c r="NB63" s="121"/>
      <c r="NC63" s="121"/>
      <c r="ND63" s="121"/>
      <c r="NE63" s="121"/>
      <c r="NF63" s="121"/>
      <c r="NG63" s="121"/>
      <c r="NH63" s="121"/>
      <c r="NI63" s="121"/>
      <c r="NJ63" s="121"/>
      <c r="NK63" s="121"/>
      <c r="NL63" s="121"/>
      <c r="NM63" s="121"/>
      <c r="NN63" s="121"/>
      <c r="NO63" s="121"/>
      <c r="NP63" s="121"/>
      <c r="NQ63" s="121"/>
      <c r="NR63" s="121"/>
      <c r="NS63" s="121"/>
      <c r="NT63" s="121"/>
      <c r="NU63" s="121"/>
      <c r="NV63" s="121"/>
      <c r="NW63" s="121"/>
      <c r="NX63" s="121"/>
      <c r="NY63" s="121"/>
      <c r="NZ63" s="121"/>
      <c r="OA63" s="121"/>
      <c r="OB63" s="121"/>
      <c r="OC63" s="121"/>
      <c r="OD63" s="121"/>
      <c r="OE63" s="121"/>
      <c r="OF63" s="121"/>
      <c r="OG63" s="121"/>
      <c r="OH63" s="121"/>
      <c r="OI63" s="121"/>
      <c r="OJ63" s="121"/>
      <c r="OK63" s="121"/>
      <c r="OL63" s="121"/>
      <c r="OM63" s="121"/>
      <c r="ON63" s="121"/>
      <c r="OO63" s="121"/>
      <c r="OP63" s="121"/>
      <c r="OQ63" s="121"/>
      <c r="OR63" s="121"/>
      <c r="OS63" s="121"/>
      <c r="OT63" s="121"/>
      <c r="OU63" s="121"/>
      <c r="OV63" s="121"/>
      <c r="OW63" s="121"/>
      <c r="OX63" s="121"/>
      <c r="OY63" s="121"/>
      <c r="OZ63" s="121"/>
      <c r="PA63" s="121"/>
      <c r="PB63" s="121"/>
      <c r="PC63" s="121"/>
      <c r="PD63" s="121"/>
      <c r="PE63" s="121"/>
      <c r="PF63" s="121"/>
      <c r="PG63" s="121"/>
      <c r="PH63" s="121"/>
      <c r="PI63" s="121"/>
      <c r="PJ63" s="121"/>
      <c r="PK63" s="121"/>
      <c r="PL63" s="121"/>
      <c r="PM63" s="121"/>
      <c r="PN63" s="121"/>
      <c r="PO63" s="121"/>
      <c r="PP63" s="121"/>
      <c r="PQ63" s="121"/>
      <c r="PR63" s="121"/>
      <c r="PS63" s="121"/>
      <c r="PT63" s="121"/>
      <c r="PU63" s="121"/>
      <c r="PV63" s="121"/>
      <c r="PW63" s="121"/>
      <c r="PX63" s="121"/>
      <c r="PY63" s="121"/>
      <c r="PZ63" s="121"/>
      <c r="QA63" s="121"/>
      <c r="QB63" s="121"/>
      <c r="QC63" s="121"/>
      <c r="QD63" s="121"/>
      <c r="QE63" s="121"/>
      <c r="QF63" s="121"/>
      <c r="QG63" s="121"/>
      <c r="QH63" s="121"/>
      <c r="QI63" s="121"/>
      <c r="QJ63" s="121"/>
      <c r="QK63" s="121"/>
      <c r="QL63" s="121"/>
      <c r="QM63" s="121"/>
      <c r="QN63" s="121"/>
      <c r="QO63" s="121"/>
      <c r="QP63" s="121"/>
      <c r="QQ63" s="121"/>
      <c r="QR63" s="121"/>
      <c r="QS63" s="121"/>
      <c r="QT63" s="121"/>
      <c r="QU63" s="121"/>
      <c r="QV63" s="121"/>
      <c r="QW63" s="121"/>
      <c r="QX63" s="121"/>
      <c r="QY63" s="121"/>
      <c r="QZ63" s="121"/>
      <c r="RA63" s="121"/>
      <c r="RB63" s="121"/>
      <c r="RC63" s="121"/>
      <c r="RD63" s="121"/>
      <c r="RE63" s="121"/>
      <c r="RF63" s="121"/>
      <c r="RG63" s="121"/>
      <c r="RH63" s="121"/>
      <c r="RI63" s="121"/>
      <c r="RJ63" s="121"/>
      <c r="RK63" s="121"/>
      <c r="RL63" s="121"/>
      <c r="RM63" s="121"/>
      <c r="RN63" s="121"/>
      <c r="RO63" s="121"/>
      <c r="RP63" s="121"/>
      <c r="RQ63" s="121"/>
      <c r="RR63" s="121"/>
      <c r="RS63" s="121"/>
      <c r="RT63" s="121"/>
      <c r="RU63" s="121"/>
      <c r="RV63" s="121"/>
      <c r="RW63" s="121"/>
      <c r="RX63" s="121"/>
      <c r="RY63" s="121"/>
      <c r="RZ63" s="121"/>
      <c r="SA63" s="121"/>
      <c r="SB63" s="121"/>
      <c r="SC63" s="121"/>
      <c r="SD63" s="121"/>
      <c r="SE63" s="121"/>
      <c r="SF63" s="121"/>
      <c r="SG63" s="121"/>
      <c r="SH63" s="121"/>
      <c r="SI63" s="121"/>
      <c r="SJ63" s="121"/>
      <c r="SK63" s="121"/>
      <c r="SL63" s="121"/>
      <c r="SM63" s="121"/>
      <c r="SN63" s="121"/>
      <c r="SO63" s="121"/>
      <c r="SP63" s="121"/>
      <c r="SQ63" s="121"/>
      <c r="SR63" s="121"/>
      <c r="SS63" s="121"/>
      <c r="ST63" s="121"/>
      <c r="SU63" s="121"/>
      <c r="SV63" s="121"/>
      <c r="SW63" s="121"/>
      <c r="SX63" s="121"/>
      <c r="SY63" s="121"/>
      <c r="SZ63" s="121"/>
      <c r="TA63" s="121"/>
      <c r="TB63" s="121"/>
      <c r="TC63" s="121"/>
      <c r="TD63" s="121"/>
      <c r="TE63" s="121"/>
      <c r="TF63" s="121"/>
      <c r="TG63" s="121"/>
      <c r="TH63" s="121"/>
      <c r="TI63" s="121"/>
      <c r="TJ63" s="121"/>
      <c r="TK63" s="121"/>
      <c r="TL63" s="121"/>
      <c r="TM63" s="121"/>
      <c r="TN63" s="121"/>
      <c r="TO63" s="121"/>
      <c r="TP63" s="121"/>
      <c r="TQ63" s="121"/>
      <c r="TR63" s="121"/>
      <c r="TS63" s="121"/>
      <c r="TT63" s="121"/>
      <c r="TU63" s="121"/>
      <c r="TV63" s="121"/>
      <c r="TW63" s="121"/>
      <c r="TX63" s="121"/>
      <c r="TY63" s="121"/>
      <c r="TZ63" s="121"/>
      <c r="UA63" s="121"/>
      <c r="UB63" s="121"/>
      <c r="UC63" s="121"/>
      <c r="UD63" s="121"/>
      <c r="UE63" s="121"/>
      <c r="UF63" s="121"/>
      <c r="UG63" s="121"/>
      <c r="UH63" s="121"/>
      <c r="UI63" s="121"/>
      <c r="UJ63" s="121"/>
      <c r="UK63" s="121"/>
      <c r="UL63" s="121"/>
      <c r="UM63" s="121"/>
      <c r="UN63" s="121"/>
      <c r="UO63" s="121"/>
      <c r="UP63" s="121"/>
      <c r="UQ63" s="121"/>
      <c r="UR63" s="121"/>
      <c r="US63" s="121"/>
      <c r="UT63" s="121"/>
      <c r="UU63" s="121"/>
      <c r="UV63" s="121"/>
      <c r="UW63" s="121"/>
      <c r="UX63" s="121"/>
      <c r="UY63" s="121"/>
      <c r="UZ63" s="121"/>
      <c r="VA63" s="121"/>
      <c r="VB63" s="121"/>
      <c r="VC63" s="121"/>
      <c r="VD63" s="121"/>
      <c r="VE63" s="121"/>
      <c r="VF63" s="121"/>
      <c r="VG63" s="121"/>
      <c r="VH63" s="121"/>
      <c r="VI63" s="121"/>
      <c r="VJ63" s="121"/>
      <c r="VK63" s="121"/>
      <c r="VL63" s="121"/>
      <c r="VM63" s="121"/>
      <c r="VN63" s="121"/>
      <c r="VO63" s="121"/>
      <c r="VP63" s="121"/>
      <c r="VQ63" s="121"/>
      <c r="VR63" s="121"/>
      <c r="VS63" s="121"/>
      <c r="VT63" s="121"/>
      <c r="VU63" s="121"/>
      <c r="VV63" s="121"/>
      <c r="VW63" s="121"/>
      <c r="VX63" s="121"/>
      <c r="VY63" s="121"/>
      <c r="VZ63" s="121"/>
      <c r="WA63" s="121"/>
      <c r="WB63" s="121"/>
      <c r="WC63" s="121"/>
      <c r="WD63" s="121"/>
      <c r="WE63" s="121"/>
      <c r="WF63" s="121"/>
      <c r="WG63" s="121"/>
      <c r="WH63" s="121"/>
      <c r="WI63" s="121"/>
      <c r="WJ63" s="121"/>
      <c r="WK63" s="121"/>
      <c r="WL63" s="121"/>
      <c r="WM63" s="121"/>
      <c r="WN63" s="121"/>
      <c r="WO63" s="121"/>
      <c r="WP63" s="121"/>
      <c r="WQ63" s="121"/>
      <c r="WR63" s="121"/>
      <c r="WS63" s="121"/>
      <c r="WT63" s="121"/>
      <c r="WU63" s="121"/>
      <c r="WV63" s="121"/>
      <c r="WW63" s="121"/>
      <c r="WX63" s="121"/>
      <c r="WY63" s="121"/>
      <c r="WZ63" s="121"/>
      <c r="XA63" s="121"/>
      <c r="XB63" s="121"/>
      <c r="XC63" s="121"/>
      <c r="XD63" s="121"/>
      <c r="XE63" s="121"/>
      <c r="XF63" s="121"/>
      <c r="XG63" s="121"/>
      <c r="XH63" s="121"/>
      <c r="XI63" s="121"/>
      <c r="XJ63" s="121"/>
      <c r="XK63" s="121"/>
      <c r="XL63" s="121"/>
      <c r="XM63" s="121"/>
      <c r="XN63" s="121"/>
      <c r="XO63" s="121"/>
      <c r="XP63" s="121"/>
      <c r="XQ63" s="121"/>
      <c r="XR63" s="121"/>
      <c r="XS63" s="121"/>
      <c r="XT63" s="121"/>
      <c r="XU63" s="121"/>
      <c r="XV63" s="121"/>
      <c r="XW63" s="121"/>
      <c r="XX63" s="121"/>
      <c r="XY63" s="121"/>
      <c r="XZ63" s="121"/>
      <c r="YA63" s="121"/>
      <c r="YB63" s="121"/>
      <c r="YC63" s="121"/>
      <c r="YD63" s="121"/>
      <c r="YE63" s="121"/>
      <c r="YF63" s="121"/>
      <c r="YG63" s="121"/>
      <c r="YH63" s="121"/>
      <c r="YI63" s="121"/>
      <c r="YJ63" s="121"/>
      <c r="YK63" s="121"/>
      <c r="YL63" s="121"/>
      <c r="YM63" s="121"/>
      <c r="YN63" s="121"/>
      <c r="YO63" s="121"/>
      <c r="YP63" s="121"/>
      <c r="YQ63" s="121"/>
      <c r="YR63" s="121"/>
      <c r="YS63" s="121"/>
      <c r="YT63" s="121"/>
      <c r="YU63" s="121"/>
      <c r="YV63" s="121"/>
      <c r="YW63" s="121"/>
      <c r="YX63" s="121"/>
      <c r="YY63" s="121"/>
      <c r="YZ63" s="121"/>
      <c r="ZA63" s="121"/>
      <c r="ZB63" s="121"/>
      <c r="ZC63" s="121"/>
      <c r="ZD63" s="121"/>
      <c r="ZE63" s="121"/>
      <c r="ZF63" s="121"/>
      <c r="ZG63" s="121"/>
      <c r="ZH63" s="121"/>
      <c r="ZI63" s="121"/>
      <c r="ZJ63" s="121"/>
      <c r="ZK63" s="121"/>
      <c r="ZL63" s="121"/>
      <c r="ZM63" s="121"/>
      <c r="ZN63" s="121"/>
      <c r="ZO63" s="121"/>
      <c r="ZP63" s="121"/>
      <c r="ZQ63" s="121"/>
      <c r="ZR63" s="121"/>
      <c r="ZS63" s="121"/>
      <c r="ZT63" s="121"/>
      <c r="ZU63" s="121"/>
      <c r="ZV63" s="121"/>
      <c r="ZW63" s="121"/>
      <c r="ZX63" s="121"/>
      <c r="ZY63" s="121"/>
      <c r="ZZ63" s="121"/>
      <c r="AAA63" s="121"/>
      <c r="AAB63" s="121"/>
      <c r="AAC63" s="121"/>
      <c r="AAD63" s="121"/>
      <c r="AAE63" s="121"/>
      <c r="AAF63" s="121"/>
      <c r="AAG63" s="121"/>
      <c r="AAH63" s="121"/>
      <c r="AAI63" s="121"/>
      <c r="AAJ63" s="121"/>
      <c r="AAK63" s="121"/>
      <c r="AAL63" s="121"/>
      <c r="AAM63" s="121"/>
      <c r="AAN63" s="121"/>
      <c r="AAO63" s="121"/>
      <c r="AAP63" s="121"/>
      <c r="AAQ63" s="121"/>
      <c r="AAR63" s="121"/>
      <c r="AAS63" s="121"/>
      <c r="AAT63" s="121"/>
      <c r="AAU63" s="121"/>
      <c r="AAV63" s="121"/>
      <c r="AAW63" s="121"/>
      <c r="AAX63" s="121"/>
      <c r="AAY63" s="121"/>
      <c r="AAZ63" s="121"/>
      <c r="ABA63" s="121"/>
      <c r="ABB63" s="121"/>
      <c r="ABC63" s="121"/>
      <c r="ABD63" s="121"/>
      <c r="ABE63" s="121"/>
      <c r="ABF63" s="121"/>
      <c r="ABG63" s="121"/>
      <c r="ABH63" s="121"/>
      <c r="ABI63" s="121"/>
      <c r="ABJ63" s="121"/>
      <c r="ABK63" s="121"/>
      <c r="ABL63" s="121"/>
      <c r="ABM63" s="121"/>
      <c r="ABN63" s="121"/>
      <c r="ABO63" s="121"/>
      <c r="ABP63" s="121"/>
      <c r="ABQ63" s="121"/>
      <c r="ABR63" s="121"/>
      <c r="ABS63" s="121"/>
      <c r="ABT63" s="121"/>
      <c r="ABU63" s="121"/>
      <c r="ABV63" s="121"/>
      <c r="ABW63" s="121"/>
      <c r="ABX63" s="121"/>
      <c r="ABY63" s="121"/>
      <c r="ABZ63" s="121"/>
      <c r="ACA63" s="121"/>
      <c r="ACB63" s="121"/>
      <c r="ACC63" s="121"/>
      <c r="ACD63" s="121"/>
      <c r="ACE63" s="121"/>
      <c r="ACF63" s="121"/>
      <c r="ACG63" s="121"/>
      <c r="ACH63" s="121"/>
      <c r="ACI63" s="121"/>
      <c r="ACJ63" s="121"/>
      <c r="ACK63" s="121"/>
      <c r="ACL63" s="121"/>
      <c r="ACM63" s="121"/>
      <c r="ACN63" s="121"/>
      <c r="ACO63" s="121"/>
      <c r="ACP63" s="121"/>
      <c r="ACQ63" s="121"/>
      <c r="ACR63" s="121"/>
      <c r="ACS63" s="121"/>
      <c r="ACT63" s="121"/>
      <c r="ACU63" s="121"/>
      <c r="ACV63" s="121"/>
      <c r="ACW63" s="121"/>
      <c r="ACX63" s="121"/>
      <c r="ACY63" s="121"/>
      <c r="ACZ63" s="121"/>
      <c r="ADA63" s="121"/>
      <c r="ADB63" s="121"/>
      <c r="ADC63" s="121"/>
      <c r="ADD63" s="121"/>
      <c r="ADE63" s="121"/>
      <c r="ADF63" s="121"/>
      <c r="ADG63" s="121"/>
      <c r="ADH63" s="121"/>
      <c r="ADI63" s="121"/>
      <c r="ADJ63" s="121"/>
      <c r="ADK63" s="121"/>
      <c r="ADL63" s="121"/>
      <c r="ADM63" s="121"/>
      <c r="ADN63" s="121"/>
      <c r="ADO63" s="121"/>
      <c r="ADP63" s="121"/>
      <c r="ADQ63" s="121"/>
      <c r="ADR63" s="121"/>
      <c r="ADS63" s="121"/>
      <c r="ADT63" s="121"/>
      <c r="ADU63" s="121"/>
      <c r="ADV63" s="121"/>
      <c r="ADW63" s="121"/>
      <c r="ADX63" s="121"/>
      <c r="ADY63" s="121"/>
      <c r="ADZ63" s="121"/>
      <c r="AEA63" s="121"/>
      <c r="AEB63" s="121"/>
      <c r="AEC63" s="121"/>
      <c r="AED63" s="121"/>
      <c r="AEE63" s="121"/>
      <c r="AEF63" s="121"/>
      <c r="AEG63" s="121"/>
      <c r="AEH63" s="121"/>
      <c r="AEI63" s="121"/>
      <c r="AEJ63" s="121"/>
      <c r="AEK63" s="121"/>
      <c r="AEL63" s="121"/>
      <c r="AEM63" s="121"/>
      <c r="AEN63" s="121"/>
      <c r="AEO63" s="121"/>
      <c r="AEP63" s="121"/>
      <c r="AEQ63" s="121"/>
      <c r="AER63" s="121"/>
      <c r="AES63" s="121"/>
      <c r="AET63" s="121"/>
      <c r="AEU63" s="121"/>
      <c r="AEV63" s="121"/>
      <c r="AEW63" s="121"/>
      <c r="AEX63" s="121"/>
      <c r="AEY63" s="121"/>
      <c r="AEZ63" s="121"/>
      <c r="AFA63" s="121"/>
      <c r="AFB63" s="121"/>
      <c r="AFC63" s="121"/>
      <c r="AFD63" s="121"/>
      <c r="AFE63" s="121"/>
      <c r="AFF63" s="121"/>
      <c r="AFG63" s="121"/>
      <c r="AFH63" s="121"/>
      <c r="AFI63" s="121"/>
      <c r="AFJ63" s="121"/>
      <c r="AFK63" s="121"/>
      <c r="AFL63" s="121"/>
      <c r="AFM63" s="121"/>
      <c r="AFN63" s="121"/>
      <c r="AFO63" s="121"/>
      <c r="AFP63" s="121"/>
      <c r="AFQ63" s="121"/>
      <c r="AFR63" s="121"/>
      <c r="AFS63" s="121"/>
      <c r="AFT63" s="121"/>
      <c r="AFU63" s="121"/>
      <c r="AFV63" s="121"/>
      <c r="AFW63" s="121"/>
      <c r="AFX63" s="121"/>
      <c r="AFY63" s="121"/>
      <c r="AFZ63" s="121"/>
      <c r="AGA63" s="121"/>
      <c r="AGB63" s="121"/>
      <c r="AGC63" s="121"/>
      <c r="AGD63" s="121"/>
      <c r="AGE63" s="121"/>
      <c r="AGF63" s="121"/>
      <c r="AGG63" s="121"/>
      <c r="AGH63" s="121"/>
      <c r="AGI63" s="121"/>
      <c r="AGJ63" s="121"/>
      <c r="AGK63" s="121"/>
      <c r="AGL63" s="121"/>
      <c r="AGM63" s="121"/>
      <c r="AGN63" s="121"/>
      <c r="AGO63" s="121"/>
      <c r="AGP63" s="121"/>
      <c r="AGQ63" s="121"/>
      <c r="AGR63" s="121"/>
      <c r="AGS63" s="121"/>
      <c r="AGT63" s="121"/>
      <c r="AGU63" s="121"/>
      <c r="AGV63" s="121"/>
      <c r="AGW63" s="121"/>
      <c r="AGX63" s="121"/>
      <c r="AGY63" s="121"/>
      <c r="AGZ63" s="121"/>
      <c r="AHA63" s="121"/>
      <c r="AHB63" s="121"/>
      <c r="AHC63" s="121"/>
      <c r="AHD63" s="121"/>
      <c r="AHE63" s="121"/>
      <c r="AHF63" s="121"/>
      <c r="AHG63" s="121"/>
      <c r="AHH63" s="121"/>
      <c r="AHI63" s="121"/>
      <c r="AHJ63" s="121"/>
      <c r="AHK63" s="121"/>
      <c r="AHL63" s="121"/>
      <c r="AHM63" s="121"/>
      <c r="AHN63" s="121"/>
      <c r="AHO63" s="121"/>
      <c r="AHP63" s="121"/>
      <c r="AHQ63" s="121"/>
      <c r="AHR63" s="121"/>
      <c r="AHS63" s="121"/>
      <c r="AHT63" s="121"/>
      <c r="AHU63" s="121"/>
      <c r="AHV63" s="121"/>
      <c r="AHW63" s="121"/>
      <c r="AHX63" s="121"/>
      <c r="AHY63" s="121"/>
      <c r="AHZ63" s="121"/>
      <c r="AIA63" s="121"/>
      <c r="AIB63" s="121"/>
      <c r="AIC63" s="121"/>
      <c r="AID63" s="121"/>
      <c r="AIE63" s="121"/>
      <c r="AIF63" s="121"/>
      <c r="AIG63" s="121"/>
      <c r="AIH63" s="121"/>
      <c r="AII63" s="121"/>
      <c r="AIJ63" s="121"/>
      <c r="AIK63" s="121"/>
      <c r="AIL63" s="121"/>
      <c r="AIM63" s="121"/>
      <c r="AIN63" s="121"/>
      <c r="AIO63" s="121"/>
      <c r="AIP63" s="121"/>
      <c r="AIQ63" s="121"/>
      <c r="AIR63" s="121"/>
      <c r="AIS63" s="121"/>
      <c r="AIT63" s="121"/>
      <c r="AIU63" s="121"/>
      <c r="AIV63" s="121"/>
      <c r="AIW63" s="121"/>
      <c r="AIX63" s="121"/>
      <c r="AIY63" s="121"/>
      <c r="AIZ63" s="121"/>
      <c r="AJA63" s="121"/>
      <c r="AJB63" s="121"/>
      <c r="AJC63" s="121"/>
      <c r="AJD63" s="121"/>
      <c r="AJE63" s="121"/>
      <c r="AJF63" s="121"/>
      <c r="AJG63" s="121"/>
      <c r="AJH63" s="121"/>
      <c r="AJI63" s="121"/>
      <c r="AJJ63" s="121"/>
      <c r="AJK63" s="121"/>
      <c r="AJL63" s="121"/>
      <c r="AJM63" s="121"/>
      <c r="AJN63" s="121"/>
      <c r="AJO63" s="121"/>
      <c r="AJP63" s="121"/>
      <c r="AJQ63" s="121"/>
      <c r="AJR63" s="121"/>
      <c r="AJS63" s="121"/>
      <c r="AJT63" s="121"/>
      <c r="AJU63" s="121"/>
      <c r="AJV63" s="121"/>
      <c r="AJW63" s="121"/>
      <c r="AJX63" s="121"/>
      <c r="AJY63" s="121"/>
      <c r="AJZ63" s="121"/>
      <c r="AKA63" s="121"/>
      <c r="AKB63" s="121"/>
      <c r="AKC63" s="121"/>
      <c r="AKD63" s="121"/>
      <c r="AKE63" s="121"/>
      <c r="AKF63" s="121"/>
      <c r="AKG63" s="121"/>
      <c r="AKH63" s="121"/>
      <c r="AKI63" s="121"/>
      <c r="AKJ63" s="121"/>
      <c r="AKK63" s="121"/>
      <c r="AKL63" s="121"/>
      <c r="AKM63" s="121"/>
      <c r="AKN63" s="121"/>
      <c r="AKO63" s="121"/>
      <c r="AKP63" s="121"/>
      <c r="AKQ63" s="121"/>
      <c r="AKR63" s="121"/>
      <c r="AKS63" s="121"/>
      <c r="AKT63" s="121"/>
      <c r="AKU63" s="121"/>
      <c r="AKV63" s="121"/>
      <c r="AKW63" s="121"/>
      <c r="AKX63" s="121"/>
      <c r="AKY63" s="121"/>
      <c r="AKZ63" s="121"/>
      <c r="ALA63" s="121"/>
      <c r="ALB63" s="121"/>
      <c r="ALC63" s="121"/>
      <c r="ALD63" s="121"/>
      <c r="ALE63" s="121"/>
      <c r="ALF63" s="121"/>
      <c r="ALG63" s="121"/>
      <c r="ALH63" s="121"/>
      <c r="ALI63" s="121"/>
      <c r="ALJ63" s="121"/>
      <c r="ALK63" s="121"/>
      <c r="ALL63" s="121"/>
      <c r="ALM63" s="121"/>
      <c r="ALN63" s="121"/>
      <c r="ALO63" s="121"/>
      <c r="ALP63" s="121"/>
      <c r="ALQ63" s="121"/>
      <c r="ALR63" s="121"/>
      <c r="ALS63" s="121"/>
      <c r="ALT63" s="121"/>
      <c r="ALU63" s="121"/>
      <c r="ALV63" s="121"/>
      <c r="ALW63" s="121"/>
      <c r="ALX63" s="121"/>
      <c r="ALY63" s="121"/>
      <c r="ALZ63" s="121"/>
      <c r="AMA63" s="121"/>
      <c r="AMB63" s="121"/>
      <c r="AMC63" s="121"/>
      <c r="AMD63" s="121"/>
      <c r="AME63" s="121"/>
      <c r="AMF63" s="121"/>
      <c r="AMG63" s="121"/>
      <c r="AMH63" s="121"/>
      <c r="AMI63" s="121"/>
      <c r="AMJ63" s="121"/>
    </row>
    <row r="64" spans="1:1024" s="122" customFormat="1" ht="15" customHeight="1" x14ac:dyDescent="0.25">
      <c r="A64" s="120"/>
      <c r="B64" s="120"/>
      <c r="C64" s="120"/>
      <c r="D64" s="120"/>
      <c r="E64" s="120"/>
      <c r="F64" s="121"/>
      <c r="G64" s="603"/>
      <c r="H64" s="603"/>
      <c r="I64" s="603"/>
      <c r="J64" s="121"/>
      <c r="K64" s="121"/>
      <c r="L64" s="121"/>
      <c r="M64" s="121"/>
      <c r="N64" s="121"/>
      <c r="O64" s="121"/>
      <c r="P64" s="121"/>
      <c r="Q64" s="121"/>
      <c r="R64" s="121"/>
      <c r="S64" s="121"/>
      <c r="T64" s="121"/>
      <c r="U64" s="121"/>
      <c r="V64" s="121"/>
      <c r="W64" s="121"/>
      <c r="X64" s="121"/>
      <c r="Y64" s="121"/>
      <c r="Z64" s="121"/>
      <c r="AA64" s="121"/>
      <c r="AB64" s="121"/>
      <c r="AC64" s="121"/>
      <c r="AD64" s="121"/>
      <c r="AE64" s="121"/>
      <c r="AF64" s="121"/>
      <c r="AG64" s="121"/>
      <c r="AH64" s="121"/>
      <c r="AI64" s="121"/>
      <c r="AJ64" s="121"/>
      <c r="AK64" s="121"/>
      <c r="AL64" s="121"/>
      <c r="AM64" s="121"/>
      <c r="AN64" s="121"/>
      <c r="AO64" s="121"/>
      <c r="AP64" s="121"/>
      <c r="AQ64" s="121"/>
      <c r="AR64" s="121"/>
      <c r="AS64" s="121"/>
      <c r="AT64" s="121"/>
      <c r="AU64" s="121"/>
      <c r="AV64" s="121"/>
      <c r="AW64" s="121"/>
      <c r="AX64" s="121"/>
      <c r="AY64" s="121"/>
      <c r="AZ64" s="121"/>
      <c r="BA64" s="121"/>
      <c r="BB64" s="121"/>
      <c r="BC64" s="121"/>
      <c r="BD64" s="121"/>
      <c r="BE64" s="121"/>
      <c r="BF64" s="121"/>
      <c r="BG64" s="121"/>
      <c r="BH64" s="121"/>
      <c r="BI64" s="121"/>
      <c r="BJ64" s="121"/>
      <c r="BK64" s="121"/>
      <c r="BL64" s="121"/>
      <c r="BM64" s="121"/>
      <c r="BN64" s="121"/>
      <c r="BO64" s="121"/>
      <c r="BP64" s="121"/>
      <c r="BQ64" s="121"/>
      <c r="BR64" s="121"/>
      <c r="BS64" s="121"/>
      <c r="BT64" s="121"/>
      <c r="BU64" s="121"/>
      <c r="BV64" s="121"/>
      <c r="BW64" s="121"/>
      <c r="BX64" s="121"/>
      <c r="BY64" s="121"/>
      <c r="BZ64" s="121"/>
      <c r="CA64" s="121"/>
      <c r="CB64" s="121"/>
      <c r="CC64" s="121"/>
      <c r="CD64" s="121"/>
      <c r="CE64" s="121"/>
      <c r="CF64" s="121"/>
      <c r="CG64" s="121"/>
      <c r="CH64" s="121"/>
      <c r="CI64" s="121"/>
      <c r="CJ64" s="121"/>
      <c r="CK64" s="121"/>
      <c r="CL64" s="121"/>
      <c r="CM64" s="121"/>
      <c r="CN64" s="121"/>
      <c r="CO64" s="121"/>
      <c r="CP64" s="121"/>
      <c r="CQ64" s="121"/>
      <c r="CR64" s="121"/>
      <c r="CS64" s="121"/>
      <c r="CT64" s="121"/>
      <c r="CU64" s="121"/>
      <c r="CV64" s="121"/>
      <c r="CW64" s="121"/>
      <c r="CX64" s="121"/>
      <c r="CY64" s="121"/>
      <c r="CZ64" s="121"/>
      <c r="DA64" s="121"/>
      <c r="DB64" s="121"/>
      <c r="DC64" s="121"/>
      <c r="DD64" s="121"/>
      <c r="DE64" s="121"/>
      <c r="DF64" s="121"/>
      <c r="DG64" s="121"/>
      <c r="DH64" s="121"/>
      <c r="DI64" s="121"/>
      <c r="DJ64" s="121"/>
      <c r="DK64" s="121"/>
      <c r="DL64" s="121"/>
      <c r="DM64" s="121"/>
      <c r="DN64" s="121"/>
      <c r="DO64" s="121"/>
      <c r="DP64" s="121"/>
      <c r="DQ64" s="121"/>
      <c r="DR64" s="121"/>
      <c r="DS64" s="121"/>
      <c r="DT64" s="121"/>
      <c r="DU64" s="121"/>
      <c r="DV64" s="121"/>
      <c r="DW64" s="121"/>
      <c r="DX64" s="121"/>
      <c r="DY64" s="121"/>
      <c r="DZ64" s="121"/>
      <c r="EA64" s="121"/>
      <c r="EB64" s="121"/>
      <c r="EC64" s="121"/>
      <c r="ED64" s="121"/>
      <c r="EE64" s="121"/>
      <c r="EF64" s="121"/>
      <c r="EG64" s="121"/>
      <c r="EH64" s="121"/>
      <c r="EI64" s="121"/>
      <c r="EJ64" s="121"/>
      <c r="EK64" s="121"/>
      <c r="EL64" s="121"/>
      <c r="EM64" s="121"/>
      <c r="EN64" s="121"/>
      <c r="EO64" s="121"/>
      <c r="EP64" s="121"/>
      <c r="EQ64" s="121"/>
      <c r="ER64" s="121"/>
      <c r="ES64" s="121"/>
      <c r="ET64" s="121"/>
      <c r="EU64" s="121"/>
      <c r="EV64" s="121"/>
      <c r="EW64" s="121"/>
      <c r="EX64" s="121"/>
      <c r="EY64" s="121"/>
      <c r="EZ64" s="121"/>
      <c r="FA64" s="121"/>
      <c r="FB64" s="121"/>
      <c r="FC64" s="121"/>
      <c r="FD64" s="121"/>
      <c r="FE64" s="121"/>
      <c r="FF64" s="121"/>
      <c r="FG64" s="121"/>
      <c r="FH64" s="121"/>
      <c r="FI64" s="121"/>
      <c r="FJ64" s="121"/>
      <c r="FK64" s="121"/>
      <c r="FL64" s="121"/>
      <c r="FM64" s="121"/>
      <c r="FN64" s="121"/>
      <c r="FO64" s="121"/>
      <c r="FP64" s="121"/>
      <c r="FQ64" s="121"/>
      <c r="FR64" s="121"/>
      <c r="FS64" s="121"/>
      <c r="FT64" s="121"/>
      <c r="FU64" s="121"/>
      <c r="FV64" s="121"/>
      <c r="FW64" s="121"/>
      <c r="FX64" s="121"/>
      <c r="FY64" s="121"/>
      <c r="FZ64" s="121"/>
      <c r="GA64" s="121"/>
      <c r="GB64" s="121"/>
      <c r="GC64" s="121"/>
      <c r="GD64" s="121"/>
      <c r="GE64" s="121"/>
      <c r="GF64" s="121"/>
      <c r="GG64" s="121"/>
      <c r="GH64" s="121"/>
      <c r="GI64" s="121"/>
      <c r="GJ64" s="121"/>
      <c r="GK64" s="121"/>
      <c r="GL64" s="121"/>
      <c r="GM64" s="121"/>
      <c r="GN64" s="121"/>
      <c r="GO64" s="121"/>
      <c r="GP64" s="121"/>
      <c r="GQ64" s="121"/>
      <c r="GR64" s="121"/>
      <c r="GS64" s="121"/>
      <c r="GT64" s="121"/>
      <c r="GU64" s="121"/>
      <c r="GV64" s="121"/>
      <c r="GW64" s="121"/>
      <c r="GX64" s="121"/>
      <c r="GY64" s="121"/>
      <c r="GZ64" s="121"/>
      <c r="HA64" s="121"/>
      <c r="HB64" s="121"/>
      <c r="HC64" s="121"/>
      <c r="HD64" s="121"/>
      <c r="HE64" s="121"/>
      <c r="HF64" s="121"/>
      <c r="HG64" s="121"/>
      <c r="HH64" s="121"/>
      <c r="HI64" s="121"/>
      <c r="HJ64" s="121"/>
      <c r="HK64" s="121"/>
      <c r="HL64" s="121"/>
      <c r="HM64" s="121"/>
      <c r="HN64" s="121"/>
      <c r="HO64" s="121"/>
      <c r="HP64" s="121"/>
      <c r="HQ64" s="121"/>
      <c r="HR64" s="121"/>
      <c r="HS64" s="121"/>
      <c r="HT64" s="121"/>
      <c r="HU64" s="121"/>
      <c r="HV64" s="121"/>
      <c r="HW64" s="121"/>
      <c r="HX64" s="121"/>
      <c r="HY64" s="121"/>
      <c r="HZ64" s="121"/>
      <c r="IA64" s="121"/>
      <c r="IB64" s="121"/>
      <c r="IC64" s="121"/>
      <c r="ID64" s="121"/>
      <c r="IE64" s="121"/>
      <c r="IF64" s="121"/>
      <c r="IG64" s="121"/>
      <c r="IH64" s="121"/>
      <c r="II64" s="121"/>
      <c r="IJ64" s="121"/>
      <c r="IK64" s="121"/>
      <c r="IL64" s="121"/>
      <c r="IM64" s="121"/>
      <c r="IN64" s="121"/>
      <c r="IO64" s="121"/>
      <c r="IP64" s="121"/>
      <c r="IQ64" s="121"/>
      <c r="IR64" s="121"/>
      <c r="IS64" s="121"/>
      <c r="IT64" s="121"/>
      <c r="IU64" s="121"/>
      <c r="IV64" s="121"/>
      <c r="IW64" s="121"/>
      <c r="IX64" s="121"/>
      <c r="IY64" s="121"/>
      <c r="IZ64" s="121"/>
      <c r="JA64" s="121"/>
      <c r="JB64" s="121"/>
      <c r="JC64" s="121"/>
      <c r="JD64" s="121"/>
      <c r="JE64" s="121"/>
      <c r="JF64" s="121"/>
      <c r="JG64" s="121"/>
      <c r="JH64" s="121"/>
      <c r="JI64" s="121"/>
      <c r="JJ64" s="121"/>
      <c r="JK64" s="121"/>
      <c r="JL64" s="121"/>
      <c r="JM64" s="121"/>
      <c r="JN64" s="121"/>
      <c r="JO64" s="121"/>
      <c r="JP64" s="121"/>
      <c r="JQ64" s="121"/>
      <c r="JR64" s="121"/>
      <c r="JS64" s="121"/>
      <c r="JT64" s="121"/>
      <c r="JU64" s="121"/>
      <c r="JV64" s="121"/>
      <c r="JW64" s="121"/>
      <c r="JX64" s="121"/>
      <c r="JY64" s="121"/>
      <c r="JZ64" s="121"/>
      <c r="KA64" s="121"/>
      <c r="KB64" s="121"/>
      <c r="KC64" s="121"/>
      <c r="KD64" s="121"/>
      <c r="KE64" s="121"/>
      <c r="KF64" s="121"/>
      <c r="KG64" s="121"/>
      <c r="KH64" s="121"/>
      <c r="KI64" s="121"/>
      <c r="KJ64" s="121"/>
      <c r="KK64" s="121"/>
      <c r="KL64" s="121"/>
      <c r="KM64" s="121"/>
      <c r="KN64" s="121"/>
      <c r="KO64" s="121"/>
      <c r="KP64" s="121"/>
      <c r="KQ64" s="121"/>
      <c r="KR64" s="121"/>
      <c r="KS64" s="121"/>
      <c r="KT64" s="121"/>
      <c r="KU64" s="121"/>
      <c r="KV64" s="121"/>
      <c r="KW64" s="121"/>
      <c r="KX64" s="121"/>
      <c r="KY64" s="121"/>
      <c r="KZ64" s="121"/>
      <c r="LA64" s="121"/>
      <c r="LB64" s="121"/>
      <c r="LC64" s="121"/>
      <c r="LD64" s="121"/>
      <c r="LE64" s="121"/>
      <c r="LF64" s="121"/>
      <c r="LG64" s="121"/>
      <c r="LH64" s="121"/>
      <c r="LI64" s="121"/>
      <c r="LJ64" s="121"/>
      <c r="LK64" s="121"/>
      <c r="LL64" s="121"/>
      <c r="LM64" s="121"/>
      <c r="LN64" s="121"/>
      <c r="LO64" s="121"/>
      <c r="LP64" s="121"/>
      <c r="LQ64" s="121"/>
      <c r="LR64" s="121"/>
      <c r="LS64" s="121"/>
      <c r="LT64" s="121"/>
      <c r="LU64" s="121"/>
      <c r="LV64" s="121"/>
      <c r="LW64" s="121"/>
      <c r="LX64" s="121"/>
      <c r="LY64" s="121"/>
      <c r="LZ64" s="121"/>
      <c r="MA64" s="121"/>
      <c r="MB64" s="121"/>
      <c r="MC64" s="121"/>
      <c r="MD64" s="121"/>
      <c r="ME64" s="121"/>
      <c r="MF64" s="121"/>
      <c r="MG64" s="121"/>
      <c r="MH64" s="121"/>
      <c r="MI64" s="121"/>
      <c r="MJ64" s="121"/>
      <c r="MK64" s="121"/>
      <c r="ML64" s="121"/>
      <c r="MM64" s="121"/>
      <c r="MN64" s="121"/>
      <c r="MO64" s="121"/>
      <c r="MP64" s="121"/>
      <c r="MQ64" s="121"/>
      <c r="MR64" s="121"/>
      <c r="MS64" s="121"/>
      <c r="MT64" s="121"/>
      <c r="MU64" s="121"/>
      <c r="MV64" s="121"/>
      <c r="MW64" s="121"/>
      <c r="MX64" s="121"/>
      <c r="MY64" s="121"/>
      <c r="MZ64" s="121"/>
      <c r="NA64" s="121"/>
      <c r="NB64" s="121"/>
      <c r="NC64" s="121"/>
      <c r="ND64" s="121"/>
      <c r="NE64" s="121"/>
      <c r="NF64" s="121"/>
      <c r="NG64" s="121"/>
      <c r="NH64" s="121"/>
      <c r="NI64" s="121"/>
      <c r="NJ64" s="121"/>
      <c r="NK64" s="121"/>
      <c r="NL64" s="121"/>
      <c r="NM64" s="121"/>
      <c r="NN64" s="121"/>
      <c r="NO64" s="121"/>
      <c r="NP64" s="121"/>
      <c r="NQ64" s="121"/>
      <c r="NR64" s="121"/>
      <c r="NS64" s="121"/>
      <c r="NT64" s="121"/>
      <c r="NU64" s="121"/>
      <c r="NV64" s="121"/>
      <c r="NW64" s="121"/>
      <c r="NX64" s="121"/>
      <c r="NY64" s="121"/>
      <c r="NZ64" s="121"/>
      <c r="OA64" s="121"/>
      <c r="OB64" s="121"/>
      <c r="OC64" s="121"/>
      <c r="OD64" s="121"/>
      <c r="OE64" s="121"/>
      <c r="OF64" s="121"/>
      <c r="OG64" s="121"/>
      <c r="OH64" s="121"/>
      <c r="OI64" s="121"/>
      <c r="OJ64" s="121"/>
      <c r="OK64" s="121"/>
      <c r="OL64" s="121"/>
      <c r="OM64" s="121"/>
      <c r="ON64" s="121"/>
      <c r="OO64" s="121"/>
      <c r="OP64" s="121"/>
      <c r="OQ64" s="121"/>
      <c r="OR64" s="121"/>
      <c r="OS64" s="121"/>
      <c r="OT64" s="121"/>
      <c r="OU64" s="121"/>
      <c r="OV64" s="121"/>
      <c r="OW64" s="121"/>
      <c r="OX64" s="121"/>
      <c r="OY64" s="121"/>
      <c r="OZ64" s="121"/>
      <c r="PA64" s="121"/>
      <c r="PB64" s="121"/>
      <c r="PC64" s="121"/>
      <c r="PD64" s="121"/>
      <c r="PE64" s="121"/>
      <c r="PF64" s="121"/>
      <c r="PG64" s="121"/>
      <c r="PH64" s="121"/>
      <c r="PI64" s="121"/>
      <c r="PJ64" s="121"/>
      <c r="PK64" s="121"/>
      <c r="PL64" s="121"/>
      <c r="PM64" s="121"/>
      <c r="PN64" s="121"/>
      <c r="PO64" s="121"/>
      <c r="PP64" s="121"/>
      <c r="PQ64" s="121"/>
      <c r="PR64" s="121"/>
      <c r="PS64" s="121"/>
      <c r="PT64" s="121"/>
      <c r="PU64" s="121"/>
      <c r="PV64" s="121"/>
      <c r="PW64" s="121"/>
      <c r="PX64" s="121"/>
      <c r="PY64" s="121"/>
      <c r="PZ64" s="121"/>
      <c r="QA64" s="121"/>
      <c r="QB64" s="121"/>
      <c r="QC64" s="121"/>
      <c r="QD64" s="121"/>
      <c r="QE64" s="121"/>
      <c r="QF64" s="121"/>
      <c r="QG64" s="121"/>
      <c r="QH64" s="121"/>
      <c r="QI64" s="121"/>
      <c r="QJ64" s="121"/>
      <c r="QK64" s="121"/>
      <c r="QL64" s="121"/>
      <c r="QM64" s="121"/>
      <c r="QN64" s="121"/>
      <c r="QO64" s="121"/>
      <c r="QP64" s="121"/>
      <c r="QQ64" s="121"/>
      <c r="QR64" s="121"/>
      <c r="QS64" s="121"/>
      <c r="QT64" s="121"/>
      <c r="QU64" s="121"/>
      <c r="QV64" s="121"/>
      <c r="QW64" s="121"/>
      <c r="QX64" s="121"/>
      <c r="QY64" s="121"/>
      <c r="QZ64" s="121"/>
      <c r="RA64" s="121"/>
      <c r="RB64" s="121"/>
      <c r="RC64" s="121"/>
      <c r="RD64" s="121"/>
      <c r="RE64" s="121"/>
      <c r="RF64" s="121"/>
      <c r="RG64" s="121"/>
      <c r="RH64" s="121"/>
      <c r="RI64" s="121"/>
      <c r="RJ64" s="121"/>
      <c r="RK64" s="121"/>
      <c r="RL64" s="121"/>
      <c r="RM64" s="121"/>
      <c r="RN64" s="121"/>
      <c r="RO64" s="121"/>
      <c r="RP64" s="121"/>
      <c r="RQ64" s="121"/>
      <c r="RR64" s="121"/>
      <c r="RS64" s="121"/>
      <c r="RT64" s="121"/>
      <c r="RU64" s="121"/>
      <c r="RV64" s="121"/>
      <c r="RW64" s="121"/>
      <c r="RX64" s="121"/>
      <c r="RY64" s="121"/>
      <c r="RZ64" s="121"/>
      <c r="SA64" s="121"/>
      <c r="SB64" s="121"/>
      <c r="SC64" s="121"/>
      <c r="SD64" s="121"/>
      <c r="SE64" s="121"/>
      <c r="SF64" s="121"/>
      <c r="SG64" s="121"/>
      <c r="SH64" s="121"/>
      <c r="SI64" s="121"/>
      <c r="SJ64" s="121"/>
      <c r="SK64" s="121"/>
      <c r="SL64" s="121"/>
      <c r="SM64" s="121"/>
      <c r="SN64" s="121"/>
      <c r="SO64" s="121"/>
      <c r="SP64" s="121"/>
      <c r="SQ64" s="121"/>
      <c r="SR64" s="121"/>
      <c r="SS64" s="121"/>
      <c r="ST64" s="121"/>
      <c r="SU64" s="121"/>
      <c r="SV64" s="121"/>
      <c r="SW64" s="121"/>
      <c r="SX64" s="121"/>
      <c r="SY64" s="121"/>
      <c r="SZ64" s="121"/>
      <c r="TA64" s="121"/>
      <c r="TB64" s="121"/>
      <c r="TC64" s="121"/>
      <c r="TD64" s="121"/>
      <c r="TE64" s="121"/>
      <c r="TF64" s="121"/>
      <c r="TG64" s="121"/>
      <c r="TH64" s="121"/>
      <c r="TI64" s="121"/>
      <c r="TJ64" s="121"/>
      <c r="TK64" s="121"/>
      <c r="TL64" s="121"/>
      <c r="TM64" s="121"/>
      <c r="TN64" s="121"/>
      <c r="TO64" s="121"/>
      <c r="TP64" s="121"/>
      <c r="TQ64" s="121"/>
      <c r="TR64" s="121"/>
      <c r="TS64" s="121"/>
      <c r="TT64" s="121"/>
      <c r="TU64" s="121"/>
      <c r="TV64" s="121"/>
      <c r="TW64" s="121"/>
      <c r="TX64" s="121"/>
      <c r="TY64" s="121"/>
      <c r="TZ64" s="121"/>
      <c r="UA64" s="121"/>
      <c r="UB64" s="121"/>
      <c r="UC64" s="121"/>
      <c r="UD64" s="121"/>
      <c r="UE64" s="121"/>
      <c r="UF64" s="121"/>
      <c r="UG64" s="121"/>
      <c r="UH64" s="121"/>
      <c r="UI64" s="121"/>
      <c r="UJ64" s="121"/>
      <c r="UK64" s="121"/>
      <c r="UL64" s="121"/>
      <c r="UM64" s="121"/>
      <c r="UN64" s="121"/>
      <c r="UO64" s="121"/>
      <c r="UP64" s="121"/>
      <c r="UQ64" s="121"/>
      <c r="UR64" s="121"/>
      <c r="US64" s="121"/>
      <c r="UT64" s="121"/>
      <c r="UU64" s="121"/>
      <c r="UV64" s="121"/>
      <c r="UW64" s="121"/>
      <c r="UX64" s="121"/>
      <c r="UY64" s="121"/>
      <c r="UZ64" s="121"/>
      <c r="VA64" s="121"/>
      <c r="VB64" s="121"/>
      <c r="VC64" s="121"/>
      <c r="VD64" s="121"/>
      <c r="VE64" s="121"/>
      <c r="VF64" s="121"/>
      <c r="VG64" s="121"/>
      <c r="VH64" s="121"/>
      <c r="VI64" s="121"/>
      <c r="VJ64" s="121"/>
      <c r="VK64" s="121"/>
      <c r="VL64" s="121"/>
      <c r="VM64" s="121"/>
      <c r="VN64" s="121"/>
      <c r="VO64" s="121"/>
      <c r="VP64" s="121"/>
      <c r="VQ64" s="121"/>
      <c r="VR64" s="121"/>
      <c r="VS64" s="121"/>
      <c r="VT64" s="121"/>
      <c r="VU64" s="121"/>
      <c r="VV64" s="121"/>
      <c r="VW64" s="121"/>
      <c r="VX64" s="121"/>
      <c r="VY64" s="121"/>
      <c r="VZ64" s="121"/>
      <c r="WA64" s="121"/>
      <c r="WB64" s="121"/>
      <c r="WC64" s="121"/>
      <c r="WD64" s="121"/>
      <c r="WE64" s="121"/>
      <c r="WF64" s="121"/>
      <c r="WG64" s="121"/>
      <c r="WH64" s="121"/>
      <c r="WI64" s="121"/>
      <c r="WJ64" s="121"/>
      <c r="WK64" s="121"/>
      <c r="WL64" s="121"/>
      <c r="WM64" s="121"/>
      <c r="WN64" s="121"/>
      <c r="WO64" s="121"/>
      <c r="WP64" s="121"/>
      <c r="WQ64" s="121"/>
      <c r="WR64" s="121"/>
      <c r="WS64" s="121"/>
      <c r="WT64" s="121"/>
      <c r="WU64" s="121"/>
      <c r="WV64" s="121"/>
      <c r="WW64" s="121"/>
      <c r="WX64" s="121"/>
      <c r="WY64" s="121"/>
      <c r="WZ64" s="121"/>
      <c r="XA64" s="121"/>
      <c r="XB64" s="121"/>
      <c r="XC64" s="121"/>
      <c r="XD64" s="121"/>
      <c r="XE64" s="121"/>
      <c r="XF64" s="121"/>
      <c r="XG64" s="121"/>
      <c r="XH64" s="121"/>
      <c r="XI64" s="121"/>
      <c r="XJ64" s="121"/>
      <c r="XK64" s="121"/>
      <c r="XL64" s="121"/>
      <c r="XM64" s="121"/>
      <c r="XN64" s="121"/>
      <c r="XO64" s="121"/>
      <c r="XP64" s="121"/>
      <c r="XQ64" s="121"/>
      <c r="XR64" s="121"/>
      <c r="XS64" s="121"/>
      <c r="XT64" s="121"/>
      <c r="XU64" s="121"/>
      <c r="XV64" s="121"/>
      <c r="XW64" s="121"/>
      <c r="XX64" s="121"/>
      <c r="XY64" s="121"/>
      <c r="XZ64" s="121"/>
      <c r="YA64" s="121"/>
      <c r="YB64" s="121"/>
      <c r="YC64" s="121"/>
      <c r="YD64" s="121"/>
      <c r="YE64" s="121"/>
      <c r="YF64" s="121"/>
      <c r="YG64" s="121"/>
      <c r="YH64" s="121"/>
      <c r="YI64" s="121"/>
      <c r="YJ64" s="121"/>
      <c r="YK64" s="121"/>
      <c r="YL64" s="121"/>
      <c r="YM64" s="121"/>
      <c r="YN64" s="121"/>
      <c r="YO64" s="121"/>
      <c r="YP64" s="121"/>
      <c r="YQ64" s="121"/>
      <c r="YR64" s="121"/>
      <c r="YS64" s="121"/>
      <c r="YT64" s="121"/>
      <c r="YU64" s="121"/>
      <c r="YV64" s="121"/>
      <c r="YW64" s="121"/>
      <c r="YX64" s="121"/>
      <c r="YY64" s="121"/>
      <c r="YZ64" s="121"/>
      <c r="ZA64" s="121"/>
      <c r="ZB64" s="121"/>
      <c r="ZC64" s="121"/>
      <c r="ZD64" s="121"/>
      <c r="ZE64" s="121"/>
      <c r="ZF64" s="121"/>
      <c r="ZG64" s="121"/>
      <c r="ZH64" s="121"/>
      <c r="ZI64" s="121"/>
      <c r="ZJ64" s="121"/>
      <c r="ZK64" s="121"/>
      <c r="ZL64" s="121"/>
      <c r="ZM64" s="121"/>
      <c r="ZN64" s="121"/>
      <c r="ZO64" s="121"/>
      <c r="ZP64" s="121"/>
      <c r="ZQ64" s="121"/>
      <c r="ZR64" s="121"/>
      <c r="ZS64" s="121"/>
      <c r="ZT64" s="121"/>
      <c r="ZU64" s="121"/>
      <c r="ZV64" s="121"/>
      <c r="ZW64" s="121"/>
      <c r="ZX64" s="121"/>
      <c r="ZY64" s="121"/>
      <c r="ZZ64" s="121"/>
      <c r="AAA64" s="121"/>
      <c r="AAB64" s="121"/>
      <c r="AAC64" s="121"/>
      <c r="AAD64" s="121"/>
      <c r="AAE64" s="121"/>
      <c r="AAF64" s="121"/>
      <c r="AAG64" s="121"/>
      <c r="AAH64" s="121"/>
      <c r="AAI64" s="121"/>
      <c r="AAJ64" s="121"/>
      <c r="AAK64" s="121"/>
      <c r="AAL64" s="121"/>
      <c r="AAM64" s="121"/>
      <c r="AAN64" s="121"/>
      <c r="AAO64" s="121"/>
      <c r="AAP64" s="121"/>
      <c r="AAQ64" s="121"/>
      <c r="AAR64" s="121"/>
      <c r="AAS64" s="121"/>
      <c r="AAT64" s="121"/>
      <c r="AAU64" s="121"/>
      <c r="AAV64" s="121"/>
      <c r="AAW64" s="121"/>
      <c r="AAX64" s="121"/>
      <c r="AAY64" s="121"/>
      <c r="AAZ64" s="121"/>
      <c r="ABA64" s="121"/>
      <c r="ABB64" s="121"/>
      <c r="ABC64" s="121"/>
      <c r="ABD64" s="121"/>
      <c r="ABE64" s="121"/>
      <c r="ABF64" s="121"/>
      <c r="ABG64" s="121"/>
      <c r="ABH64" s="121"/>
      <c r="ABI64" s="121"/>
      <c r="ABJ64" s="121"/>
      <c r="ABK64" s="121"/>
      <c r="ABL64" s="121"/>
      <c r="ABM64" s="121"/>
      <c r="ABN64" s="121"/>
      <c r="ABO64" s="121"/>
      <c r="ABP64" s="121"/>
      <c r="ABQ64" s="121"/>
      <c r="ABR64" s="121"/>
      <c r="ABS64" s="121"/>
      <c r="ABT64" s="121"/>
      <c r="ABU64" s="121"/>
      <c r="ABV64" s="121"/>
      <c r="ABW64" s="121"/>
      <c r="ABX64" s="121"/>
      <c r="ABY64" s="121"/>
      <c r="ABZ64" s="121"/>
      <c r="ACA64" s="121"/>
      <c r="ACB64" s="121"/>
      <c r="ACC64" s="121"/>
      <c r="ACD64" s="121"/>
      <c r="ACE64" s="121"/>
      <c r="ACF64" s="121"/>
      <c r="ACG64" s="121"/>
      <c r="ACH64" s="121"/>
      <c r="ACI64" s="121"/>
      <c r="ACJ64" s="121"/>
      <c r="ACK64" s="121"/>
      <c r="ACL64" s="121"/>
      <c r="ACM64" s="121"/>
      <c r="ACN64" s="121"/>
      <c r="ACO64" s="121"/>
      <c r="ACP64" s="121"/>
      <c r="ACQ64" s="121"/>
      <c r="ACR64" s="121"/>
      <c r="ACS64" s="121"/>
      <c r="ACT64" s="121"/>
      <c r="ACU64" s="121"/>
      <c r="ACV64" s="121"/>
      <c r="ACW64" s="121"/>
      <c r="ACX64" s="121"/>
      <c r="ACY64" s="121"/>
      <c r="ACZ64" s="121"/>
      <c r="ADA64" s="121"/>
      <c r="ADB64" s="121"/>
      <c r="ADC64" s="121"/>
      <c r="ADD64" s="121"/>
      <c r="ADE64" s="121"/>
      <c r="ADF64" s="121"/>
      <c r="ADG64" s="121"/>
      <c r="ADH64" s="121"/>
      <c r="ADI64" s="121"/>
      <c r="ADJ64" s="121"/>
      <c r="ADK64" s="121"/>
      <c r="ADL64" s="121"/>
      <c r="ADM64" s="121"/>
      <c r="ADN64" s="121"/>
      <c r="ADO64" s="121"/>
      <c r="ADP64" s="121"/>
      <c r="ADQ64" s="121"/>
      <c r="ADR64" s="121"/>
      <c r="ADS64" s="121"/>
      <c r="ADT64" s="121"/>
      <c r="ADU64" s="121"/>
      <c r="ADV64" s="121"/>
      <c r="ADW64" s="121"/>
      <c r="ADX64" s="121"/>
      <c r="ADY64" s="121"/>
      <c r="ADZ64" s="121"/>
      <c r="AEA64" s="121"/>
      <c r="AEB64" s="121"/>
      <c r="AEC64" s="121"/>
      <c r="AED64" s="121"/>
      <c r="AEE64" s="121"/>
      <c r="AEF64" s="121"/>
      <c r="AEG64" s="121"/>
      <c r="AEH64" s="121"/>
      <c r="AEI64" s="121"/>
      <c r="AEJ64" s="121"/>
      <c r="AEK64" s="121"/>
      <c r="AEL64" s="121"/>
      <c r="AEM64" s="121"/>
      <c r="AEN64" s="121"/>
      <c r="AEO64" s="121"/>
      <c r="AEP64" s="121"/>
      <c r="AEQ64" s="121"/>
      <c r="AER64" s="121"/>
      <c r="AES64" s="121"/>
      <c r="AET64" s="121"/>
      <c r="AEU64" s="121"/>
      <c r="AEV64" s="121"/>
      <c r="AEW64" s="121"/>
      <c r="AEX64" s="121"/>
      <c r="AEY64" s="121"/>
      <c r="AEZ64" s="121"/>
      <c r="AFA64" s="121"/>
      <c r="AFB64" s="121"/>
      <c r="AFC64" s="121"/>
      <c r="AFD64" s="121"/>
      <c r="AFE64" s="121"/>
      <c r="AFF64" s="121"/>
      <c r="AFG64" s="121"/>
      <c r="AFH64" s="121"/>
      <c r="AFI64" s="121"/>
      <c r="AFJ64" s="121"/>
      <c r="AFK64" s="121"/>
      <c r="AFL64" s="121"/>
      <c r="AFM64" s="121"/>
      <c r="AFN64" s="121"/>
      <c r="AFO64" s="121"/>
      <c r="AFP64" s="121"/>
      <c r="AFQ64" s="121"/>
      <c r="AFR64" s="121"/>
      <c r="AFS64" s="121"/>
      <c r="AFT64" s="121"/>
      <c r="AFU64" s="121"/>
      <c r="AFV64" s="121"/>
      <c r="AFW64" s="121"/>
      <c r="AFX64" s="121"/>
      <c r="AFY64" s="121"/>
      <c r="AFZ64" s="121"/>
      <c r="AGA64" s="121"/>
      <c r="AGB64" s="121"/>
      <c r="AGC64" s="121"/>
      <c r="AGD64" s="121"/>
      <c r="AGE64" s="121"/>
      <c r="AGF64" s="121"/>
      <c r="AGG64" s="121"/>
      <c r="AGH64" s="121"/>
      <c r="AGI64" s="121"/>
      <c r="AGJ64" s="121"/>
      <c r="AGK64" s="121"/>
      <c r="AGL64" s="121"/>
      <c r="AGM64" s="121"/>
      <c r="AGN64" s="121"/>
      <c r="AGO64" s="121"/>
      <c r="AGP64" s="121"/>
      <c r="AGQ64" s="121"/>
      <c r="AGR64" s="121"/>
      <c r="AGS64" s="121"/>
      <c r="AGT64" s="121"/>
      <c r="AGU64" s="121"/>
      <c r="AGV64" s="121"/>
      <c r="AGW64" s="121"/>
      <c r="AGX64" s="121"/>
      <c r="AGY64" s="121"/>
      <c r="AGZ64" s="121"/>
      <c r="AHA64" s="121"/>
      <c r="AHB64" s="121"/>
      <c r="AHC64" s="121"/>
      <c r="AHD64" s="121"/>
      <c r="AHE64" s="121"/>
      <c r="AHF64" s="121"/>
      <c r="AHG64" s="121"/>
      <c r="AHH64" s="121"/>
      <c r="AHI64" s="121"/>
      <c r="AHJ64" s="121"/>
      <c r="AHK64" s="121"/>
      <c r="AHL64" s="121"/>
      <c r="AHM64" s="121"/>
      <c r="AHN64" s="121"/>
      <c r="AHO64" s="121"/>
      <c r="AHP64" s="121"/>
      <c r="AHQ64" s="121"/>
      <c r="AHR64" s="121"/>
      <c r="AHS64" s="121"/>
      <c r="AHT64" s="121"/>
      <c r="AHU64" s="121"/>
      <c r="AHV64" s="121"/>
      <c r="AHW64" s="121"/>
      <c r="AHX64" s="121"/>
      <c r="AHY64" s="121"/>
      <c r="AHZ64" s="121"/>
      <c r="AIA64" s="121"/>
      <c r="AIB64" s="121"/>
      <c r="AIC64" s="121"/>
      <c r="AID64" s="121"/>
      <c r="AIE64" s="121"/>
      <c r="AIF64" s="121"/>
      <c r="AIG64" s="121"/>
      <c r="AIH64" s="121"/>
      <c r="AII64" s="121"/>
      <c r="AIJ64" s="121"/>
      <c r="AIK64" s="121"/>
      <c r="AIL64" s="121"/>
      <c r="AIM64" s="121"/>
      <c r="AIN64" s="121"/>
      <c r="AIO64" s="121"/>
      <c r="AIP64" s="121"/>
      <c r="AIQ64" s="121"/>
      <c r="AIR64" s="121"/>
      <c r="AIS64" s="121"/>
      <c r="AIT64" s="121"/>
      <c r="AIU64" s="121"/>
      <c r="AIV64" s="121"/>
      <c r="AIW64" s="121"/>
      <c r="AIX64" s="121"/>
      <c r="AIY64" s="121"/>
      <c r="AIZ64" s="121"/>
      <c r="AJA64" s="121"/>
      <c r="AJB64" s="121"/>
      <c r="AJC64" s="121"/>
      <c r="AJD64" s="121"/>
      <c r="AJE64" s="121"/>
      <c r="AJF64" s="121"/>
      <c r="AJG64" s="121"/>
      <c r="AJH64" s="121"/>
      <c r="AJI64" s="121"/>
      <c r="AJJ64" s="121"/>
      <c r="AJK64" s="121"/>
      <c r="AJL64" s="121"/>
      <c r="AJM64" s="121"/>
      <c r="AJN64" s="121"/>
      <c r="AJO64" s="121"/>
      <c r="AJP64" s="121"/>
      <c r="AJQ64" s="121"/>
      <c r="AJR64" s="121"/>
      <c r="AJS64" s="121"/>
      <c r="AJT64" s="121"/>
      <c r="AJU64" s="121"/>
      <c r="AJV64" s="121"/>
      <c r="AJW64" s="121"/>
      <c r="AJX64" s="121"/>
      <c r="AJY64" s="121"/>
      <c r="AJZ64" s="121"/>
      <c r="AKA64" s="121"/>
      <c r="AKB64" s="121"/>
      <c r="AKC64" s="121"/>
      <c r="AKD64" s="121"/>
      <c r="AKE64" s="121"/>
      <c r="AKF64" s="121"/>
      <c r="AKG64" s="121"/>
      <c r="AKH64" s="121"/>
      <c r="AKI64" s="121"/>
      <c r="AKJ64" s="121"/>
      <c r="AKK64" s="121"/>
      <c r="AKL64" s="121"/>
      <c r="AKM64" s="121"/>
      <c r="AKN64" s="121"/>
      <c r="AKO64" s="121"/>
      <c r="AKP64" s="121"/>
      <c r="AKQ64" s="121"/>
      <c r="AKR64" s="121"/>
      <c r="AKS64" s="121"/>
      <c r="AKT64" s="121"/>
      <c r="AKU64" s="121"/>
      <c r="AKV64" s="121"/>
      <c r="AKW64" s="121"/>
      <c r="AKX64" s="121"/>
      <c r="AKY64" s="121"/>
      <c r="AKZ64" s="121"/>
      <c r="ALA64" s="121"/>
      <c r="ALB64" s="121"/>
      <c r="ALC64" s="121"/>
      <c r="ALD64" s="121"/>
      <c r="ALE64" s="121"/>
      <c r="ALF64" s="121"/>
      <c r="ALG64" s="121"/>
      <c r="ALH64" s="121"/>
      <c r="ALI64" s="121"/>
      <c r="ALJ64" s="121"/>
      <c r="ALK64" s="121"/>
      <c r="ALL64" s="121"/>
      <c r="ALM64" s="121"/>
      <c r="ALN64" s="121"/>
      <c r="ALO64" s="121"/>
      <c r="ALP64" s="121"/>
      <c r="ALQ64" s="121"/>
      <c r="ALR64" s="121"/>
      <c r="ALS64" s="121"/>
      <c r="ALT64" s="121"/>
      <c r="ALU64" s="121"/>
      <c r="ALV64" s="121"/>
      <c r="ALW64" s="121"/>
      <c r="ALX64" s="121"/>
      <c r="ALY64" s="121"/>
      <c r="ALZ64" s="121"/>
      <c r="AMA64" s="121"/>
      <c r="AMB64" s="121"/>
      <c r="AMC64" s="121"/>
      <c r="AMD64" s="121"/>
      <c r="AME64" s="121"/>
      <c r="AMF64" s="121"/>
      <c r="AMG64" s="121"/>
      <c r="AMH64" s="121"/>
      <c r="AMI64" s="121"/>
      <c r="AMJ64" s="121"/>
    </row>
    <row r="65" spans="1:1024" s="122" customFormat="1" ht="15" customHeight="1" x14ac:dyDescent="0.25">
      <c r="A65" s="120"/>
      <c r="B65" s="120"/>
      <c r="C65" s="120"/>
      <c r="D65" s="120"/>
      <c r="E65" s="120"/>
      <c r="F65" s="121"/>
      <c r="G65" s="603"/>
      <c r="H65" s="603"/>
      <c r="I65" s="603"/>
      <c r="J65" s="121"/>
      <c r="K65" s="121"/>
      <c r="L65" s="121"/>
      <c r="M65" s="121"/>
      <c r="N65" s="121"/>
      <c r="O65" s="121"/>
      <c r="P65" s="121"/>
      <c r="Q65" s="121"/>
      <c r="R65" s="121"/>
      <c r="S65" s="121"/>
      <c r="T65" s="121"/>
      <c r="U65" s="121"/>
      <c r="V65" s="121"/>
      <c r="W65" s="121"/>
      <c r="X65" s="121"/>
      <c r="Y65" s="121"/>
      <c r="Z65" s="121"/>
      <c r="AA65" s="121"/>
      <c r="AB65" s="121"/>
      <c r="AC65" s="121"/>
      <c r="AD65" s="121"/>
      <c r="AE65" s="121"/>
      <c r="AF65" s="121"/>
      <c r="AG65" s="121"/>
      <c r="AH65" s="121"/>
      <c r="AI65" s="121"/>
      <c r="AJ65" s="121"/>
      <c r="AK65" s="121"/>
      <c r="AL65" s="121"/>
      <c r="AM65" s="121"/>
      <c r="AN65" s="121"/>
      <c r="AO65" s="121"/>
      <c r="AP65" s="121"/>
      <c r="AQ65" s="121"/>
      <c r="AR65" s="121"/>
      <c r="AS65" s="121"/>
      <c r="AT65" s="121"/>
      <c r="AU65" s="121"/>
      <c r="AV65" s="121"/>
      <c r="AW65" s="121"/>
      <c r="AX65" s="121"/>
      <c r="AY65" s="121"/>
      <c r="AZ65" s="121"/>
      <c r="BA65" s="121"/>
      <c r="BB65" s="121"/>
      <c r="BC65" s="121"/>
      <c r="BD65" s="121"/>
      <c r="BE65" s="121"/>
      <c r="BF65" s="121"/>
      <c r="BG65" s="121"/>
      <c r="BH65" s="121"/>
      <c r="BI65" s="121"/>
      <c r="BJ65" s="121"/>
      <c r="BK65" s="121"/>
      <c r="BL65" s="121"/>
      <c r="BM65" s="121"/>
      <c r="BN65" s="121"/>
      <c r="BO65" s="121"/>
      <c r="BP65" s="121"/>
      <c r="BQ65" s="121"/>
      <c r="BR65" s="121"/>
      <c r="BS65" s="121"/>
      <c r="BT65" s="121"/>
      <c r="BU65" s="121"/>
      <c r="BV65" s="121"/>
      <c r="BW65" s="121"/>
      <c r="BX65" s="121"/>
      <c r="BY65" s="121"/>
      <c r="BZ65" s="121"/>
      <c r="CA65" s="121"/>
      <c r="CB65" s="121"/>
      <c r="CC65" s="121"/>
      <c r="CD65" s="121"/>
      <c r="CE65" s="121"/>
      <c r="CF65" s="121"/>
      <c r="CG65" s="121"/>
      <c r="CH65" s="121"/>
      <c r="CI65" s="121"/>
      <c r="CJ65" s="121"/>
      <c r="CK65" s="121"/>
      <c r="CL65" s="121"/>
      <c r="CM65" s="121"/>
      <c r="CN65" s="121"/>
      <c r="CO65" s="121"/>
      <c r="CP65" s="121"/>
      <c r="CQ65" s="121"/>
      <c r="CR65" s="121"/>
      <c r="CS65" s="121"/>
      <c r="CT65" s="121"/>
      <c r="CU65" s="121"/>
      <c r="CV65" s="121"/>
      <c r="CW65" s="121"/>
      <c r="CX65" s="121"/>
      <c r="CY65" s="121"/>
      <c r="CZ65" s="121"/>
      <c r="DA65" s="121"/>
      <c r="DB65" s="121"/>
      <c r="DC65" s="121"/>
      <c r="DD65" s="121"/>
      <c r="DE65" s="121"/>
      <c r="DF65" s="121"/>
      <c r="DG65" s="121"/>
      <c r="DH65" s="121"/>
      <c r="DI65" s="121"/>
      <c r="DJ65" s="121"/>
      <c r="DK65" s="121"/>
      <c r="DL65" s="121"/>
      <c r="DM65" s="121"/>
      <c r="DN65" s="121"/>
      <c r="DO65" s="121"/>
      <c r="DP65" s="121"/>
      <c r="DQ65" s="121"/>
      <c r="DR65" s="121"/>
      <c r="DS65" s="121"/>
      <c r="DT65" s="121"/>
      <c r="DU65" s="121"/>
      <c r="DV65" s="121"/>
      <c r="DW65" s="121"/>
      <c r="DX65" s="121"/>
      <c r="DY65" s="121"/>
      <c r="DZ65" s="121"/>
      <c r="EA65" s="121"/>
      <c r="EB65" s="121"/>
      <c r="EC65" s="121"/>
      <c r="ED65" s="121"/>
      <c r="EE65" s="121"/>
      <c r="EF65" s="121"/>
      <c r="EG65" s="121"/>
      <c r="EH65" s="121"/>
      <c r="EI65" s="121"/>
      <c r="EJ65" s="121"/>
      <c r="EK65" s="121"/>
      <c r="EL65" s="121"/>
      <c r="EM65" s="121"/>
      <c r="EN65" s="121"/>
      <c r="EO65" s="121"/>
      <c r="EP65" s="121"/>
      <c r="EQ65" s="121"/>
      <c r="ER65" s="121"/>
      <c r="ES65" s="121"/>
      <c r="ET65" s="121"/>
      <c r="EU65" s="121"/>
      <c r="EV65" s="121"/>
      <c r="EW65" s="121"/>
      <c r="EX65" s="121"/>
      <c r="EY65" s="121"/>
      <c r="EZ65" s="121"/>
      <c r="FA65" s="121"/>
      <c r="FB65" s="121"/>
      <c r="FC65" s="121"/>
      <c r="FD65" s="121"/>
      <c r="FE65" s="121"/>
      <c r="FF65" s="121"/>
      <c r="FG65" s="121"/>
      <c r="FH65" s="121"/>
      <c r="FI65" s="121"/>
      <c r="FJ65" s="121"/>
      <c r="FK65" s="121"/>
      <c r="FL65" s="121"/>
      <c r="FM65" s="121"/>
      <c r="FN65" s="121"/>
      <c r="FO65" s="121"/>
      <c r="FP65" s="121"/>
      <c r="FQ65" s="121"/>
      <c r="FR65" s="121"/>
      <c r="FS65" s="121"/>
      <c r="FT65" s="121"/>
      <c r="FU65" s="121"/>
      <c r="FV65" s="121"/>
      <c r="FW65" s="121"/>
      <c r="FX65" s="121"/>
      <c r="FY65" s="121"/>
      <c r="FZ65" s="121"/>
      <c r="GA65" s="121"/>
      <c r="GB65" s="121"/>
      <c r="GC65" s="121"/>
      <c r="GD65" s="121"/>
      <c r="GE65" s="121"/>
      <c r="GF65" s="121"/>
      <c r="GG65" s="121"/>
      <c r="GH65" s="121"/>
      <c r="GI65" s="121"/>
      <c r="GJ65" s="121"/>
      <c r="GK65" s="121"/>
      <c r="GL65" s="121"/>
      <c r="GM65" s="121"/>
      <c r="GN65" s="121"/>
      <c r="GO65" s="121"/>
      <c r="GP65" s="121"/>
      <c r="GQ65" s="121"/>
      <c r="GR65" s="121"/>
      <c r="GS65" s="121"/>
      <c r="GT65" s="121"/>
      <c r="GU65" s="121"/>
      <c r="GV65" s="121"/>
      <c r="GW65" s="121"/>
      <c r="GX65" s="121"/>
      <c r="GY65" s="121"/>
      <c r="GZ65" s="121"/>
      <c r="HA65" s="121"/>
      <c r="HB65" s="121"/>
      <c r="HC65" s="121"/>
      <c r="HD65" s="121"/>
      <c r="HE65" s="121"/>
      <c r="HF65" s="121"/>
      <c r="HG65" s="121"/>
      <c r="HH65" s="121"/>
      <c r="HI65" s="121"/>
      <c r="HJ65" s="121"/>
      <c r="HK65" s="121"/>
      <c r="HL65" s="121"/>
      <c r="HM65" s="121"/>
      <c r="HN65" s="121"/>
      <c r="HO65" s="121"/>
      <c r="HP65" s="121"/>
      <c r="HQ65" s="121"/>
      <c r="HR65" s="121"/>
      <c r="HS65" s="121"/>
      <c r="HT65" s="121"/>
      <c r="HU65" s="121"/>
      <c r="HV65" s="121"/>
      <c r="HW65" s="121"/>
      <c r="HX65" s="121"/>
      <c r="HY65" s="121"/>
      <c r="HZ65" s="121"/>
      <c r="IA65" s="121"/>
      <c r="IB65" s="121"/>
      <c r="IC65" s="121"/>
      <c r="ID65" s="121"/>
      <c r="IE65" s="121"/>
      <c r="IF65" s="121"/>
      <c r="IG65" s="121"/>
      <c r="IH65" s="121"/>
      <c r="II65" s="121"/>
      <c r="IJ65" s="121"/>
      <c r="IK65" s="121"/>
      <c r="IL65" s="121"/>
      <c r="IM65" s="121"/>
      <c r="IN65" s="121"/>
      <c r="IO65" s="121"/>
      <c r="IP65" s="121"/>
      <c r="IQ65" s="121"/>
      <c r="IR65" s="121"/>
      <c r="IS65" s="121"/>
      <c r="IT65" s="121"/>
      <c r="IU65" s="121"/>
      <c r="IV65" s="121"/>
      <c r="IW65" s="121"/>
      <c r="IX65" s="121"/>
      <c r="IY65" s="121"/>
      <c r="IZ65" s="121"/>
      <c r="JA65" s="121"/>
      <c r="JB65" s="121"/>
      <c r="JC65" s="121"/>
      <c r="JD65" s="121"/>
      <c r="JE65" s="121"/>
      <c r="JF65" s="121"/>
      <c r="JG65" s="121"/>
      <c r="JH65" s="121"/>
      <c r="JI65" s="121"/>
      <c r="JJ65" s="121"/>
      <c r="JK65" s="121"/>
      <c r="JL65" s="121"/>
      <c r="JM65" s="121"/>
      <c r="JN65" s="121"/>
      <c r="JO65" s="121"/>
      <c r="JP65" s="121"/>
      <c r="JQ65" s="121"/>
      <c r="JR65" s="121"/>
      <c r="JS65" s="121"/>
      <c r="JT65" s="121"/>
      <c r="JU65" s="121"/>
      <c r="JV65" s="121"/>
      <c r="JW65" s="121"/>
      <c r="JX65" s="121"/>
      <c r="JY65" s="121"/>
      <c r="JZ65" s="121"/>
      <c r="KA65" s="121"/>
      <c r="KB65" s="121"/>
      <c r="KC65" s="121"/>
      <c r="KD65" s="121"/>
      <c r="KE65" s="121"/>
      <c r="KF65" s="121"/>
      <c r="KG65" s="121"/>
      <c r="KH65" s="121"/>
      <c r="KI65" s="121"/>
      <c r="KJ65" s="121"/>
      <c r="KK65" s="121"/>
      <c r="KL65" s="121"/>
      <c r="KM65" s="121"/>
      <c r="KN65" s="121"/>
      <c r="KO65" s="121"/>
      <c r="KP65" s="121"/>
      <c r="KQ65" s="121"/>
      <c r="KR65" s="121"/>
      <c r="KS65" s="121"/>
      <c r="KT65" s="121"/>
      <c r="KU65" s="121"/>
      <c r="KV65" s="121"/>
      <c r="KW65" s="121"/>
      <c r="KX65" s="121"/>
      <c r="KY65" s="121"/>
      <c r="KZ65" s="121"/>
      <c r="LA65" s="121"/>
      <c r="LB65" s="121"/>
      <c r="LC65" s="121"/>
      <c r="LD65" s="121"/>
      <c r="LE65" s="121"/>
      <c r="LF65" s="121"/>
      <c r="LG65" s="121"/>
      <c r="LH65" s="121"/>
      <c r="LI65" s="121"/>
      <c r="LJ65" s="121"/>
      <c r="LK65" s="121"/>
      <c r="LL65" s="121"/>
      <c r="LM65" s="121"/>
      <c r="LN65" s="121"/>
      <c r="LO65" s="121"/>
      <c r="LP65" s="121"/>
      <c r="LQ65" s="121"/>
      <c r="LR65" s="121"/>
      <c r="LS65" s="121"/>
      <c r="LT65" s="121"/>
      <c r="LU65" s="121"/>
      <c r="LV65" s="121"/>
      <c r="LW65" s="121"/>
      <c r="LX65" s="121"/>
      <c r="LY65" s="121"/>
      <c r="LZ65" s="121"/>
      <c r="MA65" s="121"/>
      <c r="MB65" s="121"/>
      <c r="MC65" s="121"/>
      <c r="MD65" s="121"/>
      <c r="ME65" s="121"/>
      <c r="MF65" s="121"/>
      <c r="MG65" s="121"/>
      <c r="MH65" s="121"/>
      <c r="MI65" s="121"/>
      <c r="MJ65" s="121"/>
      <c r="MK65" s="121"/>
      <c r="ML65" s="121"/>
      <c r="MM65" s="121"/>
      <c r="MN65" s="121"/>
      <c r="MO65" s="121"/>
      <c r="MP65" s="121"/>
      <c r="MQ65" s="121"/>
      <c r="MR65" s="121"/>
      <c r="MS65" s="121"/>
      <c r="MT65" s="121"/>
      <c r="MU65" s="121"/>
      <c r="MV65" s="121"/>
      <c r="MW65" s="121"/>
      <c r="MX65" s="121"/>
      <c r="MY65" s="121"/>
      <c r="MZ65" s="121"/>
      <c r="NA65" s="121"/>
      <c r="NB65" s="121"/>
      <c r="NC65" s="121"/>
      <c r="ND65" s="121"/>
      <c r="NE65" s="121"/>
      <c r="NF65" s="121"/>
      <c r="NG65" s="121"/>
      <c r="NH65" s="121"/>
      <c r="NI65" s="121"/>
      <c r="NJ65" s="121"/>
      <c r="NK65" s="121"/>
      <c r="NL65" s="121"/>
      <c r="NM65" s="121"/>
      <c r="NN65" s="121"/>
      <c r="NO65" s="121"/>
      <c r="NP65" s="121"/>
      <c r="NQ65" s="121"/>
      <c r="NR65" s="121"/>
      <c r="NS65" s="121"/>
      <c r="NT65" s="121"/>
      <c r="NU65" s="121"/>
      <c r="NV65" s="121"/>
      <c r="NW65" s="121"/>
      <c r="NX65" s="121"/>
      <c r="NY65" s="121"/>
      <c r="NZ65" s="121"/>
      <c r="OA65" s="121"/>
      <c r="OB65" s="121"/>
      <c r="OC65" s="121"/>
      <c r="OD65" s="121"/>
      <c r="OE65" s="121"/>
      <c r="OF65" s="121"/>
      <c r="OG65" s="121"/>
      <c r="OH65" s="121"/>
      <c r="OI65" s="121"/>
      <c r="OJ65" s="121"/>
      <c r="OK65" s="121"/>
      <c r="OL65" s="121"/>
      <c r="OM65" s="121"/>
      <c r="ON65" s="121"/>
      <c r="OO65" s="121"/>
      <c r="OP65" s="121"/>
      <c r="OQ65" s="121"/>
      <c r="OR65" s="121"/>
      <c r="OS65" s="121"/>
      <c r="OT65" s="121"/>
      <c r="OU65" s="121"/>
      <c r="OV65" s="121"/>
      <c r="OW65" s="121"/>
      <c r="OX65" s="121"/>
      <c r="OY65" s="121"/>
      <c r="OZ65" s="121"/>
      <c r="PA65" s="121"/>
      <c r="PB65" s="121"/>
      <c r="PC65" s="121"/>
      <c r="PD65" s="121"/>
      <c r="PE65" s="121"/>
      <c r="PF65" s="121"/>
      <c r="PG65" s="121"/>
      <c r="PH65" s="121"/>
      <c r="PI65" s="121"/>
      <c r="PJ65" s="121"/>
      <c r="PK65" s="121"/>
      <c r="PL65" s="121"/>
      <c r="PM65" s="121"/>
      <c r="PN65" s="121"/>
      <c r="PO65" s="121"/>
      <c r="PP65" s="121"/>
      <c r="PQ65" s="121"/>
      <c r="PR65" s="121"/>
      <c r="PS65" s="121"/>
      <c r="PT65" s="121"/>
      <c r="PU65" s="121"/>
      <c r="PV65" s="121"/>
      <c r="PW65" s="121"/>
      <c r="PX65" s="121"/>
      <c r="PY65" s="121"/>
      <c r="PZ65" s="121"/>
      <c r="QA65" s="121"/>
      <c r="QB65" s="121"/>
      <c r="QC65" s="121"/>
      <c r="QD65" s="121"/>
      <c r="QE65" s="121"/>
      <c r="QF65" s="121"/>
      <c r="QG65" s="121"/>
      <c r="QH65" s="121"/>
      <c r="QI65" s="121"/>
      <c r="QJ65" s="121"/>
      <c r="QK65" s="121"/>
      <c r="QL65" s="121"/>
      <c r="QM65" s="121"/>
      <c r="QN65" s="121"/>
      <c r="QO65" s="121"/>
      <c r="QP65" s="121"/>
      <c r="QQ65" s="121"/>
      <c r="QR65" s="121"/>
      <c r="QS65" s="121"/>
      <c r="QT65" s="121"/>
      <c r="QU65" s="121"/>
      <c r="QV65" s="121"/>
      <c r="QW65" s="121"/>
      <c r="QX65" s="121"/>
      <c r="QY65" s="121"/>
      <c r="QZ65" s="121"/>
      <c r="RA65" s="121"/>
      <c r="RB65" s="121"/>
      <c r="RC65" s="121"/>
      <c r="RD65" s="121"/>
      <c r="RE65" s="121"/>
      <c r="RF65" s="121"/>
      <c r="RG65" s="121"/>
      <c r="RH65" s="121"/>
      <c r="RI65" s="121"/>
      <c r="RJ65" s="121"/>
      <c r="RK65" s="121"/>
      <c r="RL65" s="121"/>
      <c r="RM65" s="121"/>
      <c r="RN65" s="121"/>
      <c r="RO65" s="121"/>
      <c r="RP65" s="121"/>
      <c r="RQ65" s="121"/>
      <c r="RR65" s="121"/>
      <c r="RS65" s="121"/>
      <c r="RT65" s="121"/>
      <c r="RU65" s="121"/>
      <c r="RV65" s="121"/>
      <c r="RW65" s="121"/>
      <c r="RX65" s="121"/>
      <c r="RY65" s="121"/>
      <c r="RZ65" s="121"/>
      <c r="SA65" s="121"/>
      <c r="SB65" s="121"/>
      <c r="SC65" s="121"/>
      <c r="SD65" s="121"/>
      <c r="SE65" s="121"/>
      <c r="SF65" s="121"/>
      <c r="SG65" s="121"/>
      <c r="SH65" s="121"/>
      <c r="SI65" s="121"/>
      <c r="SJ65" s="121"/>
      <c r="SK65" s="121"/>
      <c r="SL65" s="121"/>
      <c r="SM65" s="121"/>
      <c r="SN65" s="121"/>
      <c r="SO65" s="121"/>
      <c r="SP65" s="121"/>
      <c r="SQ65" s="121"/>
      <c r="SR65" s="121"/>
      <c r="SS65" s="121"/>
      <c r="ST65" s="121"/>
      <c r="SU65" s="121"/>
      <c r="SV65" s="121"/>
      <c r="SW65" s="121"/>
      <c r="SX65" s="121"/>
      <c r="SY65" s="121"/>
      <c r="SZ65" s="121"/>
      <c r="TA65" s="121"/>
      <c r="TB65" s="121"/>
      <c r="TC65" s="121"/>
      <c r="TD65" s="121"/>
      <c r="TE65" s="121"/>
      <c r="TF65" s="121"/>
      <c r="TG65" s="121"/>
      <c r="TH65" s="121"/>
      <c r="TI65" s="121"/>
      <c r="TJ65" s="121"/>
      <c r="TK65" s="121"/>
      <c r="TL65" s="121"/>
      <c r="TM65" s="121"/>
      <c r="TN65" s="121"/>
      <c r="TO65" s="121"/>
      <c r="TP65" s="121"/>
      <c r="TQ65" s="121"/>
      <c r="TR65" s="121"/>
      <c r="TS65" s="121"/>
      <c r="TT65" s="121"/>
      <c r="TU65" s="121"/>
      <c r="TV65" s="121"/>
      <c r="TW65" s="121"/>
      <c r="TX65" s="121"/>
      <c r="TY65" s="121"/>
      <c r="TZ65" s="121"/>
      <c r="UA65" s="121"/>
      <c r="UB65" s="121"/>
      <c r="UC65" s="121"/>
      <c r="UD65" s="121"/>
      <c r="UE65" s="121"/>
      <c r="UF65" s="121"/>
      <c r="UG65" s="121"/>
      <c r="UH65" s="121"/>
      <c r="UI65" s="121"/>
      <c r="UJ65" s="121"/>
      <c r="UK65" s="121"/>
      <c r="UL65" s="121"/>
      <c r="UM65" s="121"/>
      <c r="UN65" s="121"/>
      <c r="UO65" s="121"/>
      <c r="UP65" s="121"/>
      <c r="UQ65" s="121"/>
      <c r="UR65" s="121"/>
      <c r="US65" s="121"/>
      <c r="UT65" s="121"/>
      <c r="UU65" s="121"/>
      <c r="UV65" s="121"/>
      <c r="UW65" s="121"/>
      <c r="UX65" s="121"/>
      <c r="UY65" s="121"/>
      <c r="UZ65" s="121"/>
      <c r="VA65" s="121"/>
      <c r="VB65" s="121"/>
      <c r="VC65" s="121"/>
      <c r="VD65" s="121"/>
      <c r="VE65" s="121"/>
      <c r="VF65" s="121"/>
      <c r="VG65" s="121"/>
      <c r="VH65" s="121"/>
      <c r="VI65" s="121"/>
      <c r="VJ65" s="121"/>
      <c r="VK65" s="121"/>
      <c r="VL65" s="121"/>
      <c r="VM65" s="121"/>
      <c r="VN65" s="121"/>
      <c r="VO65" s="121"/>
      <c r="VP65" s="121"/>
      <c r="VQ65" s="121"/>
      <c r="VR65" s="121"/>
      <c r="VS65" s="121"/>
      <c r="VT65" s="121"/>
      <c r="VU65" s="121"/>
      <c r="VV65" s="121"/>
      <c r="VW65" s="121"/>
      <c r="VX65" s="121"/>
      <c r="VY65" s="121"/>
      <c r="VZ65" s="121"/>
      <c r="WA65" s="121"/>
      <c r="WB65" s="121"/>
      <c r="WC65" s="121"/>
      <c r="WD65" s="121"/>
      <c r="WE65" s="121"/>
      <c r="WF65" s="121"/>
      <c r="WG65" s="121"/>
      <c r="WH65" s="121"/>
      <c r="WI65" s="121"/>
      <c r="WJ65" s="121"/>
      <c r="WK65" s="121"/>
      <c r="WL65" s="121"/>
      <c r="WM65" s="121"/>
      <c r="WN65" s="121"/>
      <c r="WO65" s="121"/>
      <c r="WP65" s="121"/>
      <c r="WQ65" s="121"/>
      <c r="WR65" s="121"/>
      <c r="WS65" s="121"/>
      <c r="WT65" s="121"/>
      <c r="WU65" s="121"/>
      <c r="WV65" s="121"/>
      <c r="WW65" s="121"/>
      <c r="WX65" s="121"/>
      <c r="WY65" s="121"/>
      <c r="WZ65" s="121"/>
      <c r="XA65" s="121"/>
      <c r="XB65" s="121"/>
      <c r="XC65" s="121"/>
      <c r="XD65" s="121"/>
      <c r="XE65" s="121"/>
      <c r="XF65" s="121"/>
      <c r="XG65" s="121"/>
      <c r="XH65" s="121"/>
      <c r="XI65" s="121"/>
      <c r="XJ65" s="121"/>
      <c r="XK65" s="121"/>
      <c r="XL65" s="121"/>
      <c r="XM65" s="121"/>
      <c r="XN65" s="121"/>
      <c r="XO65" s="121"/>
      <c r="XP65" s="121"/>
      <c r="XQ65" s="121"/>
      <c r="XR65" s="121"/>
      <c r="XS65" s="121"/>
      <c r="XT65" s="121"/>
      <c r="XU65" s="121"/>
      <c r="XV65" s="121"/>
      <c r="XW65" s="121"/>
      <c r="XX65" s="121"/>
      <c r="XY65" s="121"/>
      <c r="XZ65" s="121"/>
      <c r="YA65" s="121"/>
      <c r="YB65" s="121"/>
      <c r="YC65" s="121"/>
      <c r="YD65" s="121"/>
      <c r="YE65" s="121"/>
      <c r="YF65" s="121"/>
      <c r="YG65" s="121"/>
      <c r="YH65" s="121"/>
      <c r="YI65" s="121"/>
      <c r="YJ65" s="121"/>
      <c r="YK65" s="121"/>
      <c r="YL65" s="121"/>
      <c r="YM65" s="121"/>
      <c r="YN65" s="121"/>
      <c r="YO65" s="121"/>
      <c r="YP65" s="121"/>
      <c r="YQ65" s="121"/>
      <c r="YR65" s="121"/>
      <c r="YS65" s="121"/>
      <c r="YT65" s="121"/>
      <c r="YU65" s="121"/>
      <c r="YV65" s="121"/>
      <c r="YW65" s="121"/>
      <c r="YX65" s="121"/>
      <c r="YY65" s="121"/>
      <c r="YZ65" s="121"/>
      <c r="ZA65" s="121"/>
      <c r="ZB65" s="121"/>
      <c r="ZC65" s="121"/>
      <c r="ZD65" s="121"/>
      <c r="ZE65" s="121"/>
      <c r="ZF65" s="121"/>
      <c r="ZG65" s="121"/>
      <c r="ZH65" s="121"/>
      <c r="ZI65" s="121"/>
      <c r="ZJ65" s="121"/>
      <c r="ZK65" s="121"/>
      <c r="ZL65" s="121"/>
      <c r="ZM65" s="121"/>
      <c r="ZN65" s="121"/>
      <c r="ZO65" s="121"/>
      <c r="ZP65" s="121"/>
      <c r="ZQ65" s="121"/>
      <c r="ZR65" s="121"/>
      <c r="ZS65" s="121"/>
      <c r="ZT65" s="121"/>
      <c r="ZU65" s="121"/>
      <c r="ZV65" s="121"/>
      <c r="ZW65" s="121"/>
      <c r="ZX65" s="121"/>
      <c r="ZY65" s="121"/>
      <c r="ZZ65" s="121"/>
      <c r="AAA65" s="121"/>
      <c r="AAB65" s="121"/>
      <c r="AAC65" s="121"/>
      <c r="AAD65" s="121"/>
      <c r="AAE65" s="121"/>
      <c r="AAF65" s="121"/>
      <c r="AAG65" s="121"/>
      <c r="AAH65" s="121"/>
      <c r="AAI65" s="121"/>
      <c r="AAJ65" s="121"/>
      <c r="AAK65" s="121"/>
      <c r="AAL65" s="121"/>
      <c r="AAM65" s="121"/>
      <c r="AAN65" s="121"/>
      <c r="AAO65" s="121"/>
      <c r="AAP65" s="121"/>
      <c r="AAQ65" s="121"/>
      <c r="AAR65" s="121"/>
      <c r="AAS65" s="121"/>
      <c r="AAT65" s="121"/>
      <c r="AAU65" s="121"/>
      <c r="AAV65" s="121"/>
      <c r="AAW65" s="121"/>
      <c r="AAX65" s="121"/>
      <c r="AAY65" s="121"/>
      <c r="AAZ65" s="121"/>
      <c r="ABA65" s="121"/>
      <c r="ABB65" s="121"/>
      <c r="ABC65" s="121"/>
      <c r="ABD65" s="121"/>
      <c r="ABE65" s="121"/>
      <c r="ABF65" s="121"/>
      <c r="ABG65" s="121"/>
      <c r="ABH65" s="121"/>
      <c r="ABI65" s="121"/>
      <c r="ABJ65" s="121"/>
      <c r="ABK65" s="121"/>
      <c r="ABL65" s="121"/>
      <c r="ABM65" s="121"/>
      <c r="ABN65" s="121"/>
      <c r="ABO65" s="121"/>
      <c r="ABP65" s="121"/>
      <c r="ABQ65" s="121"/>
      <c r="ABR65" s="121"/>
      <c r="ABS65" s="121"/>
      <c r="ABT65" s="121"/>
      <c r="ABU65" s="121"/>
      <c r="ABV65" s="121"/>
      <c r="ABW65" s="121"/>
      <c r="ABX65" s="121"/>
      <c r="ABY65" s="121"/>
      <c r="ABZ65" s="121"/>
      <c r="ACA65" s="121"/>
      <c r="ACB65" s="121"/>
      <c r="ACC65" s="121"/>
      <c r="ACD65" s="121"/>
      <c r="ACE65" s="121"/>
      <c r="ACF65" s="121"/>
      <c r="ACG65" s="121"/>
      <c r="ACH65" s="121"/>
      <c r="ACI65" s="121"/>
      <c r="ACJ65" s="121"/>
      <c r="ACK65" s="121"/>
      <c r="ACL65" s="121"/>
      <c r="ACM65" s="121"/>
      <c r="ACN65" s="121"/>
      <c r="ACO65" s="121"/>
      <c r="ACP65" s="121"/>
      <c r="ACQ65" s="121"/>
      <c r="ACR65" s="121"/>
      <c r="ACS65" s="121"/>
      <c r="ACT65" s="121"/>
      <c r="ACU65" s="121"/>
      <c r="ACV65" s="121"/>
      <c r="ACW65" s="121"/>
      <c r="ACX65" s="121"/>
      <c r="ACY65" s="121"/>
      <c r="ACZ65" s="121"/>
      <c r="ADA65" s="121"/>
      <c r="ADB65" s="121"/>
      <c r="ADC65" s="121"/>
      <c r="ADD65" s="121"/>
      <c r="ADE65" s="121"/>
      <c r="ADF65" s="121"/>
      <c r="ADG65" s="121"/>
      <c r="ADH65" s="121"/>
      <c r="ADI65" s="121"/>
      <c r="ADJ65" s="121"/>
      <c r="ADK65" s="121"/>
      <c r="ADL65" s="121"/>
      <c r="ADM65" s="121"/>
      <c r="ADN65" s="121"/>
      <c r="ADO65" s="121"/>
      <c r="ADP65" s="121"/>
      <c r="ADQ65" s="121"/>
      <c r="ADR65" s="121"/>
      <c r="ADS65" s="121"/>
      <c r="ADT65" s="121"/>
      <c r="ADU65" s="121"/>
      <c r="ADV65" s="121"/>
      <c r="ADW65" s="121"/>
      <c r="ADX65" s="121"/>
      <c r="ADY65" s="121"/>
      <c r="ADZ65" s="121"/>
      <c r="AEA65" s="121"/>
      <c r="AEB65" s="121"/>
      <c r="AEC65" s="121"/>
      <c r="AED65" s="121"/>
      <c r="AEE65" s="121"/>
      <c r="AEF65" s="121"/>
      <c r="AEG65" s="121"/>
      <c r="AEH65" s="121"/>
      <c r="AEI65" s="121"/>
      <c r="AEJ65" s="121"/>
      <c r="AEK65" s="121"/>
      <c r="AEL65" s="121"/>
      <c r="AEM65" s="121"/>
      <c r="AEN65" s="121"/>
      <c r="AEO65" s="121"/>
      <c r="AEP65" s="121"/>
      <c r="AEQ65" s="121"/>
      <c r="AER65" s="121"/>
      <c r="AES65" s="121"/>
      <c r="AET65" s="121"/>
      <c r="AEU65" s="121"/>
      <c r="AEV65" s="121"/>
      <c r="AEW65" s="121"/>
      <c r="AEX65" s="121"/>
      <c r="AEY65" s="121"/>
      <c r="AEZ65" s="121"/>
      <c r="AFA65" s="121"/>
      <c r="AFB65" s="121"/>
      <c r="AFC65" s="121"/>
      <c r="AFD65" s="121"/>
      <c r="AFE65" s="121"/>
      <c r="AFF65" s="121"/>
      <c r="AFG65" s="121"/>
      <c r="AFH65" s="121"/>
      <c r="AFI65" s="121"/>
      <c r="AFJ65" s="121"/>
      <c r="AFK65" s="121"/>
      <c r="AFL65" s="121"/>
      <c r="AFM65" s="121"/>
      <c r="AFN65" s="121"/>
      <c r="AFO65" s="121"/>
      <c r="AFP65" s="121"/>
      <c r="AFQ65" s="121"/>
      <c r="AFR65" s="121"/>
      <c r="AFS65" s="121"/>
      <c r="AFT65" s="121"/>
      <c r="AFU65" s="121"/>
      <c r="AFV65" s="121"/>
      <c r="AFW65" s="121"/>
      <c r="AFX65" s="121"/>
      <c r="AFY65" s="121"/>
      <c r="AFZ65" s="121"/>
      <c r="AGA65" s="121"/>
      <c r="AGB65" s="121"/>
      <c r="AGC65" s="121"/>
      <c r="AGD65" s="121"/>
      <c r="AGE65" s="121"/>
      <c r="AGF65" s="121"/>
      <c r="AGG65" s="121"/>
      <c r="AGH65" s="121"/>
      <c r="AGI65" s="121"/>
      <c r="AGJ65" s="121"/>
      <c r="AGK65" s="121"/>
      <c r="AGL65" s="121"/>
      <c r="AGM65" s="121"/>
      <c r="AGN65" s="121"/>
      <c r="AGO65" s="121"/>
      <c r="AGP65" s="121"/>
      <c r="AGQ65" s="121"/>
      <c r="AGR65" s="121"/>
      <c r="AGS65" s="121"/>
      <c r="AGT65" s="121"/>
      <c r="AGU65" s="121"/>
      <c r="AGV65" s="121"/>
      <c r="AGW65" s="121"/>
      <c r="AGX65" s="121"/>
      <c r="AGY65" s="121"/>
      <c r="AGZ65" s="121"/>
      <c r="AHA65" s="121"/>
      <c r="AHB65" s="121"/>
      <c r="AHC65" s="121"/>
      <c r="AHD65" s="121"/>
      <c r="AHE65" s="121"/>
      <c r="AHF65" s="121"/>
      <c r="AHG65" s="121"/>
      <c r="AHH65" s="121"/>
      <c r="AHI65" s="121"/>
      <c r="AHJ65" s="121"/>
      <c r="AHK65" s="121"/>
      <c r="AHL65" s="121"/>
      <c r="AHM65" s="121"/>
      <c r="AHN65" s="121"/>
      <c r="AHO65" s="121"/>
      <c r="AHP65" s="121"/>
      <c r="AHQ65" s="121"/>
      <c r="AHR65" s="121"/>
      <c r="AHS65" s="121"/>
      <c r="AHT65" s="121"/>
      <c r="AHU65" s="121"/>
      <c r="AHV65" s="121"/>
      <c r="AHW65" s="121"/>
      <c r="AHX65" s="121"/>
      <c r="AHY65" s="121"/>
      <c r="AHZ65" s="121"/>
      <c r="AIA65" s="121"/>
      <c r="AIB65" s="121"/>
      <c r="AIC65" s="121"/>
      <c r="AID65" s="121"/>
      <c r="AIE65" s="121"/>
      <c r="AIF65" s="121"/>
      <c r="AIG65" s="121"/>
      <c r="AIH65" s="121"/>
      <c r="AII65" s="121"/>
      <c r="AIJ65" s="121"/>
      <c r="AIK65" s="121"/>
      <c r="AIL65" s="121"/>
      <c r="AIM65" s="121"/>
      <c r="AIN65" s="121"/>
      <c r="AIO65" s="121"/>
      <c r="AIP65" s="121"/>
      <c r="AIQ65" s="121"/>
      <c r="AIR65" s="121"/>
      <c r="AIS65" s="121"/>
      <c r="AIT65" s="121"/>
      <c r="AIU65" s="121"/>
      <c r="AIV65" s="121"/>
      <c r="AIW65" s="121"/>
      <c r="AIX65" s="121"/>
      <c r="AIY65" s="121"/>
      <c r="AIZ65" s="121"/>
      <c r="AJA65" s="121"/>
      <c r="AJB65" s="121"/>
      <c r="AJC65" s="121"/>
      <c r="AJD65" s="121"/>
      <c r="AJE65" s="121"/>
      <c r="AJF65" s="121"/>
      <c r="AJG65" s="121"/>
      <c r="AJH65" s="121"/>
      <c r="AJI65" s="121"/>
      <c r="AJJ65" s="121"/>
      <c r="AJK65" s="121"/>
      <c r="AJL65" s="121"/>
      <c r="AJM65" s="121"/>
      <c r="AJN65" s="121"/>
      <c r="AJO65" s="121"/>
      <c r="AJP65" s="121"/>
      <c r="AJQ65" s="121"/>
      <c r="AJR65" s="121"/>
      <c r="AJS65" s="121"/>
      <c r="AJT65" s="121"/>
      <c r="AJU65" s="121"/>
      <c r="AJV65" s="121"/>
      <c r="AJW65" s="121"/>
      <c r="AJX65" s="121"/>
      <c r="AJY65" s="121"/>
      <c r="AJZ65" s="121"/>
      <c r="AKA65" s="121"/>
      <c r="AKB65" s="121"/>
      <c r="AKC65" s="121"/>
      <c r="AKD65" s="121"/>
      <c r="AKE65" s="121"/>
      <c r="AKF65" s="121"/>
      <c r="AKG65" s="121"/>
      <c r="AKH65" s="121"/>
      <c r="AKI65" s="121"/>
      <c r="AKJ65" s="121"/>
      <c r="AKK65" s="121"/>
      <c r="AKL65" s="121"/>
      <c r="AKM65" s="121"/>
      <c r="AKN65" s="121"/>
      <c r="AKO65" s="121"/>
      <c r="AKP65" s="121"/>
      <c r="AKQ65" s="121"/>
      <c r="AKR65" s="121"/>
      <c r="AKS65" s="121"/>
      <c r="AKT65" s="121"/>
      <c r="AKU65" s="121"/>
      <c r="AKV65" s="121"/>
      <c r="AKW65" s="121"/>
      <c r="AKX65" s="121"/>
      <c r="AKY65" s="121"/>
      <c r="AKZ65" s="121"/>
      <c r="ALA65" s="121"/>
      <c r="ALB65" s="121"/>
      <c r="ALC65" s="121"/>
      <c r="ALD65" s="121"/>
      <c r="ALE65" s="121"/>
      <c r="ALF65" s="121"/>
      <c r="ALG65" s="121"/>
      <c r="ALH65" s="121"/>
      <c r="ALI65" s="121"/>
      <c r="ALJ65" s="121"/>
      <c r="ALK65" s="121"/>
      <c r="ALL65" s="121"/>
      <c r="ALM65" s="121"/>
      <c r="ALN65" s="121"/>
      <c r="ALO65" s="121"/>
      <c r="ALP65" s="121"/>
      <c r="ALQ65" s="121"/>
      <c r="ALR65" s="121"/>
      <c r="ALS65" s="121"/>
      <c r="ALT65" s="121"/>
      <c r="ALU65" s="121"/>
      <c r="ALV65" s="121"/>
      <c r="ALW65" s="121"/>
      <c r="ALX65" s="121"/>
      <c r="ALY65" s="121"/>
      <c r="ALZ65" s="121"/>
      <c r="AMA65" s="121"/>
      <c r="AMB65" s="121"/>
      <c r="AMC65" s="121"/>
      <c r="AMD65" s="121"/>
      <c r="AME65" s="121"/>
      <c r="AMF65" s="121"/>
      <c r="AMG65" s="121"/>
      <c r="AMH65" s="121"/>
      <c r="AMI65" s="121"/>
      <c r="AMJ65" s="121"/>
    </row>
    <row r="66" spans="1:1024" s="122" customFormat="1" ht="15" customHeight="1" x14ac:dyDescent="0.25">
      <c r="A66" s="120"/>
      <c r="B66" s="120"/>
      <c r="C66" s="120"/>
      <c r="D66" s="120"/>
      <c r="E66" s="120"/>
      <c r="F66" s="121"/>
      <c r="G66" s="603"/>
      <c r="H66" s="603"/>
      <c r="I66" s="603"/>
      <c r="J66" s="121"/>
      <c r="K66" s="121"/>
      <c r="L66" s="121"/>
      <c r="M66" s="121"/>
      <c r="N66" s="121"/>
      <c r="O66" s="121"/>
      <c r="P66" s="121"/>
      <c r="Q66" s="121"/>
      <c r="R66" s="121"/>
      <c r="S66" s="121"/>
      <c r="T66" s="121"/>
      <c r="U66" s="121"/>
      <c r="V66" s="121"/>
      <c r="W66" s="121"/>
      <c r="X66" s="121"/>
      <c r="Y66" s="121"/>
      <c r="Z66" s="121"/>
      <c r="AA66" s="121"/>
      <c r="AB66" s="121"/>
      <c r="AC66" s="121"/>
      <c r="AD66" s="121"/>
      <c r="AE66" s="121"/>
      <c r="AF66" s="121"/>
      <c r="AG66" s="121"/>
      <c r="AH66" s="121"/>
      <c r="AI66" s="121"/>
      <c r="AJ66" s="121"/>
      <c r="AK66" s="121"/>
      <c r="AL66" s="121"/>
      <c r="AM66" s="121"/>
      <c r="AN66" s="121"/>
      <c r="AO66" s="121"/>
      <c r="AP66" s="121"/>
      <c r="AQ66" s="121"/>
      <c r="AR66" s="121"/>
      <c r="AS66" s="121"/>
      <c r="AT66" s="121"/>
      <c r="AU66" s="121"/>
      <c r="AV66" s="121"/>
      <c r="AW66" s="121"/>
      <c r="AX66" s="121"/>
      <c r="AY66" s="121"/>
      <c r="AZ66" s="121"/>
      <c r="BA66" s="121"/>
      <c r="BB66" s="121"/>
      <c r="BC66" s="121"/>
      <c r="BD66" s="121"/>
      <c r="BE66" s="121"/>
      <c r="BF66" s="121"/>
      <c r="BG66" s="121"/>
      <c r="BH66" s="121"/>
      <c r="BI66" s="121"/>
      <c r="BJ66" s="121"/>
      <c r="BK66" s="121"/>
      <c r="BL66" s="121"/>
      <c r="BM66" s="121"/>
      <c r="BN66" s="121"/>
      <c r="BO66" s="121"/>
      <c r="BP66" s="121"/>
      <c r="BQ66" s="121"/>
      <c r="BR66" s="121"/>
      <c r="BS66" s="121"/>
      <c r="BT66" s="121"/>
      <c r="BU66" s="121"/>
      <c r="BV66" s="121"/>
      <c r="BW66" s="121"/>
      <c r="BX66" s="121"/>
      <c r="BY66" s="121"/>
      <c r="BZ66" s="121"/>
      <c r="CA66" s="121"/>
      <c r="CB66" s="121"/>
      <c r="CC66" s="121"/>
      <c r="CD66" s="121"/>
      <c r="CE66" s="121"/>
      <c r="CF66" s="121"/>
      <c r="CG66" s="121"/>
      <c r="CH66" s="121"/>
      <c r="CI66" s="121"/>
      <c r="CJ66" s="121"/>
      <c r="CK66" s="121"/>
      <c r="CL66" s="121"/>
      <c r="CM66" s="121"/>
      <c r="CN66" s="121"/>
      <c r="CO66" s="121"/>
      <c r="CP66" s="121"/>
      <c r="CQ66" s="121"/>
      <c r="CR66" s="121"/>
      <c r="CS66" s="121"/>
      <c r="CT66" s="121"/>
      <c r="CU66" s="121"/>
      <c r="CV66" s="121"/>
      <c r="CW66" s="121"/>
      <c r="CX66" s="121"/>
      <c r="CY66" s="121"/>
      <c r="CZ66" s="121"/>
      <c r="DA66" s="121"/>
      <c r="DB66" s="121"/>
      <c r="DC66" s="121"/>
      <c r="DD66" s="121"/>
      <c r="DE66" s="121"/>
      <c r="DF66" s="121"/>
      <c r="DG66" s="121"/>
      <c r="DH66" s="121"/>
      <c r="DI66" s="121"/>
      <c r="DJ66" s="121"/>
      <c r="DK66" s="121"/>
      <c r="DL66" s="121"/>
      <c r="DM66" s="121"/>
      <c r="DN66" s="121"/>
      <c r="DO66" s="121"/>
      <c r="DP66" s="121"/>
      <c r="DQ66" s="121"/>
      <c r="DR66" s="121"/>
      <c r="DS66" s="121"/>
      <c r="DT66" s="121"/>
      <c r="DU66" s="121"/>
      <c r="DV66" s="121"/>
      <c r="DW66" s="121"/>
      <c r="DX66" s="121"/>
      <c r="DY66" s="121"/>
      <c r="DZ66" s="121"/>
      <c r="EA66" s="121"/>
      <c r="EB66" s="121"/>
      <c r="EC66" s="121"/>
      <c r="ED66" s="121"/>
      <c r="EE66" s="121"/>
      <c r="EF66" s="121"/>
      <c r="EG66" s="121"/>
      <c r="EH66" s="121"/>
      <c r="EI66" s="121"/>
      <c r="EJ66" s="121"/>
      <c r="EK66" s="121"/>
      <c r="EL66" s="121"/>
      <c r="EM66" s="121"/>
      <c r="EN66" s="121"/>
      <c r="EO66" s="121"/>
      <c r="EP66" s="121"/>
      <c r="EQ66" s="121"/>
      <c r="ER66" s="121"/>
      <c r="ES66" s="121"/>
      <c r="ET66" s="121"/>
      <c r="EU66" s="121"/>
      <c r="EV66" s="121"/>
      <c r="EW66" s="121"/>
      <c r="EX66" s="121"/>
      <c r="EY66" s="121"/>
      <c r="EZ66" s="121"/>
      <c r="FA66" s="121"/>
      <c r="FB66" s="121"/>
      <c r="FC66" s="121"/>
      <c r="FD66" s="121"/>
      <c r="FE66" s="121"/>
      <c r="FF66" s="121"/>
      <c r="FG66" s="121"/>
      <c r="FH66" s="121"/>
      <c r="FI66" s="121"/>
      <c r="FJ66" s="121"/>
      <c r="FK66" s="121"/>
      <c r="FL66" s="121"/>
      <c r="FM66" s="121"/>
      <c r="FN66" s="121"/>
      <c r="FO66" s="121"/>
      <c r="FP66" s="121"/>
      <c r="FQ66" s="121"/>
      <c r="FR66" s="121"/>
      <c r="FS66" s="121"/>
      <c r="FT66" s="121"/>
      <c r="FU66" s="121"/>
      <c r="FV66" s="121"/>
      <c r="FW66" s="121"/>
      <c r="FX66" s="121"/>
      <c r="FY66" s="121"/>
      <c r="FZ66" s="121"/>
      <c r="GA66" s="121"/>
      <c r="GB66" s="121"/>
      <c r="GC66" s="121"/>
      <c r="GD66" s="121"/>
      <c r="GE66" s="121"/>
      <c r="GF66" s="121"/>
      <c r="GG66" s="121"/>
      <c r="GH66" s="121"/>
      <c r="GI66" s="121"/>
      <c r="GJ66" s="121"/>
      <c r="GK66" s="121"/>
      <c r="GL66" s="121"/>
      <c r="GM66" s="121"/>
      <c r="GN66" s="121"/>
      <c r="GO66" s="121"/>
      <c r="GP66" s="121"/>
      <c r="GQ66" s="121"/>
      <c r="GR66" s="121"/>
      <c r="GS66" s="121"/>
      <c r="GT66" s="121"/>
      <c r="GU66" s="121"/>
      <c r="GV66" s="121"/>
      <c r="GW66" s="121"/>
      <c r="GX66" s="121"/>
      <c r="GY66" s="121"/>
      <c r="GZ66" s="121"/>
      <c r="HA66" s="121"/>
      <c r="HB66" s="121"/>
      <c r="HC66" s="121"/>
      <c r="HD66" s="121"/>
      <c r="HE66" s="121"/>
      <c r="HF66" s="121"/>
      <c r="HG66" s="121"/>
      <c r="HH66" s="121"/>
      <c r="HI66" s="121"/>
      <c r="HJ66" s="121"/>
      <c r="HK66" s="121"/>
      <c r="HL66" s="121"/>
      <c r="HM66" s="121"/>
      <c r="HN66" s="121"/>
      <c r="HO66" s="121"/>
      <c r="HP66" s="121"/>
      <c r="HQ66" s="121"/>
      <c r="HR66" s="121"/>
      <c r="HS66" s="121"/>
      <c r="HT66" s="121"/>
      <c r="HU66" s="121"/>
      <c r="HV66" s="121"/>
      <c r="HW66" s="121"/>
      <c r="HX66" s="121"/>
      <c r="HY66" s="121"/>
      <c r="HZ66" s="121"/>
      <c r="IA66" s="121"/>
      <c r="IB66" s="121"/>
      <c r="IC66" s="121"/>
      <c r="ID66" s="121"/>
      <c r="IE66" s="121"/>
      <c r="IF66" s="121"/>
      <c r="IG66" s="121"/>
      <c r="IH66" s="121"/>
      <c r="II66" s="121"/>
      <c r="IJ66" s="121"/>
      <c r="IK66" s="121"/>
      <c r="IL66" s="121"/>
      <c r="IM66" s="121"/>
      <c r="IN66" s="121"/>
      <c r="IO66" s="121"/>
      <c r="IP66" s="121"/>
      <c r="IQ66" s="121"/>
      <c r="IR66" s="121"/>
      <c r="IS66" s="121"/>
      <c r="IT66" s="121"/>
      <c r="IU66" s="121"/>
      <c r="IV66" s="121"/>
      <c r="IW66" s="121"/>
      <c r="IX66" s="121"/>
      <c r="IY66" s="121"/>
      <c r="IZ66" s="121"/>
      <c r="JA66" s="121"/>
      <c r="JB66" s="121"/>
      <c r="JC66" s="121"/>
      <c r="JD66" s="121"/>
      <c r="JE66" s="121"/>
      <c r="JF66" s="121"/>
      <c r="JG66" s="121"/>
      <c r="JH66" s="121"/>
      <c r="JI66" s="121"/>
      <c r="JJ66" s="121"/>
      <c r="JK66" s="121"/>
      <c r="JL66" s="121"/>
      <c r="JM66" s="121"/>
      <c r="JN66" s="121"/>
      <c r="JO66" s="121"/>
      <c r="JP66" s="121"/>
      <c r="JQ66" s="121"/>
      <c r="JR66" s="121"/>
      <c r="JS66" s="121"/>
      <c r="JT66" s="121"/>
      <c r="JU66" s="121"/>
      <c r="JV66" s="121"/>
      <c r="JW66" s="121"/>
      <c r="JX66" s="121"/>
      <c r="JY66" s="121"/>
      <c r="JZ66" s="121"/>
      <c r="KA66" s="121"/>
      <c r="KB66" s="121"/>
      <c r="KC66" s="121"/>
      <c r="KD66" s="121"/>
      <c r="KE66" s="121"/>
      <c r="KF66" s="121"/>
      <c r="KG66" s="121"/>
      <c r="KH66" s="121"/>
      <c r="KI66" s="121"/>
      <c r="KJ66" s="121"/>
      <c r="KK66" s="121"/>
      <c r="KL66" s="121"/>
      <c r="KM66" s="121"/>
      <c r="KN66" s="121"/>
      <c r="KO66" s="121"/>
      <c r="KP66" s="121"/>
      <c r="KQ66" s="121"/>
      <c r="KR66" s="121"/>
      <c r="KS66" s="121"/>
      <c r="KT66" s="121"/>
      <c r="KU66" s="121"/>
      <c r="KV66" s="121"/>
      <c r="KW66" s="121"/>
      <c r="KX66" s="121"/>
      <c r="KY66" s="121"/>
      <c r="KZ66" s="121"/>
      <c r="LA66" s="121"/>
      <c r="LB66" s="121"/>
      <c r="LC66" s="121"/>
      <c r="LD66" s="121"/>
      <c r="LE66" s="121"/>
      <c r="LF66" s="121"/>
      <c r="LG66" s="121"/>
      <c r="LH66" s="121"/>
      <c r="LI66" s="121"/>
      <c r="LJ66" s="121"/>
      <c r="LK66" s="121"/>
      <c r="LL66" s="121"/>
      <c r="LM66" s="121"/>
      <c r="LN66" s="121"/>
      <c r="LO66" s="121"/>
      <c r="LP66" s="121"/>
      <c r="LQ66" s="121"/>
      <c r="LR66" s="121"/>
      <c r="LS66" s="121"/>
      <c r="LT66" s="121"/>
      <c r="LU66" s="121"/>
      <c r="LV66" s="121"/>
      <c r="LW66" s="121"/>
      <c r="LX66" s="121"/>
      <c r="LY66" s="121"/>
      <c r="LZ66" s="121"/>
      <c r="MA66" s="121"/>
      <c r="MB66" s="121"/>
      <c r="MC66" s="121"/>
      <c r="MD66" s="121"/>
      <c r="ME66" s="121"/>
      <c r="MF66" s="121"/>
      <c r="MG66" s="121"/>
      <c r="MH66" s="121"/>
      <c r="MI66" s="121"/>
      <c r="MJ66" s="121"/>
      <c r="MK66" s="121"/>
      <c r="ML66" s="121"/>
      <c r="MM66" s="121"/>
      <c r="MN66" s="121"/>
      <c r="MO66" s="121"/>
      <c r="MP66" s="121"/>
      <c r="MQ66" s="121"/>
      <c r="MR66" s="121"/>
      <c r="MS66" s="121"/>
      <c r="MT66" s="121"/>
      <c r="MU66" s="121"/>
      <c r="MV66" s="121"/>
      <c r="MW66" s="121"/>
      <c r="MX66" s="121"/>
      <c r="MY66" s="121"/>
      <c r="MZ66" s="121"/>
      <c r="NA66" s="121"/>
      <c r="NB66" s="121"/>
      <c r="NC66" s="121"/>
      <c r="ND66" s="121"/>
      <c r="NE66" s="121"/>
      <c r="NF66" s="121"/>
      <c r="NG66" s="121"/>
      <c r="NH66" s="121"/>
      <c r="NI66" s="121"/>
      <c r="NJ66" s="121"/>
      <c r="NK66" s="121"/>
      <c r="NL66" s="121"/>
      <c r="NM66" s="121"/>
      <c r="NN66" s="121"/>
      <c r="NO66" s="121"/>
      <c r="NP66" s="121"/>
      <c r="NQ66" s="121"/>
      <c r="NR66" s="121"/>
      <c r="NS66" s="121"/>
      <c r="NT66" s="121"/>
      <c r="NU66" s="121"/>
      <c r="NV66" s="121"/>
      <c r="NW66" s="121"/>
      <c r="NX66" s="121"/>
      <c r="NY66" s="121"/>
      <c r="NZ66" s="121"/>
      <c r="OA66" s="121"/>
      <c r="OB66" s="121"/>
      <c r="OC66" s="121"/>
      <c r="OD66" s="121"/>
      <c r="OE66" s="121"/>
      <c r="OF66" s="121"/>
      <c r="OG66" s="121"/>
      <c r="OH66" s="121"/>
      <c r="OI66" s="121"/>
      <c r="OJ66" s="121"/>
      <c r="OK66" s="121"/>
      <c r="OL66" s="121"/>
      <c r="OM66" s="121"/>
      <c r="ON66" s="121"/>
      <c r="OO66" s="121"/>
      <c r="OP66" s="121"/>
      <c r="OQ66" s="121"/>
      <c r="OR66" s="121"/>
      <c r="OS66" s="121"/>
      <c r="OT66" s="121"/>
      <c r="OU66" s="121"/>
      <c r="OV66" s="121"/>
      <c r="OW66" s="121"/>
      <c r="OX66" s="121"/>
      <c r="OY66" s="121"/>
      <c r="OZ66" s="121"/>
      <c r="PA66" s="121"/>
      <c r="PB66" s="121"/>
      <c r="PC66" s="121"/>
      <c r="PD66" s="121"/>
      <c r="PE66" s="121"/>
      <c r="PF66" s="121"/>
      <c r="PG66" s="121"/>
      <c r="PH66" s="121"/>
      <c r="PI66" s="121"/>
      <c r="PJ66" s="121"/>
      <c r="PK66" s="121"/>
      <c r="PL66" s="121"/>
      <c r="PM66" s="121"/>
      <c r="PN66" s="121"/>
      <c r="PO66" s="121"/>
      <c r="PP66" s="121"/>
      <c r="PQ66" s="121"/>
      <c r="PR66" s="121"/>
      <c r="PS66" s="121"/>
      <c r="PT66" s="121"/>
      <c r="PU66" s="121"/>
      <c r="PV66" s="121"/>
      <c r="PW66" s="121"/>
      <c r="PX66" s="121"/>
      <c r="PY66" s="121"/>
      <c r="PZ66" s="121"/>
      <c r="QA66" s="121"/>
      <c r="QB66" s="121"/>
      <c r="QC66" s="121"/>
      <c r="QD66" s="121"/>
      <c r="QE66" s="121"/>
      <c r="QF66" s="121"/>
      <c r="QG66" s="121"/>
      <c r="QH66" s="121"/>
      <c r="QI66" s="121"/>
      <c r="QJ66" s="121"/>
      <c r="QK66" s="121"/>
      <c r="QL66" s="121"/>
      <c r="QM66" s="121"/>
      <c r="QN66" s="121"/>
      <c r="QO66" s="121"/>
      <c r="QP66" s="121"/>
      <c r="QQ66" s="121"/>
      <c r="QR66" s="121"/>
      <c r="QS66" s="121"/>
      <c r="QT66" s="121"/>
      <c r="QU66" s="121"/>
      <c r="QV66" s="121"/>
      <c r="QW66" s="121"/>
      <c r="QX66" s="121"/>
      <c r="QY66" s="121"/>
      <c r="QZ66" s="121"/>
      <c r="RA66" s="121"/>
      <c r="RB66" s="121"/>
      <c r="RC66" s="121"/>
      <c r="RD66" s="121"/>
      <c r="RE66" s="121"/>
      <c r="RF66" s="121"/>
      <c r="RG66" s="121"/>
      <c r="RH66" s="121"/>
      <c r="RI66" s="121"/>
      <c r="RJ66" s="121"/>
      <c r="RK66" s="121"/>
      <c r="RL66" s="121"/>
      <c r="RM66" s="121"/>
      <c r="RN66" s="121"/>
      <c r="RO66" s="121"/>
      <c r="RP66" s="121"/>
      <c r="RQ66" s="121"/>
      <c r="RR66" s="121"/>
      <c r="RS66" s="121"/>
      <c r="RT66" s="121"/>
      <c r="RU66" s="121"/>
      <c r="RV66" s="121"/>
      <c r="RW66" s="121"/>
      <c r="RX66" s="121"/>
      <c r="RY66" s="121"/>
      <c r="RZ66" s="121"/>
      <c r="SA66" s="121"/>
      <c r="SB66" s="121"/>
      <c r="SC66" s="121"/>
      <c r="SD66" s="121"/>
      <c r="SE66" s="121"/>
      <c r="SF66" s="121"/>
      <c r="SG66" s="121"/>
      <c r="SH66" s="121"/>
      <c r="SI66" s="121"/>
      <c r="SJ66" s="121"/>
      <c r="SK66" s="121"/>
      <c r="SL66" s="121"/>
      <c r="SM66" s="121"/>
      <c r="SN66" s="121"/>
      <c r="SO66" s="121"/>
      <c r="SP66" s="121"/>
      <c r="SQ66" s="121"/>
      <c r="SR66" s="121"/>
      <c r="SS66" s="121"/>
      <c r="ST66" s="121"/>
      <c r="SU66" s="121"/>
      <c r="SV66" s="121"/>
      <c r="SW66" s="121"/>
      <c r="SX66" s="121"/>
      <c r="SY66" s="121"/>
      <c r="SZ66" s="121"/>
      <c r="TA66" s="121"/>
      <c r="TB66" s="121"/>
      <c r="TC66" s="121"/>
      <c r="TD66" s="121"/>
      <c r="TE66" s="121"/>
      <c r="TF66" s="121"/>
      <c r="TG66" s="121"/>
      <c r="TH66" s="121"/>
      <c r="TI66" s="121"/>
      <c r="TJ66" s="121"/>
      <c r="TK66" s="121"/>
      <c r="TL66" s="121"/>
      <c r="TM66" s="121"/>
      <c r="TN66" s="121"/>
      <c r="TO66" s="121"/>
      <c r="TP66" s="121"/>
      <c r="TQ66" s="121"/>
      <c r="TR66" s="121"/>
      <c r="TS66" s="121"/>
      <c r="TT66" s="121"/>
      <c r="TU66" s="121"/>
      <c r="TV66" s="121"/>
      <c r="TW66" s="121"/>
      <c r="TX66" s="121"/>
      <c r="TY66" s="121"/>
      <c r="TZ66" s="121"/>
      <c r="UA66" s="121"/>
      <c r="UB66" s="121"/>
      <c r="UC66" s="121"/>
      <c r="UD66" s="121"/>
      <c r="UE66" s="121"/>
      <c r="UF66" s="121"/>
      <c r="UG66" s="121"/>
      <c r="UH66" s="121"/>
      <c r="UI66" s="121"/>
      <c r="UJ66" s="121"/>
      <c r="UK66" s="121"/>
      <c r="UL66" s="121"/>
      <c r="UM66" s="121"/>
      <c r="UN66" s="121"/>
      <c r="UO66" s="121"/>
      <c r="UP66" s="121"/>
      <c r="UQ66" s="121"/>
      <c r="UR66" s="121"/>
      <c r="US66" s="121"/>
      <c r="UT66" s="121"/>
      <c r="UU66" s="121"/>
      <c r="UV66" s="121"/>
      <c r="UW66" s="121"/>
      <c r="UX66" s="121"/>
      <c r="UY66" s="121"/>
      <c r="UZ66" s="121"/>
      <c r="VA66" s="121"/>
      <c r="VB66" s="121"/>
      <c r="VC66" s="121"/>
      <c r="VD66" s="121"/>
      <c r="VE66" s="121"/>
      <c r="VF66" s="121"/>
      <c r="VG66" s="121"/>
      <c r="VH66" s="121"/>
      <c r="VI66" s="121"/>
      <c r="VJ66" s="121"/>
      <c r="VK66" s="121"/>
      <c r="VL66" s="121"/>
      <c r="VM66" s="121"/>
      <c r="VN66" s="121"/>
      <c r="VO66" s="121"/>
      <c r="VP66" s="121"/>
      <c r="VQ66" s="121"/>
      <c r="VR66" s="121"/>
      <c r="VS66" s="121"/>
      <c r="VT66" s="121"/>
      <c r="VU66" s="121"/>
      <c r="VV66" s="121"/>
      <c r="VW66" s="121"/>
      <c r="VX66" s="121"/>
      <c r="VY66" s="121"/>
      <c r="VZ66" s="121"/>
      <c r="WA66" s="121"/>
      <c r="WB66" s="121"/>
      <c r="WC66" s="121"/>
      <c r="WD66" s="121"/>
      <c r="WE66" s="121"/>
      <c r="WF66" s="121"/>
      <c r="WG66" s="121"/>
      <c r="WH66" s="121"/>
      <c r="WI66" s="121"/>
      <c r="WJ66" s="121"/>
      <c r="WK66" s="121"/>
      <c r="WL66" s="121"/>
      <c r="WM66" s="121"/>
      <c r="WN66" s="121"/>
      <c r="WO66" s="121"/>
      <c r="WP66" s="121"/>
      <c r="WQ66" s="121"/>
      <c r="WR66" s="121"/>
      <c r="WS66" s="121"/>
      <c r="WT66" s="121"/>
      <c r="WU66" s="121"/>
      <c r="WV66" s="121"/>
      <c r="WW66" s="121"/>
      <c r="WX66" s="121"/>
      <c r="WY66" s="121"/>
      <c r="WZ66" s="121"/>
      <c r="XA66" s="121"/>
      <c r="XB66" s="121"/>
      <c r="XC66" s="121"/>
      <c r="XD66" s="121"/>
      <c r="XE66" s="121"/>
      <c r="XF66" s="121"/>
      <c r="XG66" s="121"/>
      <c r="XH66" s="121"/>
      <c r="XI66" s="121"/>
      <c r="XJ66" s="121"/>
      <c r="XK66" s="121"/>
      <c r="XL66" s="121"/>
      <c r="XM66" s="121"/>
      <c r="XN66" s="121"/>
      <c r="XO66" s="121"/>
      <c r="XP66" s="121"/>
      <c r="XQ66" s="121"/>
      <c r="XR66" s="121"/>
      <c r="XS66" s="121"/>
      <c r="XT66" s="121"/>
      <c r="XU66" s="121"/>
      <c r="XV66" s="121"/>
      <c r="XW66" s="121"/>
      <c r="XX66" s="121"/>
      <c r="XY66" s="121"/>
      <c r="XZ66" s="121"/>
      <c r="YA66" s="121"/>
      <c r="YB66" s="121"/>
      <c r="YC66" s="121"/>
      <c r="YD66" s="121"/>
      <c r="YE66" s="121"/>
      <c r="YF66" s="121"/>
      <c r="YG66" s="121"/>
      <c r="YH66" s="121"/>
      <c r="YI66" s="121"/>
      <c r="YJ66" s="121"/>
      <c r="YK66" s="121"/>
      <c r="YL66" s="121"/>
      <c r="YM66" s="121"/>
      <c r="YN66" s="121"/>
      <c r="YO66" s="121"/>
      <c r="YP66" s="121"/>
      <c r="YQ66" s="121"/>
      <c r="YR66" s="121"/>
      <c r="YS66" s="121"/>
      <c r="YT66" s="121"/>
      <c r="YU66" s="121"/>
      <c r="YV66" s="121"/>
      <c r="YW66" s="121"/>
      <c r="YX66" s="121"/>
      <c r="YY66" s="121"/>
      <c r="YZ66" s="121"/>
      <c r="ZA66" s="121"/>
      <c r="ZB66" s="121"/>
      <c r="ZC66" s="121"/>
      <c r="ZD66" s="121"/>
      <c r="ZE66" s="121"/>
      <c r="ZF66" s="121"/>
      <c r="ZG66" s="121"/>
      <c r="ZH66" s="121"/>
      <c r="ZI66" s="121"/>
      <c r="ZJ66" s="121"/>
      <c r="ZK66" s="121"/>
      <c r="ZL66" s="121"/>
      <c r="ZM66" s="121"/>
      <c r="ZN66" s="121"/>
      <c r="ZO66" s="121"/>
      <c r="ZP66" s="121"/>
      <c r="ZQ66" s="121"/>
      <c r="ZR66" s="121"/>
      <c r="ZS66" s="121"/>
      <c r="ZT66" s="121"/>
      <c r="ZU66" s="121"/>
      <c r="ZV66" s="121"/>
      <c r="ZW66" s="121"/>
      <c r="ZX66" s="121"/>
      <c r="ZY66" s="121"/>
      <c r="ZZ66" s="121"/>
      <c r="AAA66" s="121"/>
      <c r="AAB66" s="121"/>
      <c r="AAC66" s="121"/>
      <c r="AAD66" s="121"/>
      <c r="AAE66" s="121"/>
      <c r="AAF66" s="121"/>
      <c r="AAG66" s="121"/>
      <c r="AAH66" s="121"/>
      <c r="AAI66" s="121"/>
      <c r="AAJ66" s="121"/>
      <c r="AAK66" s="121"/>
      <c r="AAL66" s="121"/>
      <c r="AAM66" s="121"/>
      <c r="AAN66" s="121"/>
      <c r="AAO66" s="121"/>
      <c r="AAP66" s="121"/>
      <c r="AAQ66" s="121"/>
      <c r="AAR66" s="121"/>
      <c r="AAS66" s="121"/>
      <c r="AAT66" s="121"/>
      <c r="AAU66" s="121"/>
      <c r="AAV66" s="121"/>
      <c r="AAW66" s="121"/>
      <c r="AAX66" s="121"/>
      <c r="AAY66" s="121"/>
      <c r="AAZ66" s="121"/>
      <c r="ABA66" s="121"/>
      <c r="ABB66" s="121"/>
      <c r="ABC66" s="121"/>
      <c r="ABD66" s="121"/>
      <c r="ABE66" s="121"/>
      <c r="ABF66" s="121"/>
      <c r="ABG66" s="121"/>
      <c r="ABH66" s="121"/>
      <c r="ABI66" s="121"/>
      <c r="ABJ66" s="121"/>
      <c r="ABK66" s="121"/>
      <c r="ABL66" s="121"/>
      <c r="ABM66" s="121"/>
      <c r="ABN66" s="121"/>
      <c r="ABO66" s="121"/>
      <c r="ABP66" s="121"/>
      <c r="ABQ66" s="121"/>
      <c r="ABR66" s="121"/>
      <c r="ABS66" s="121"/>
      <c r="ABT66" s="121"/>
      <c r="ABU66" s="121"/>
      <c r="ABV66" s="121"/>
      <c r="ABW66" s="121"/>
      <c r="ABX66" s="121"/>
      <c r="ABY66" s="121"/>
      <c r="ABZ66" s="121"/>
      <c r="ACA66" s="121"/>
      <c r="ACB66" s="121"/>
      <c r="ACC66" s="121"/>
      <c r="ACD66" s="121"/>
      <c r="ACE66" s="121"/>
      <c r="ACF66" s="121"/>
      <c r="ACG66" s="121"/>
      <c r="ACH66" s="121"/>
      <c r="ACI66" s="121"/>
      <c r="ACJ66" s="121"/>
      <c r="ACK66" s="121"/>
      <c r="ACL66" s="121"/>
      <c r="ACM66" s="121"/>
      <c r="ACN66" s="121"/>
      <c r="ACO66" s="121"/>
      <c r="ACP66" s="121"/>
      <c r="ACQ66" s="121"/>
      <c r="ACR66" s="121"/>
      <c r="ACS66" s="121"/>
      <c r="ACT66" s="121"/>
      <c r="ACU66" s="121"/>
      <c r="ACV66" s="121"/>
      <c r="ACW66" s="121"/>
      <c r="ACX66" s="121"/>
      <c r="ACY66" s="121"/>
      <c r="ACZ66" s="121"/>
      <c r="ADA66" s="121"/>
      <c r="ADB66" s="121"/>
      <c r="ADC66" s="121"/>
      <c r="ADD66" s="121"/>
      <c r="ADE66" s="121"/>
      <c r="ADF66" s="121"/>
      <c r="ADG66" s="121"/>
      <c r="ADH66" s="121"/>
      <c r="ADI66" s="121"/>
      <c r="ADJ66" s="121"/>
      <c r="ADK66" s="121"/>
      <c r="ADL66" s="121"/>
      <c r="ADM66" s="121"/>
      <c r="ADN66" s="121"/>
      <c r="ADO66" s="121"/>
      <c r="ADP66" s="121"/>
      <c r="ADQ66" s="121"/>
      <c r="ADR66" s="121"/>
      <c r="ADS66" s="121"/>
      <c r="ADT66" s="121"/>
      <c r="ADU66" s="121"/>
      <c r="ADV66" s="121"/>
      <c r="ADW66" s="121"/>
      <c r="ADX66" s="121"/>
      <c r="ADY66" s="121"/>
      <c r="ADZ66" s="121"/>
      <c r="AEA66" s="121"/>
      <c r="AEB66" s="121"/>
      <c r="AEC66" s="121"/>
      <c r="AED66" s="121"/>
      <c r="AEE66" s="121"/>
      <c r="AEF66" s="121"/>
      <c r="AEG66" s="121"/>
      <c r="AEH66" s="121"/>
      <c r="AEI66" s="121"/>
      <c r="AEJ66" s="121"/>
      <c r="AEK66" s="121"/>
      <c r="AEL66" s="121"/>
      <c r="AEM66" s="121"/>
      <c r="AEN66" s="121"/>
      <c r="AEO66" s="121"/>
      <c r="AEP66" s="121"/>
      <c r="AEQ66" s="121"/>
      <c r="AER66" s="121"/>
      <c r="AES66" s="121"/>
      <c r="AET66" s="121"/>
      <c r="AEU66" s="121"/>
      <c r="AEV66" s="121"/>
      <c r="AEW66" s="121"/>
      <c r="AEX66" s="121"/>
      <c r="AEY66" s="121"/>
      <c r="AEZ66" s="121"/>
      <c r="AFA66" s="121"/>
      <c r="AFB66" s="121"/>
      <c r="AFC66" s="121"/>
      <c r="AFD66" s="121"/>
      <c r="AFE66" s="121"/>
      <c r="AFF66" s="121"/>
      <c r="AFG66" s="121"/>
      <c r="AFH66" s="121"/>
      <c r="AFI66" s="121"/>
      <c r="AFJ66" s="121"/>
      <c r="AFK66" s="121"/>
      <c r="AFL66" s="121"/>
      <c r="AFM66" s="121"/>
      <c r="AFN66" s="121"/>
      <c r="AFO66" s="121"/>
      <c r="AFP66" s="121"/>
      <c r="AFQ66" s="121"/>
      <c r="AFR66" s="121"/>
      <c r="AFS66" s="121"/>
      <c r="AFT66" s="121"/>
      <c r="AFU66" s="121"/>
      <c r="AFV66" s="121"/>
      <c r="AFW66" s="121"/>
      <c r="AFX66" s="121"/>
      <c r="AFY66" s="121"/>
      <c r="AFZ66" s="121"/>
      <c r="AGA66" s="121"/>
      <c r="AGB66" s="121"/>
      <c r="AGC66" s="121"/>
      <c r="AGD66" s="121"/>
      <c r="AGE66" s="121"/>
      <c r="AGF66" s="121"/>
      <c r="AGG66" s="121"/>
      <c r="AGH66" s="121"/>
      <c r="AGI66" s="121"/>
      <c r="AGJ66" s="121"/>
      <c r="AGK66" s="121"/>
      <c r="AGL66" s="121"/>
      <c r="AGM66" s="121"/>
      <c r="AGN66" s="121"/>
      <c r="AGO66" s="121"/>
      <c r="AGP66" s="121"/>
      <c r="AGQ66" s="121"/>
      <c r="AGR66" s="121"/>
      <c r="AGS66" s="121"/>
      <c r="AGT66" s="121"/>
      <c r="AGU66" s="121"/>
      <c r="AGV66" s="121"/>
      <c r="AGW66" s="121"/>
      <c r="AGX66" s="121"/>
      <c r="AGY66" s="121"/>
      <c r="AGZ66" s="121"/>
      <c r="AHA66" s="121"/>
      <c r="AHB66" s="121"/>
      <c r="AHC66" s="121"/>
      <c r="AHD66" s="121"/>
      <c r="AHE66" s="121"/>
      <c r="AHF66" s="121"/>
      <c r="AHG66" s="121"/>
      <c r="AHH66" s="121"/>
      <c r="AHI66" s="121"/>
      <c r="AHJ66" s="121"/>
      <c r="AHK66" s="121"/>
      <c r="AHL66" s="121"/>
      <c r="AHM66" s="121"/>
      <c r="AHN66" s="121"/>
      <c r="AHO66" s="121"/>
      <c r="AHP66" s="121"/>
      <c r="AHQ66" s="121"/>
      <c r="AHR66" s="121"/>
      <c r="AHS66" s="121"/>
      <c r="AHT66" s="121"/>
      <c r="AHU66" s="121"/>
      <c r="AHV66" s="121"/>
      <c r="AHW66" s="121"/>
      <c r="AHX66" s="121"/>
      <c r="AHY66" s="121"/>
      <c r="AHZ66" s="121"/>
      <c r="AIA66" s="121"/>
      <c r="AIB66" s="121"/>
      <c r="AIC66" s="121"/>
      <c r="AID66" s="121"/>
      <c r="AIE66" s="121"/>
      <c r="AIF66" s="121"/>
      <c r="AIG66" s="121"/>
      <c r="AIH66" s="121"/>
      <c r="AII66" s="121"/>
      <c r="AIJ66" s="121"/>
      <c r="AIK66" s="121"/>
      <c r="AIL66" s="121"/>
      <c r="AIM66" s="121"/>
      <c r="AIN66" s="121"/>
      <c r="AIO66" s="121"/>
      <c r="AIP66" s="121"/>
      <c r="AIQ66" s="121"/>
      <c r="AIR66" s="121"/>
      <c r="AIS66" s="121"/>
      <c r="AIT66" s="121"/>
      <c r="AIU66" s="121"/>
      <c r="AIV66" s="121"/>
      <c r="AIW66" s="121"/>
      <c r="AIX66" s="121"/>
      <c r="AIY66" s="121"/>
      <c r="AIZ66" s="121"/>
      <c r="AJA66" s="121"/>
      <c r="AJB66" s="121"/>
      <c r="AJC66" s="121"/>
      <c r="AJD66" s="121"/>
      <c r="AJE66" s="121"/>
      <c r="AJF66" s="121"/>
      <c r="AJG66" s="121"/>
      <c r="AJH66" s="121"/>
      <c r="AJI66" s="121"/>
      <c r="AJJ66" s="121"/>
      <c r="AJK66" s="121"/>
      <c r="AJL66" s="121"/>
      <c r="AJM66" s="121"/>
      <c r="AJN66" s="121"/>
      <c r="AJO66" s="121"/>
      <c r="AJP66" s="121"/>
      <c r="AJQ66" s="121"/>
      <c r="AJR66" s="121"/>
      <c r="AJS66" s="121"/>
      <c r="AJT66" s="121"/>
      <c r="AJU66" s="121"/>
      <c r="AJV66" s="121"/>
      <c r="AJW66" s="121"/>
      <c r="AJX66" s="121"/>
      <c r="AJY66" s="121"/>
      <c r="AJZ66" s="121"/>
      <c r="AKA66" s="121"/>
      <c r="AKB66" s="121"/>
      <c r="AKC66" s="121"/>
      <c r="AKD66" s="121"/>
      <c r="AKE66" s="121"/>
      <c r="AKF66" s="121"/>
      <c r="AKG66" s="121"/>
      <c r="AKH66" s="121"/>
      <c r="AKI66" s="121"/>
      <c r="AKJ66" s="121"/>
      <c r="AKK66" s="121"/>
      <c r="AKL66" s="121"/>
      <c r="AKM66" s="121"/>
      <c r="AKN66" s="121"/>
      <c r="AKO66" s="121"/>
      <c r="AKP66" s="121"/>
      <c r="AKQ66" s="121"/>
      <c r="AKR66" s="121"/>
      <c r="AKS66" s="121"/>
      <c r="AKT66" s="121"/>
      <c r="AKU66" s="121"/>
      <c r="AKV66" s="121"/>
      <c r="AKW66" s="121"/>
      <c r="AKX66" s="121"/>
      <c r="AKY66" s="121"/>
      <c r="AKZ66" s="121"/>
      <c r="ALA66" s="121"/>
      <c r="ALB66" s="121"/>
      <c r="ALC66" s="121"/>
      <c r="ALD66" s="121"/>
      <c r="ALE66" s="121"/>
      <c r="ALF66" s="121"/>
      <c r="ALG66" s="121"/>
      <c r="ALH66" s="121"/>
      <c r="ALI66" s="121"/>
      <c r="ALJ66" s="121"/>
      <c r="ALK66" s="121"/>
      <c r="ALL66" s="121"/>
      <c r="ALM66" s="121"/>
      <c r="ALN66" s="121"/>
      <c r="ALO66" s="121"/>
      <c r="ALP66" s="121"/>
      <c r="ALQ66" s="121"/>
      <c r="ALR66" s="121"/>
      <c r="ALS66" s="121"/>
      <c r="ALT66" s="121"/>
      <c r="ALU66" s="121"/>
      <c r="ALV66" s="121"/>
      <c r="ALW66" s="121"/>
      <c r="ALX66" s="121"/>
      <c r="ALY66" s="121"/>
      <c r="ALZ66" s="121"/>
      <c r="AMA66" s="121"/>
      <c r="AMB66" s="121"/>
      <c r="AMC66" s="121"/>
      <c r="AMD66" s="121"/>
      <c r="AME66" s="121"/>
      <c r="AMF66" s="121"/>
      <c r="AMG66" s="121"/>
      <c r="AMH66" s="121"/>
      <c r="AMI66" s="121"/>
      <c r="AMJ66" s="121"/>
    </row>
    <row r="67" spans="1:1024" s="122" customFormat="1" ht="15" customHeight="1" x14ac:dyDescent="0.25">
      <c r="A67" s="120"/>
      <c r="B67" s="120"/>
      <c r="C67" s="120"/>
      <c r="D67" s="120"/>
      <c r="E67" s="120"/>
      <c r="F67" s="121"/>
      <c r="G67" s="603"/>
      <c r="H67" s="603"/>
      <c r="I67" s="603"/>
      <c r="J67" s="121"/>
      <c r="K67" s="121"/>
      <c r="L67" s="121"/>
      <c r="M67" s="121"/>
      <c r="N67" s="121"/>
      <c r="O67" s="121"/>
      <c r="P67" s="121"/>
      <c r="Q67" s="121"/>
      <c r="R67" s="121"/>
      <c r="S67" s="121"/>
      <c r="T67" s="121"/>
      <c r="U67" s="121"/>
      <c r="V67" s="121"/>
      <c r="W67" s="121"/>
      <c r="X67" s="121"/>
      <c r="Y67" s="121"/>
      <c r="Z67" s="121"/>
      <c r="AA67" s="121"/>
      <c r="AB67" s="121"/>
      <c r="AC67" s="121"/>
      <c r="AD67" s="121"/>
      <c r="AE67" s="121"/>
      <c r="AF67" s="121"/>
      <c r="AG67" s="121"/>
      <c r="AH67" s="121"/>
      <c r="AI67" s="121"/>
      <c r="AJ67" s="121"/>
      <c r="AK67" s="121"/>
      <c r="AL67" s="121"/>
      <c r="AM67" s="121"/>
      <c r="AN67" s="121"/>
      <c r="AO67" s="121"/>
      <c r="AP67" s="121"/>
      <c r="AQ67" s="121"/>
      <c r="AR67" s="121"/>
      <c r="AS67" s="121"/>
      <c r="AT67" s="121"/>
      <c r="AU67" s="121"/>
      <c r="AV67" s="121"/>
      <c r="AW67" s="121"/>
      <c r="AX67" s="121"/>
      <c r="AY67" s="121"/>
      <c r="AZ67" s="121"/>
      <c r="BA67" s="121"/>
      <c r="BB67" s="121"/>
      <c r="BC67" s="121"/>
      <c r="BD67" s="121"/>
      <c r="BE67" s="121"/>
      <c r="BF67" s="121"/>
      <c r="BG67" s="121"/>
      <c r="BH67" s="121"/>
      <c r="BI67" s="121"/>
      <c r="BJ67" s="121"/>
      <c r="BK67" s="121"/>
      <c r="BL67" s="121"/>
      <c r="BM67" s="121"/>
      <c r="BN67" s="121"/>
      <c r="BO67" s="121"/>
      <c r="BP67" s="121"/>
      <c r="BQ67" s="121"/>
      <c r="BR67" s="121"/>
      <c r="BS67" s="121"/>
      <c r="BT67" s="121"/>
      <c r="BU67" s="121"/>
      <c r="BV67" s="121"/>
      <c r="BW67" s="121"/>
      <c r="BX67" s="121"/>
      <c r="BY67" s="121"/>
      <c r="BZ67" s="121"/>
      <c r="CA67" s="121"/>
      <c r="CB67" s="121"/>
      <c r="CC67" s="121"/>
      <c r="CD67" s="121"/>
      <c r="CE67" s="121"/>
      <c r="CF67" s="121"/>
      <c r="CG67" s="121"/>
      <c r="CH67" s="121"/>
      <c r="CI67" s="121"/>
      <c r="CJ67" s="121"/>
      <c r="CK67" s="121"/>
      <c r="CL67" s="121"/>
      <c r="CM67" s="121"/>
      <c r="CN67" s="121"/>
      <c r="CO67" s="121"/>
      <c r="CP67" s="121"/>
      <c r="CQ67" s="121"/>
      <c r="CR67" s="121"/>
      <c r="CS67" s="121"/>
      <c r="CT67" s="121"/>
      <c r="CU67" s="121"/>
      <c r="CV67" s="121"/>
      <c r="CW67" s="121"/>
      <c r="CX67" s="121"/>
      <c r="CY67" s="121"/>
      <c r="CZ67" s="121"/>
      <c r="DA67" s="121"/>
      <c r="DB67" s="121"/>
      <c r="DC67" s="121"/>
      <c r="DD67" s="121"/>
      <c r="DE67" s="121"/>
      <c r="DF67" s="121"/>
      <c r="DG67" s="121"/>
      <c r="DH67" s="121"/>
      <c r="DI67" s="121"/>
      <c r="DJ67" s="121"/>
      <c r="DK67" s="121"/>
      <c r="DL67" s="121"/>
      <c r="DM67" s="121"/>
      <c r="DN67" s="121"/>
      <c r="DO67" s="121"/>
      <c r="DP67" s="121"/>
      <c r="DQ67" s="121"/>
      <c r="DR67" s="121"/>
      <c r="DS67" s="121"/>
      <c r="DT67" s="121"/>
      <c r="DU67" s="121"/>
      <c r="DV67" s="121"/>
      <c r="DW67" s="121"/>
      <c r="DX67" s="121"/>
      <c r="DY67" s="121"/>
      <c r="DZ67" s="121"/>
      <c r="EA67" s="121"/>
      <c r="EB67" s="121"/>
      <c r="EC67" s="121"/>
      <c r="ED67" s="121"/>
      <c r="EE67" s="121"/>
      <c r="EF67" s="121"/>
      <c r="EG67" s="121"/>
      <c r="EH67" s="121"/>
      <c r="EI67" s="121"/>
      <c r="EJ67" s="121"/>
      <c r="EK67" s="121"/>
      <c r="EL67" s="121"/>
      <c r="EM67" s="121"/>
      <c r="EN67" s="121"/>
      <c r="EO67" s="121"/>
      <c r="EP67" s="121"/>
      <c r="EQ67" s="121"/>
      <c r="ER67" s="121"/>
      <c r="ES67" s="121"/>
      <c r="ET67" s="121"/>
      <c r="EU67" s="121"/>
      <c r="EV67" s="121"/>
      <c r="EW67" s="121"/>
      <c r="EX67" s="121"/>
      <c r="EY67" s="121"/>
      <c r="EZ67" s="121"/>
      <c r="FA67" s="121"/>
      <c r="FB67" s="121"/>
      <c r="FC67" s="121"/>
      <c r="FD67" s="121"/>
      <c r="FE67" s="121"/>
      <c r="FF67" s="121"/>
      <c r="FG67" s="121"/>
      <c r="FH67" s="121"/>
      <c r="FI67" s="121"/>
      <c r="FJ67" s="121"/>
      <c r="FK67" s="121"/>
      <c r="FL67" s="121"/>
      <c r="FM67" s="121"/>
      <c r="FN67" s="121"/>
      <c r="FO67" s="121"/>
      <c r="FP67" s="121"/>
      <c r="FQ67" s="121"/>
      <c r="FR67" s="121"/>
      <c r="FS67" s="121"/>
      <c r="FT67" s="121"/>
      <c r="FU67" s="121"/>
      <c r="FV67" s="121"/>
      <c r="FW67" s="121"/>
      <c r="FX67" s="121"/>
      <c r="FY67" s="121"/>
      <c r="FZ67" s="121"/>
      <c r="GA67" s="121"/>
      <c r="GB67" s="121"/>
      <c r="GC67" s="121"/>
      <c r="GD67" s="121"/>
      <c r="GE67" s="121"/>
      <c r="GF67" s="121"/>
      <c r="GG67" s="121"/>
      <c r="GH67" s="121"/>
      <c r="GI67" s="121"/>
      <c r="GJ67" s="121"/>
      <c r="GK67" s="121"/>
      <c r="GL67" s="121"/>
      <c r="GM67" s="121"/>
      <c r="GN67" s="121"/>
      <c r="GO67" s="121"/>
      <c r="GP67" s="121"/>
      <c r="GQ67" s="121"/>
      <c r="GR67" s="121"/>
      <c r="GS67" s="121"/>
      <c r="GT67" s="121"/>
      <c r="GU67" s="121"/>
      <c r="GV67" s="121"/>
      <c r="GW67" s="121"/>
      <c r="GX67" s="121"/>
      <c r="GY67" s="121"/>
      <c r="GZ67" s="121"/>
      <c r="HA67" s="121"/>
      <c r="HB67" s="121"/>
      <c r="HC67" s="121"/>
      <c r="HD67" s="121"/>
      <c r="HE67" s="121"/>
      <c r="HF67" s="121"/>
      <c r="HG67" s="121"/>
      <c r="HH67" s="121"/>
      <c r="HI67" s="121"/>
      <c r="HJ67" s="121"/>
      <c r="HK67" s="121"/>
      <c r="HL67" s="121"/>
      <c r="HM67" s="121"/>
      <c r="HN67" s="121"/>
      <c r="HO67" s="121"/>
      <c r="HP67" s="121"/>
      <c r="HQ67" s="121"/>
      <c r="HR67" s="121"/>
      <c r="HS67" s="121"/>
      <c r="HT67" s="121"/>
      <c r="HU67" s="121"/>
      <c r="HV67" s="121"/>
      <c r="HW67" s="121"/>
      <c r="HX67" s="121"/>
      <c r="HY67" s="121"/>
      <c r="HZ67" s="121"/>
      <c r="IA67" s="121"/>
      <c r="IB67" s="121"/>
      <c r="IC67" s="121"/>
      <c r="ID67" s="121"/>
      <c r="IE67" s="121"/>
      <c r="IF67" s="121"/>
      <c r="IG67" s="121"/>
      <c r="IH67" s="121"/>
      <c r="II67" s="121"/>
      <c r="IJ67" s="121"/>
      <c r="IK67" s="121"/>
      <c r="IL67" s="121"/>
      <c r="IM67" s="121"/>
      <c r="IN67" s="121"/>
      <c r="IO67" s="121"/>
      <c r="IP67" s="121"/>
      <c r="IQ67" s="121"/>
      <c r="IR67" s="121"/>
      <c r="IS67" s="121"/>
      <c r="IT67" s="121"/>
      <c r="IU67" s="121"/>
      <c r="IV67" s="121"/>
      <c r="IW67" s="121"/>
      <c r="IX67" s="121"/>
      <c r="IY67" s="121"/>
      <c r="IZ67" s="121"/>
      <c r="JA67" s="121"/>
      <c r="JB67" s="121"/>
      <c r="JC67" s="121"/>
      <c r="JD67" s="121"/>
      <c r="JE67" s="121"/>
      <c r="JF67" s="121"/>
      <c r="JG67" s="121"/>
      <c r="JH67" s="121"/>
      <c r="JI67" s="121"/>
      <c r="JJ67" s="121"/>
      <c r="JK67" s="121"/>
      <c r="JL67" s="121"/>
      <c r="JM67" s="121"/>
      <c r="JN67" s="121"/>
      <c r="JO67" s="121"/>
      <c r="JP67" s="121"/>
      <c r="JQ67" s="121"/>
      <c r="JR67" s="121"/>
      <c r="JS67" s="121"/>
      <c r="JT67" s="121"/>
      <c r="JU67" s="121"/>
      <c r="JV67" s="121"/>
      <c r="JW67" s="121"/>
      <c r="JX67" s="121"/>
      <c r="JY67" s="121"/>
      <c r="JZ67" s="121"/>
      <c r="KA67" s="121"/>
      <c r="KB67" s="121"/>
      <c r="KC67" s="121"/>
      <c r="KD67" s="121"/>
      <c r="KE67" s="121"/>
      <c r="KF67" s="121"/>
      <c r="KG67" s="121"/>
      <c r="KH67" s="121"/>
      <c r="KI67" s="121"/>
      <c r="KJ67" s="121"/>
      <c r="KK67" s="121"/>
      <c r="KL67" s="121"/>
      <c r="KM67" s="121"/>
      <c r="KN67" s="121"/>
      <c r="KO67" s="121"/>
      <c r="KP67" s="121"/>
      <c r="KQ67" s="121"/>
      <c r="KR67" s="121"/>
      <c r="KS67" s="121"/>
      <c r="KT67" s="121"/>
      <c r="KU67" s="121"/>
      <c r="KV67" s="121"/>
      <c r="KW67" s="121"/>
      <c r="KX67" s="121"/>
      <c r="KY67" s="121"/>
      <c r="KZ67" s="121"/>
      <c r="LA67" s="121"/>
      <c r="LB67" s="121"/>
      <c r="LC67" s="121"/>
      <c r="LD67" s="121"/>
      <c r="LE67" s="121"/>
      <c r="LF67" s="121"/>
      <c r="LG67" s="121"/>
      <c r="LH67" s="121"/>
      <c r="LI67" s="121"/>
      <c r="LJ67" s="121"/>
      <c r="LK67" s="121"/>
      <c r="LL67" s="121"/>
      <c r="LM67" s="121"/>
      <c r="LN67" s="121"/>
      <c r="LO67" s="121"/>
      <c r="LP67" s="121"/>
      <c r="LQ67" s="121"/>
      <c r="LR67" s="121"/>
      <c r="LS67" s="121"/>
      <c r="LT67" s="121"/>
      <c r="LU67" s="121"/>
      <c r="LV67" s="121"/>
      <c r="LW67" s="121"/>
      <c r="LX67" s="121"/>
      <c r="LY67" s="121"/>
      <c r="LZ67" s="121"/>
      <c r="MA67" s="121"/>
      <c r="MB67" s="121"/>
      <c r="MC67" s="121"/>
      <c r="MD67" s="121"/>
      <c r="ME67" s="121"/>
      <c r="MF67" s="121"/>
      <c r="MG67" s="121"/>
      <c r="MH67" s="121"/>
      <c r="MI67" s="121"/>
      <c r="MJ67" s="121"/>
      <c r="MK67" s="121"/>
      <c r="ML67" s="121"/>
      <c r="MM67" s="121"/>
      <c r="MN67" s="121"/>
      <c r="MO67" s="121"/>
      <c r="MP67" s="121"/>
      <c r="MQ67" s="121"/>
      <c r="MR67" s="121"/>
      <c r="MS67" s="121"/>
      <c r="MT67" s="121"/>
      <c r="MU67" s="121"/>
      <c r="MV67" s="121"/>
      <c r="MW67" s="121"/>
      <c r="MX67" s="121"/>
      <c r="MY67" s="121"/>
      <c r="MZ67" s="121"/>
      <c r="NA67" s="121"/>
      <c r="NB67" s="121"/>
      <c r="NC67" s="121"/>
      <c r="ND67" s="121"/>
      <c r="NE67" s="121"/>
      <c r="NF67" s="121"/>
      <c r="NG67" s="121"/>
      <c r="NH67" s="121"/>
      <c r="NI67" s="121"/>
      <c r="NJ67" s="121"/>
      <c r="NK67" s="121"/>
      <c r="NL67" s="121"/>
      <c r="NM67" s="121"/>
      <c r="NN67" s="121"/>
      <c r="NO67" s="121"/>
      <c r="NP67" s="121"/>
      <c r="NQ67" s="121"/>
      <c r="NR67" s="121"/>
      <c r="NS67" s="121"/>
      <c r="NT67" s="121"/>
      <c r="NU67" s="121"/>
      <c r="NV67" s="121"/>
      <c r="NW67" s="121"/>
      <c r="NX67" s="121"/>
      <c r="NY67" s="121"/>
      <c r="NZ67" s="121"/>
      <c r="OA67" s="121"/>
      <c r="OB67" s="121"/>
      <c r="OC67" s="121"/>
      <c r="OD67" s="121"/>
      <c r="OE67" s="121"/>
      <c r="OF67" s="121"/>
      <c r="OG67" s="121"/>
      <c r="OH67" s="121"/>
      <c r="OI67" s="121"/>
      <c r="OJ67" s="121"/>
      <c r="OK67" s="121"/>
      <c r="OL67" s="121"/>
      <c r="OM67" s="121"/>
      <c r="ON67" s="121"/>
      <c r="OO67" s="121"/>
      <c r="OP67" s="121"/>
      <c r="OQ67" s="121"/>
      <c r="OR67" s="121"/>
      <c r="OS67" s="121"/>
      <c r="OT67" s="121"/>
      <c r="OU67" s="121"/>
      <c r="OV67" s="121"/>
      <c r="OW67" s="121"/>
      <c r="OX67" s="121"/>
      <c r="OY67" s="121"/>
      <c r="OZ67" s="121"/>
      <c r="PA67" s="121"/>
      <c r="PB67" s="121"/>
      <c r="PC67" s="121"/>
      <c r="PD67" s="121"/>
      <c r="PE67" s="121"/>
      <c r="PF67" s="121"/>
      <c r="PG67" s="121"/>
      <c r="PH67" s="121"/>
      <c r="PI67" s="121"/>
      <c r="PJ67" s="121"/>
      <c r="PK67" s="121"/>
      <c r="PL67" s="121"/>
      <c r="PM67" s="121"/>
      <c r="PN67" s="121"/>
      <c r="PO67" s="121"/>
      <c r="PP67" s="121"/>
      <c r="PQ67" s="121"/>
      <c r="PR67" s="121"/>
      <c r="PS67" s="121"/>
      <c r="PT67" s="121"/>
      <c r="PU67" s="121"/>
      <c r="PV67" s="121"/>
      <c r="PW67" s="121"/>
      <c r="PX67" s="121"/>
      <c r="PY67" s="121"/>
      <c r="PZ67" s="121"/>
      <c r="QA67" s="121"/>
      <c r="QB67" s="121"/>
      <c r="QC67" s="121"/>
      <c r="QD67" s="121"/>
      <c r="QE67" s="121"/>
      <c r="QF67" s="121"/>
      <c r="QG67" s="121"/>
      <c r="QH67" s="121"/>
      <c r="QI67" s="121"/>
      <c r="QJ67" s="121"/>
      <c r="QK67" s="121"/>
      <c r="QL67" s="121"/>
      <c r="QM67" s="121"/>
      <c r="QN67" s="121"/>
      <c r="QO67" s="121"/>
      <c r="QP67" s="121"/>
      <c r="QQ67" s="121"/>
      <c r="QR67" s="121"/>
      <c r="QS67" s="121"/>
      <c r="QT67" s="121"/>
      <c r="QU67" s="121"/>
      <c r="QV67" s="121"/>
      <c r="QW67" s="121"/>
      <c r="QX67" s="121"/>
      <c r="QY67" s="121"/>
      <c r="QZ67" s="121"/>
      <c r="RA67" s="121"/>
      <c r="RB67" s="121"/>
      <c r="RC67" s="121"/>
      <c r="RD67" s="121"/>
      <c r="RE67" s="121"/>
      <c r="RF67" s="121"/>
      <c r="RG67" s="121"/>
      <c r="RH67" s="121"/>
      <c r="RI67" s="121"/>
      <c r="RJ67" s="121"/>
      <c r="RK67" s="121"/>
      <c r="RL67" s="121"/>
      <c r="RM67" s="121"/>
      <c r="RN67" s="121"/>
      <c r="RO67" s="121"/>
      <c r="RP67" s="121"/>
      <c r="RQ67" s="121"/>
      <c r="RR67" s="121"/>
      <c r="RS67" s="121"/>
      <c r="RT67" s="121"/>
      <c r="RU67" s="121"/>
      <c r="RV67" s="121"/>
      <c r="RW67" s="121"/>
      <c r="RX67" s="121"/>
      <c r="RY67" s="121"/>
      <c r="RZ67" s="121"/>
      <c r="SA67" s="121"/>
      <c r="SB67" s="121"/>
      <c r="SC67" s="121"/>
      <c r="SD67" s="121"/>
      <c r="SE67" s="121"/>
      <c r="SF67" s="121"/>
      <c r="SG67" s="121"/>
      <c r="SH67" s="121"/>
      <c r="SI67" s="121"/>
      <c r="SJ67" s="121"/>
      <c r="SK67" s="121"/>
      <c r="SL67" s="121"/>
      <c r="SM67" s="121"/>
      <c r="SN67" s="121"/>
      <c r="SO67" s="121"/>
      <c r="SP67" s="121"/>
      <c r="SQ67" s="121"/>
      <c r="SR67" s="121"/>
      <c r="SS67" s="121"/>
      <c r="ST67" s="121"/>
      <c r="SU67" s="121"/>
      <c r="SV67" s="121"/>
      <c r="SW67" s="121"/>
      <c r="SX67" s="121"/>
      <c r="SY67" s="121"/>
      <c r="SZ67" s="121"/>
      <c r="TA67" s="121"/>
      <c r="TB67" s="121"/>
      <c r="TC67" s="121"/>
      <c r="TD67" s="121"/>
      <c r="TE67" s="121"/>
      <c r="TF67" s="121"/>
      <c r="TG67" s="121"/>
      <c r="TH67" s="121"/>
      <c r="TI67" s="121"/>
      <c r="TJ67" s="121"/>
      <c r="TK67" s="121"/>
      <c r="TL67" s="121"/>
      <c r="TM67" s="121"/>
      <c r="TN67" s="121"/>
      <c r="TO67" s="121"/>
      <c r="TP67" s="121"/>
      <c r="TQ67" s="121"/>
      <c r="TR67" s="121"/>
      <c r="TS67" s="121"/>
      <c r="TT67" s="121"/>
      <c r="TU67" s="121"/>
      <c r="TV67" s="121"/>
      <c r="TW67" s="121"/>
      <c r="TX67" s="121"/>
      <c r="TY67" s="121"/>
      <c r="TZ67" s="121"/>
      <c r="UA67" s="121"/>
      <c r="UB67" s="121"/>
      <c r="UC67" s="121"/>
      <c r="UD67" s="121"/>
      <c r="UE67" s="121"/>
      <c r="UF67" s="121"/>
      <c r="UG67" s="121"/>
      <c r="UH67" s="121"/>
      <c r="UI67" s="121"/>
      <c r="UJ67" s="121"/>
      <c r="UK67" s="121"/>
      <c r="UL67" s="121"/>
      <c r="UM67" s="121"/>
      <c r="UN67" s="121"/>
      <c r="UO67" s="121"/>
      <c r="UP67" s="121"/>
      <c r="UQ67" s="121"/>
      <c r="UR67" s="121"/>
      <c r="US67" s="121"/>
      <c r="UT67" s="121"/>
      <c r="UU67" s="121"/>
      <c r="UV67" s="121"/>
      <c r="UW67" s="121"/>
      <c r="UX67" s="121"/>
      <c r="UY67" s="121"/>
      <c r="UZ67" s="121"/>
      <c r="VA67" s="121"/>
      <c r="VB67" s="121"/>
      <c r="VC67" s="121"/>
      <c r="VD67" s="121"/>
      <c r="VE67" s="121"/>
      <c r="VF67" s="121"/>
      <c r="VG67" s="121"/>
      <c r="VH67" s="121"/>
      <c r="VI67" s="121"/>
      <c r="VJ67" s="121"/>
      <c r="VK67" s="121"/>
      <c r="VL67" s="121"/>
      <c r="VM67" s="121"/>
      <c r="VN67" s="121"/>
      <c r="VO67" s="121"/>
      <c r="VP67" s="121"/>
      <c r="VQ67" s="121"/>
      <c r="VR67" s="121"/>
      <c r="VS67" s="121"/>
      <c r="VT67" s="121"/>
      <c r="VU67" s="121"/>
      <c r="VV67" s="121"/>
      <c r="VW67" s="121"/>
      <c r="VX67" s="121"/>
      <c r="VY67" s="121"/>
      <c r="VZ67" s="121"/>
      <c r="WA67" s="121"/>
      <c r="WB67" s="121"/>
      <c r="WC67" s="121"/>
      <c r="WD67" s="121"/>
      <c r="WE67" s="121"/>
      <c r="WF67" s="121"/>
      <c r="WG67" s="121"/>
      <c r="WH67" s="121"/>
      <c r="WI67" s="121"/>
      <c r="WJ67" s="121"/>
      <c r="WK67" s="121"/>
      <c r="WL67" s="121"/>
      <c r="WM67" s="121"/>
      <c r="WN67" s="121"/>
      <c r="WO67" s="121"/>
      <c r="WP67" s="121"/>
      <c r="WQ67" s="121"/>
      <c r="WR67" s="121"/>
      <c r="WS67" s="121"/>
      <c r="WT67" s="121"/>
      <c r="WU67" s="121"/>
      <c r="WV67" s="121"/>
      <c r="WW67" s="121"/>
      <c r="WX67" s="121"/>
      <c r="WY67" s="121"/>
      <c r="WZ67" s="121"/>
      <c r="XA67" s="121"/>
      <c r="XB67" s="121"/>
      <c r="XC67" s="121"/>
      <c r="XD67" s="121"/>
      <c r="XE67" s="121"/>
      <c r="XF67" s="121"/>
      <c r="XG67" s="121"/>
      <c r="XH67" s="121"/>
      <c r="XI67" s="121"/>
      <c r="XJ67" s="121"/>
      <c r="XK67" s="121"/>
      <c r="XL67" s="121"/>
      <c r="XM67" s="121"/>
      <c r="XN67" s="121"/>
      <c r="XO67" s="121"/>
      <c r="XP67" s="121"/>
      <c r="XQ67" s="121"/>
      <c r="XR67" s="121"/>
      <c r="XS67" s="121"/>
      <c r="XT67" s="121"/>
      <c r="XU67" s="121"/>
      <c r="XV67" s="121"/>
      <c r="XW67" s="121"/>
      <c r="XX67" s="121"/>
      <c r="XY67" s="121"/>
      <c r="XZ67" s="121"/>
      <c r="YA67" s="121"/>
      <c r="YB67" s="121"/>
      <c r="YC67" s="121"/>
      <c r="YD67" s="121"/>
      <c r="YE67" s="121"/>
      <c r="YF67" s="121"/>
      <c r="YG67" s="121"/>
      <c r="YH67" s="121"/>
      <c r="YI67" s="121"/>
      <c r="YJ67" s="121"/>
      <c r="YK67" s="121"/>
      <c r="YL67" s="121"/>
      <c r="YM67" s="121"/>
      <c r="YN67" s="121"/>
      <c r="YO67" s="121"/>
      <c r="YP67" s="121"/>
      <c r="YQ67" s="121"/>
      <c r="YR67" s="121"/>
      <c r="YS67" s="121"/>
      <c r="YT67" s="121"/>
      <c r="YU67" s="121"/>
      <c r="YV67" s="121"/>
      <c r="YW67" s="121"/>
      <c r="YX67" s="121"/>
      <c r="YY67" s="121"/>
      <c r="YZ67" s="121"/>
      <c r="ZA67" s="121"/>
      <c r="ZB67" s="121"/>
      <c r="ZC67" s="121"/>
      <c r="ZD67" s="121"/>
      <c r="ZE67" s="121"/>
      <c r="ZF67" s="121"/>
      <c r="ZG67" s="121"/>
      <c r="ZH67" s="121"/>
      <c r="ZI67" s="121"/>
      <c r="ZJ67" s="121"/>
      <c r="ZK67" s="121"/>
      <c r="ZL67" s="121"/>
      <c r="ZM67" s="121"/>
      <c r="ZN67" s="121"/>
      <c r="ZO67" s="121"/>
      <c r="ZP67" s="121"/>
      <c r="ZQ67" s="121"/>
      <c r="ZR67" s="121"/>
      <c r="ZS67" s="121"/>
      <c r="ZT67" s="121"/>
      <c r="ZU67" s="121"/>
      <c r="ZV67" s="121"/>
      <c r="ZW67" s="121"/>
      <c r="ZX67" s="121"/>
      <c r="ZY67" s="121"/>
      <c r="ZZ67" s="121"/>
      <c r="AAA67" s="121"/>
      <c r="AAB67" s="121"/>
      <c r="AAC67" s="121"/>
      <c r="AAD67" s="121"/>
      <c r="AAE67" s="121"/>
      <c r="AAF67" s="121"/>
      <c r="AAG67" s="121"/>
      <c r="AAH67" s="121"/>
      <c r="AAI67" s="121"/>
      <c r="AAJ67" s="121"/>
      <c r="AAK67" s="121"/>
      <c r="AAL67" s="121"/>
      <c r="AAM67" s="121"/>
      <c r="AAN67" s="121"/>
      <c r="AAO67" s="121"/>
      <c r="AAP67" s="121"/>
      <c r="AAQ67" s="121"/>
      <c r="AAR67" s="121"/>
      <c r="AAS67" s="121"/>
      <c r="AAT67" s="121"/>
      <c r="AAU67" s="121"/>
      <c r="AAV67" s="121"/>
      <c r="AAW67" s="121"/>
      <c r="AAX67" s="121"/>
      <c r="AAY67" s="121"/>
      <c r="AAZ67" s="121"/>
      <c r="ABA67" s="121"/>
      <c r="ABB67" s="121"/>
      <c r="ABC67" s="121"/>
      <c r="ABD67" s="121"/>
      <c r="ABE67" s="121"/>
      <c r="ABF67" s="121"/>
      <c r="ABG67" s="121"/>
      <c r="ABH67" s="121"/>
      <c r="ABI67" s="121"/>
      <c r="ABJ67" s="121"/>
      <c r="ABK67" s="121"/>
      <c r="ABL67" s="121"/>
      <c r="ABM67" s="121"/>
      <c r="ABN67" s="121"/>
      <c r="ABO67" s="121"/>
      <c r="ABP67" s="121"/>
      <c r="ABQ67" s="121"/>
      <c r="ABR67" s="121"/>
      <c r="ABS67" s="121"/>
      <c r="ABT67" s="121"/>
      <c r="ABU67" s="121"/>
      <c r="ABV67" s="121"/>
      <c r="ABW67" s="121"/>
      <c r="ABX67" s="121"/>
      <c r="ABY67" s="121"/>
      <c r="ABZ67" s="121"/>
      <c r="ACA67" s="121"/>
      <c r="ACB67" s="121"/>
      <c r="ACC67" s="121"/>
      <c r="ACD67" s="121"/>
      <c r="ACE67" s="121"/>
      <c r="ACF67" s="121"/>
      <c r="ACG67" s="121"/>
      <c r="ACH67" s="121"/>
      <c r="ACI67" s="121"/>
      <c r="ACJ67" s="121"/>
      <c r="ACK67" s="121"/>
      <c r="ACL67" s="121"/>
      <c r="ACM67" s="121"/>
      <c r="ACN67" s="121"/>
      <c r="ACO67" s="121"/>
      <c r="ACP67" s="121"/>
      <c r="ACQ67" s="121"/>
      <c r="ACR67" s="121"/>
      <c r="ACS67" s="121"/>
      <c r="ACT67" s="121"/>
      <c r="ACU67" s="121"/>
      <c r="ACV67" s="121"/>
      <c r="ACW67" s="121"/>
      <c r="ACX67" s="121"/>
      <c r="ACY67" s="121"/>
      <c r="ACZ67" s="121"/>
      <c r="ADA67" s="121"/>
      <c r="ADB67" s="121"/>
      <c r="ADC67" s="121"/>
      <c r="ADD67" s="121"/>
      <c r="ADE67" s="121"/>
      <c r="ADF67" s="121"/>
      <c r="ADG67" s="121"/>
      <c r="ADH67" s="121"/>
      <c r="ADI67" s="121"/>
      <c r="ADJ67" s="121"/>
      <c r="ADK67" s="121"/>
      <c r="ADL67" s="121"/>
      <c r="ADM67" s="121"/>
      <c r="ADN67" s="121"/>
      <c r="ADO67" s="121"/>
      <c r="ADP67" s="121"/>
      <c r="ADQ67" s="121"/>
      <c r="ADR67" s="121"/>
      <c r="ADS67" s="121"/>
      <c r="ADT67" s="121"/>
      <c r="ADU67" s="121"/>
      <c r="ADV67" s="121"/>
      <c r="ADW67" s="121"/>
      <c r="ADX67" s="121"/>
      <c r="ADY67" s="121"/>
      <c r="ADZ67" s="121"/>
      <c r="AEA67" s="121"/>
      <c r="AEB67" s="121"/>
      <c r="AEC67" s="121"/>
      <c r="AED67" s="121"/>
      <c r="AEE67" s="121"/>
      <c r="AEF67" s="121"/>
      <c r="AEG67" s="121"/>
      <c r="AEH67" s="121"/>
      <c r="AEI67" s="121"/>
      <c r="AEJ67" s="121"/>
      <c r="AEK67" s="121"/>
      <c r="AEL67" s="121"/>
      <c r="AEM67" s="121"/>
      <c r="AEN67" s="121"/>
      <c r="AEO67" s="121"/>
      <c r="AEP67" s="121"/>
      <c r="AEQ67" s="121"/>
      <c r="AER67" s="121"/>
      <c r="AES67" s="121"/>
      <c r="AET67" s="121"/>
      <c r="AEU67" s="121"/>
      <c r="AEV67" s="121"/>
      <c r="AEW67" s="121"/>
      <c r="AEX67" s="121"/>
      <c r="AEY67" s="121"/>
      <c r="AEZ67" s="121"/>
      <c r="AFA67" s="121"/>
      <c r="AFB67" s="121"/>
      <c r="AFC67" s="121"/>
      <c r="AFD67" s="121"/>
      <c r="AFE67" s="121"/>
      <c r="AFF67" s="121"/>
      <c r="AFG67" s="121"/>
      <c r="AFH67" s="121"/>
      <c r="AFI67" s="121"/>
      <c r="AFJ67" s="121"/>
      <c r="AFK67" s="121"/>
      <c r="AFL67" s="121"/>
      <c r="AFM67" s="121"/>
      <c r="AFN67" s="121"/>
      <c r="AFO67" s="121"/>
      <c r="AFP67" s="121"/>
      <c r="AFQ67" s="121"/>
      <c r="AFR67" s="121"/>
      <c r="AFS67" s="121"/>
      <c r="AFT67" s="121"/>
      <c r="AFU67" s="121"/>
      <c r="AFV67" s="121"/>
      <c r="AFW67" s="121"/>
      <c r="AFX67" s="121"/>
      <c r="AFY67" s="121"/>
      <c r="AFZ67" s="121"/>
      <c r="AGA67" s="121"/>
      <c r="AGB67" s="121"/>
      <c r="AGC67" s="121"/>
      <c r="AGD67" s="121"/>
      <c r="AGE67" s="121"/>
      <c r="AGF67" s="121"/>
      <c r="AGG67" s="121"/>
      <c r="AGH67" s="121"/>
      <c r="AGI67" s="121"/>
      <c r="AGJ67" s="121"/>
      <c r="AGK67" s="121"/>
      <c r="AGL67" s="121"/>
      <c r="AGM67" s="121"/>
      <c r="AGN67" s="121"/>
      <c r="AGO67" s="121"/>
      <c r="AGP67" s="121"/>
      <c r="AGQ67" s="121"/>
      <c r="AGR67" s="121"/>
      <c r="AGS67" s="121"/>
      <c r="AGT67" s="121"/>
      <c r="AGU67" s="121"/>
      <c r="AGV67" s="121"/>
      <c r="AGW67" s="121"/>
      <c r="AGX67" s="121"/>
      <c r="AGY67" s="121"/>
      <c r="AGZ67" s="121"/>
      <c r="AHA67" s="121"/>
      <c r="AHB67" s="121"/>
      <c r="AHC67" s="121"/>
      <c r="AHD67" s="121"/>
      <c r="AHE67" s="121"/>
      <c r="AHF67" s="121"/>
      <c r="AHG67" s="121"/>
      <c r="AHH67" s="121"/>
      <c r="AHI67" s="121"/>
      <c r="AHJ67" s="121"/>
      <c r="AHK67" s="121"/>
      <c r="AHL67" s="121"/>
      <c r="AHM67" s="121"/>
      <c r="AHN67" s="121"/>
      <c r="AHO67" s="121"/>
      <c r="AHP67" s="121"/>
      <c r="AHQ67" s="121"/>
      <c r="AHR67" s="121"/>
      <c r="AHS67" s="121"/>
      <c r="AHT67" s="121"/>
      <c r="AHU67" s="121"/>
      <c r="AHV67" s="121"/>
      <c r="AHW67" s="121"/>
      <c r="AHX67" s="121"/>
      <c r="AHY67" s="121"/>
      <c r="AHZ67" s="121"/>
      <c r="AIA67" s="121"/>
      <c r="AIB67" s="121"/>
      <c r="AIC67" s="121"/>
      <c r="AID67" s="121"/>
      <c r="AIE67" s="121"/>
      <c r="AIF67" s="121"/>
      <c r="AIG67" s="121"/>
      <c r="AIH67" s="121"/>
      <c r="AII67" s="121"/>
      <c r="AIJ67" s="121"/>
      <c r="AIK67" s="121"/>
      <c r="AIL67" s="121"/>
      <c r="AIM67" s="121"/>
      <c r="AIN67" s="121"/>
      <c r="AIO67" s="121"/>
      <c r="AIP67" s="121"/>
      <c r="AIQ67" s="121"/>
      <c r="AIR67" s="121"/>
      <c r="AIS67" s="121"/>
      <c r="AIT67" s="121"/>
      <c r="AIU67" s="121"/>
      <c r="AIV67" s="121"/>
      <c r="AIW67" s="121"/>
      <c r="AIX67" s="121"/>
      <c r="AIY67" s="121"/>
      <c r="AIZ67" s="121"/>
      <c r="AJA67" s="121"/>
      <c r="AJB67" s="121"/>
      <c r="AJC67" s="121"/>
      <c r="AJD67" s="121"/>
      <c r="AJE67" s="121"/>
      <c r="AJF67" s="121"/>
      <c r="AJG67" s="121"/>
      <c r="AJH67" s="121"/>
      <c r="AJI67" s="121"/>
      <c r="AJJ67" s="121"/>
      <c r="AJK67" s="121"/>
      <c r="AJL67" s="121"/>
      <c r="AJM67" s="121"/>
      <c r="AJN67" s="121"/>
      <c r="AJO67" s="121"/>
      <c r="AJP67" s="121"/>
      <c r="AJQ67" s="121"/>
      <c r="AJR67" s="121"/>
      <c r="AJS67" s="121"/>
      <c r="AJT67" s="121"/>
      <c r="AJU67" s="121"/>
      <c r="AJV67" s="121"/>
      <c r="AJW67" s="121"/>
      <c r="AJX67" s="121"/>
      <c r="AJY67" s="121"/>
      <c r="AJZ67" s="121"/>
      <c r="AKA67" s="121"/>
      <c r="AKB67" s="121"/>
      <c r="AKC67" s="121"/>
      <c r="AKD67" s="121"/>
      <c r="AKE67" s="121"/>
      <c r="AKF67" s="121"/>
      <c r="AKG67" s="121"/>
      <c r="AKH67" s="121"/>
      <c r="AKI67" s="121"/>
      <c r="AKJ67" s="121"/>
      <c r="AKK67" s="121"/>
      <c r="AKL67" s="121"/>
      <c r="AKM67" s="121"/>
      <c r="AKN67" s="121"/>
      <c r="AKO67" s="121"/>
      <c r="AKP67" s="121"/>
      <c r="AKQ67" s="121"/>
      <c r="AKR67" s="121"/>
      <c r="AKS67" s="121"/>
      <c r="AKT67" s="121"/>
      <c r="AKU67" s="121"/>
      <c r="AKV67" s="121"/>
      <c r="AKW67" s="121"/>
      <c r="AKX67" s="121"/>
      <c r="AKY67" s="121"/>
      <c r="AKZ67" s="121"/>
      <c r="ALA67" s="121"/>
      <c r="ALB67" s="121"/>
      <c r="ALC67" s="121"/>
      <c r="ALD67" s="121"/>
      <c r="ALE67" s="121"/>
      <c r="ALF67" s="121"/>
      <c r="ALG67" s="121"/>
      <c r="ALH67" s="121"/>
      <c r="ALI67" s="121"/>
      <c r="ALJ67" s="121"/>
      <c r="ALK67" s="121"/>
      <c r="ALL67" s="121"/>
      <c r="ALM67" s="121"/>
      <c r="ALN67" s="121"/>
      <c r="ALO67" s="121"/>
      <c r="ALP67" s="121"/>
      <c r="ALQ67" s="121"/>
      <c r="ALR67" s="121"/>
      <c r="ALS67" s="121"/>
      <c r="ALT67" s="121"/>
      <c r="ALU67" s="121"/>
      <c r="ALV67" s="121"/>
      <c r="ALW67" s="121"/>
      <c r="ALX67" s="121"/>
      <c r="ALY67" s="121"/>
      <c r="ALZ67" s="121"/>
      <c r="AMA67" s="121"/>
      <c r="AMB67" s="121"/>
      <c r="AMC67" s="121"/>
      <c r="AMD67" s="121"/>
      <c r="AME67" s="121"/>
      <c r="AMF67" s="121"/>
      <c r="AMG67" s="121"/>
      <c r="AMH67" s="121"/>
      <c r="AMI67" s="121"/>
      <c r="AMJ67" s="121"/>
    </row>
    <row r="68" spans="1:1024" s="122" customFormat="1" ht="15" customHeight="1" x14ac:dyDescent="0.25">
      <c r="A68" s="120"/>
      <c r="B68" s="120"/>
      <c r="C68" s="120"/>
      <c r="D68" s="120"/>
      <c r="E68" s="120"/>
      <c r="F68" s="121"/>
      <c r="G68" s="603"/>
      <c r="H68" s="603"/>
      <c r="I68" s="603"/>
      <c r="J68" s="121"/>
      <c r="K68" s="121"/>
      <c r="L68" s="121"/>
      <c r="M68" s="121"/>
      <c r="N68" s="121"/>
      <c r="O68" s="121"/>
      <c r="P68" s="121"/>
      <c r="Q68" s="121"/>
      <c r="R68" s="121"/>
      <c r="S68" s="121"/>
      <c r="T68" s="121"/>
      <c r="U68" s="121"/>
      <c r="V68" s="121"/>
      <c r="W68" s="121"/>
      <c r="X68" s="121"/>
      <c r="Y68" s="121"/>
      <c r="Z68" s="121"/>
      <c r="AA68" s="121"/>
      <c r="AB68" s="121"/>
      <c r="AC68" s="121"/>
      <c r="AD68" s="121"/>
      <c r="AE68" s="121"/>
      <c r="AF68" s="121"/>
      <c r="AG68" s="121"/>
      <c r="AH68" s="121"/>
      <c r="AI68" s="121"/>
      <c r="AJ68" s="121"/>
      <c r="AK68" s="121"/>
      <c r="AL68" s="121"/>
      <c r="AM68" s="121"/>
      <c r="AN68" s="121"/>
      <c r="AO68" s="121"/>
      <c r="AP68" s="121"/>
      <c r="AQ68" s="121"/>
      <c r="AR68" s="121"/>
      <c r="AS68" s="121"/>
      <c r="AT68" s="121"/>
      <c r="AU68" s="121"/>
      <c r="AV68" s="121"/>
      <c r="AW68" s="121"/>
      <c r="AX68" s="121"/>
      <c r="AY68" s="121"/>
      <c r="AZ68" s="121"/>
      <c r="BA68" s="121"/>
      <c r="BB68" s="121"/>
      <c r="BC68" s="121"/>
      <c r="BD68" s="121"/>
      <c r="BE68" s="121"/>
      <c r="BF68" s="121"/>
      <c r="BG68" s="121"/>
      <c r="BH68" s="121"/>
      <c r="BI68" s="121"/>
      <c r="BJ68" s="121"/>
      <c r="BK68" s="121"/>
      <c r="BL68" s="121"/>
      <c r="BM68" s="121"/>
      <c r="BN68" s="121"/>
      <c r="BO68" s="121"/>
      <c r="BP68" s="121"/>
      <c r="BQ68" s="121"/>
      <c r="BR68" s="121"/>
      <c r="BS68" s="121"/>
      <c r="BT68" s="121"/>
      <c r="BU68" s="121"/>
      <c r="BV68" s="121"/>
      <c r="BW68" s="121"/>
      <c r="BX68" s="121"/>
      <c r="BY68" s="121"/>
      <c r="BZ68" s="121"/>
      <c r="CA68" s="121"/>
      <c r="CB68" s="121"/>
      <c r="CC68" s="121"/>
      <c r="CD68" s="121"/>
      <c r="CE68" s="121"/>
      <c r="CF68" s="121"/>
      <c r="CG68" s="121"/>
      <c r="CH68" s="121"/>
      <c r="CI68" s="121"/>
      <c r="CJ68" s="121"/>
      <c r="CK68" s="121"/>
      <c r="CL68" s="121"/>
      <c r="CM68" s="121"/>
      <c r="CN68" s="121"/>
      <c r="CO68" s="121"/>
      <c r="CP68" s="121"/>
      <c r="CQ68" s="121"/>
      <c r="CR68" s="121"/>
      <c r="CS68" s="121"/>
      <c r="CT68" s="121"/>
      <c r="CU68" s="121"/>
      <c r="CV68" s="121"/>
      <c r="CW68" s="121"/>
      <c r="CX68" s="121"/>
      <c r="CY68" s="121"/>
      <c r="CZ68" s="121"/>
      <c r="DA68" s="121"/>
      <c r="DB68" s="121"/>
      <c r="DC68" s="121"/>
      <c r="DD68" s="121"/>
      <c r="DE68" s="121"/>
      <c r="DF68" s="121"/>
      <c r="DG68" s="121"/>
      <c r="DH68" s="121"/>
      <c r="DI68" s="121"/>
      <c r="DJ68" s="121"/>
      <c r="DK68" s="121"/>
      <c r="DL68" s="121"/>
      <c r="DM68" s="121"/>
      <c r="DN68" s="121"/>
      <c r="DO68" s="121"/>
      <c r="DP68" s="121"/>
      <c r="DQ68" s="121"/>
      <c r="DR68" s="121"/>
      <c r="DS68" s="121"/>
      <c r="DT68" s="121"/>
      <c r="DU68" s="121"/>
      <c r="DV68" s="121"/>
      <c r="DW68" s="121"/>
      <c r="DX68" s="121"/>
      <c r="DY68" s="121"/>
      <c r="DZ68" s="121"/>
      <c r="EA68" s="121"/>
      <c r="EB68" s="121"/>
      <c r="EC68" s="121"/>
      <c r="ED68" s="121"/>
      <c r="EE68" s="121"/>
      <c r="EF68" s="121"/>
      <c r="EG68" s="121"/>
      <c r="EH68" s="121"/>
      <c r="EI68" s="121"/>
      <c r="EJ68" s="121"/>
      <c r="EK68" s="121"/>
      <c r="EL68" s="121"/>
      <c r="EM68" s="121"/>
      <c r="EN68" s="121"/>
      <c r="EO68" s="121"/>
      <c r="EP68" s="121"/>
      <c r="EQ68" s="121"/>
      <c r="ER68" s="121"/>
      <c r="ES68" s="121"/>
      <c r="ET68" s="121"/>
      <c r="EU68" s="121"/>
      <c r="EV68" s="121"/>
      <c r="EW68" s="121"/>
      <c r="EX68" s="121"/>
      <c r="EY68" s="121"/>
      <c r="EZ68" s="121"/>
      <c r="FA68" s="121"/>
      <c r="FB68" s="121"/>
      <c r="FC68" s="121"/>
      <c r="FD68" s="121"/>
      <c r="FE68" s="121"/>
      <c r="FF68" s="121"/>
      <c r="FG68" s="121"/>
      <c r="FH68" s="121"/>
      <c r="FI68" s="121"/>
      <c r="FJ68" s="121"/>
      <c r="FK68" s="121"/>
      <c r="FL68" s="121"/>
      <c r="FM68" s="121"/>
      <c r="FN68" s="121"/>
      <c r="FO68" s="121"/>
      <c r="FP68" s="121"/>
      <c r="FQ68" s="121"/>
      <c r="FR68" s="121"/>
      <c r="FS68" s="121"/>
      <c r="FT68" s="121"/>
      <c r="FU68" s="121"/>
      <c r="FV68" s="121"/>
      <c r="FW68" s="121"/>
      <c r="FX68" s="121"/>
      <c r="FY68" s="121"/>
      <c r="FZ68" s="121"/>
      <c r="GA68" s="121"/>
      <c r="GB68" s="121"/>
      <c r="GC68" s="121"/>
      <c r="GD68" s="121"/>
      <c r="GE68" s="121"/>
      <c r="GF68" s="121"/>
      <c r="GG68" s="121"/>
      <c r="GH68" s="121"/>
      <c r="GI68" s="121"/>
      <c r="GJ68" s="121"/>
      <c r="GK68" s="121"/>
      <c r="GL68" s="121"/>
      <c r="GM68" s="121"/>
      <c r="GN68" s="121"/>
      <c r="GO68" s="121"/>
      <c r="GP68" s="121"/>
      <c r="GQ68" s="121"/>
      <c r="GR68" s="121"/>
      <c r="GS68" s="121"/>
      <c r="GT68" s="121"/>
      <c r="GU68" s="121"/>
      <c r="GV68" s="121"/>
      <c r="GW68" s="121"/>
      <c r="GX68" s="121"/>
      <c r="GY68" s="121"/>
      <c r="GZ68" s="121"/>
      <c r="HA68" s="121"/>
      <c r="HB68" s="121"/>
      <c r="HC68" s="121"/>
      <c r="HD68" s="121"/>
      <c r="HE68" s="121"/>
      <c r="HF68" s="121"/>
      <c r="HG68" s="121"/>
      <c r="HH68" s="121"/>
      <c r="HI68" s="121"/>
      <c r="HJ68" s="121"/>
      <c r="HK68" s="121"/>
      <c r="HL68" s="121"/>
      <c r="HM68" s="121"/>
      <c r="HN68" s="121"/>
      <c r="HO68" s="121"/>
      <c r="HP68" s="121"/>
      <c r="HQ68" s="121"/>
      <c r="HR68" s="121"/>
      <c r="HS68" s="121"/>
      <c r="HT68" s="121"/>
      <c r="HU68" s="121"/>
      <c r="HV68" s="121"/>
      <c r="HW68" s="121"/>
      <c r="HX68" s="121"/>
      <c r="HY68" s="121"/>
      <c r="HZ68" s="121"/>
      <c r="IA68" s="121"/>
      <c r="IB68" s="121"/>
      <c r="IC68" s="121"/>
      <c r="ID68" s="121"/>
      <c r="IE68" s="121"/>
      <c r="IF68" s="121"/>
      <c r="IG68" s="121"/>
      <c r="IH68" s="121"/>
      <c r="II68" s="121"/>
      <c r="IJ68" s="121"/>
      <c r="IK68" s="121"/>
      <c r="IL68" s="121"/>
      <c r="IM68" s="121"/>
      <c r="IN68" s="121"/>
      <c r="IO68" s="121"/>
      <c r="IP68" s="121"/>
      <c r="IQ68" s="121"/>
      <c r="IR68" s="121"/>
      <c r="IS68" s="121"/>
      <c r="IT68" s="121"/>
      <c r="IU68" s="121"/>
      <c r="IV68" s="121"/>
      <c r="IW68" s="121"/>
      <c r="IX68" s="121"/>
      <c r="IY68" s="121"/>
      <c r="IZ68" s="121"/>
      <c r="JA68" s="121"/>
      <c r="JB68" s="121"/>
      <c r="JC68" s="121"/>
      <c r="JD68" s="121"/>
      <c r="JE68" s="121"/>
      <c r="JF68" s="121"/>
      <c r="JG68" s="121"/>
      <c r="JH68" s="121"/>
      <c r="JI68" s="121"/>
      <c r="JJ68" s="121"/>
      <c r="JK68" s="121"/>
      <c r="JL68" s="121"/>
      <c r="JM68" s="121"/>
      <c r="JN68" s="121"/>
      <c r="JO68" s="121"/>
      <c r="JP68" s="121"/>
      <c r="JQ68" s="121"/>
      <c r="JR68" s="121"/>
      <c r="JS68" s="121"/>
      <c r="JT68" s="121"/>
      <c r="JU68" s="121"/>
      <c r="JV68" s="121"/>
      <c r="JW68" s="121"/>
      <c r="JX68" s="121"/>
      <c r="JY68" s="121"/>
      <c r="JZ68" s="121"/>
      <c r="KA68" s="121"/>
      <c r="KB68" s="121"/>
      <c r="KC68" s="121"/>
      <c r="KD68" s="121"/>
      <c r="KE68" s="121"/>
      <c r="KF68" s="121"/>
      <c r="KG68" s="121"/>
      <c r="KH68" s="121"/>
      <c r="KI68" s="121"/>
      <c r="KJ68" s="121"/>
      <c r="KK68" s="121"/>
      <c r="KL68" s="121"/>
      <c r="KM68" s="121"/>
      <c r="KN68" s="121"/>
      <c r="KO68" s="121"/>
      <c r="KP68" s="121"/>
      <c r="KQ68" s="121"/>
      <c r="KR68" s="121"/>
      <c r="KS68" s="121"/>
      <c r="KT68" s="121"/>
      <c r="KU68" s="121"/>
      <c r="KV68" s="121"/>
      <c r="KW68" s="121"/>
      <c r="KX68" s="121"/>
      <c r="KY68" s="121"/>
      <c r="KZ68" s="121"/>
      <c r="LA68" s="121"/>
      <c r="LB68" s="121"/>
      <c r="LC68" s="121"/>
      <c r="LD68" s="121"/>
      <c r="LE68" s="121"/>
      <c r="LF68" s="121"/>
      <c r="LG68" s="121"/>
      <c r="LH68" s="121"/>
      <c r="LI68" s="121"/>
      <c r="LJ68" s="121"/>
      <c r="LK68" s="121"/>
      <c r="LL68" s="121"/>
      <c r="LM68" s="121"/>
      <c r="LN68" s="121"/>
      <c r="LO68" s="121"/>
      <c r="LP68" s="121"/>
      <c r="LQ68" s="121"/>
      <c r="LR68" s="121"/>
      <c r="LS68" s="121"/>
      <c r="LT68" s="121"/>
      <c r="LU68" s="121"/>
      <c r="LV68" s="121"/>
      <c r="LW68" s="121"/>
      <c r="LX68" s="121"/>
      <c r="LY68" s="121"/>
      <c r="LZ68" s="121"/>
      <c r="MA68" s="121"/>
      <c r="MB68" s="121"/>
      <c r="MC68" s="121"/>
      <c r="MD68" s="121"/>
      <c r="ME68" s="121"/>
      <c r="MF68" s="121"/>
      <c r="MG68" s="121"/>
      <c r="MH68" s="121"/>
      <c r="MI68" s="121"/>
      <c r="MJ68" s="121"/>
      <c r="MK68" s="121"/>
      <c r="ML68" s="121"/>
      <c r="MM68" s="121"/>
      <c r="MN68" s="121"/>
      <c r="MO68" s="121"/>
      <c r="MP68" s="121"/>
      <c r="MQ68" s="121"/>
      <c r="MR68" s="121"/>
      <c r="MS68" s="121"/>
      <c r="MT68" s="121"/>
      <c r="MU68" s="121"/>
      <c r="MV68" s="121"/>
      <c r="MW68" s="121"/>
      <c r="MX68" s="121"/>
      <c r="MY68" s="121"/>
      <c r="MZ68" s="121"/>
      <c r="NA68" s="121"/>
      <c r="NB68" s="121"/>
      <c r="NC68" s="121"/>
      <c r="ND68" s="121"/>
      <c r="NE68" s="121"/>
      <c r="NF68" s="121"/>
      <c r="NG68" s="121"/>
      <c r="NH68" s="121"/>
      <c r="NI68" s="121"/>
      <c r="NJ68" s="121"/>
      <c r="NK68" s="121"/>
      <c r="NL68" s="121"/>
      <c r="NM68" s="121"/>
      <c r="NN68" s="121"/>
      <c r="NO68" s="121"/>
      <c r="NP68" s="121"/>
      <c r="NQ68" s="121"/>
      <c r="NR68" s="121"/>
      <c r="NS68" s="121"/>
      <c r="NT68" s="121"/>
      <c r="NU68" s="121"/>
      <c r="NV68" s="121"/>
      <c r="NW68" s="121"/>
      <c r="NX68" s="121"/>
      <c r="NY68" s="121"/>
      <c r="NZ68" s="121"/>
      <c r="OA68" s="121"/>
      <c r="OB68" s="121"/>
      <c r="OC68" s="121"/>
      <c r="OD68" s="121"/>
      <c r="OE68" s="121"/>
      <c r="OF68" s="121"/>
      <c r="OG68" s="121"/>
      <c r="OH68" s="121"/>
      <c r="OI68" s="121"/>
      <c r="OJ68" s="121"/>
      <c r="OK68" s="121"/>
      <c r="OL68" s="121"/>
      <c r="OM68" s="121"/>
      <c r="ON68" s="121"/>
      <c r="OO68" s="121"/>
      <c r="OP68" s="121"/>
      <c r="OQ68" s="121"/>
      <c r="OR68" s="121"/>
      <c r="OS68" s="121"/>
      <c r="OT68" s="121"/>
      <c r="OU68" s="121"/>
      <c r="OV68" s="121"/>
      <c r="OW68" s="121"/>
      <c r="OX68" s="121"/>
      <c r="OY68" s="121"/>
      <c r="OZ68" s="121"/>
      <c r="PA68" s="121"/>
      <c r="PB68" s="121"/>
      <c r="PC68" s="121"/>
      <c r="PD68" s="121"/>
      <c r="PE68" s="121"/>
      <c r="PF68" s="121"/>
      <c r="PG68" s="121"/>
      <c r="PH68" s="121"/>
      <c r="PI68" s="121"/>
      <c r="PJ68" s="121"/>
      <c r="PK68" s="121"/>
      <c r="PL68" s="121"/>
      <c r="PM68" s="121"/>
      <c r="PN68" s="121"/>
      <c r="PO68" s="121"/>
      <c r="PP68" s="121"/>
      <c r="PQ68" s="121"/>
      <c r="PR68" s="121"/>
      <c r="PS68" s="121"/>
      <c r="PT68" s="121"/>
      <c r="PU68" s="121"/>
      <c r="PV68" s="121"/>
      <c r="PW68" s="121"/>
      <c r="PX68" s="121"/>
      <c r="PY68" s="121"/>
      <c r="PZ68" s="121"/>
      <c r="QA68" s="121"/>
      <c r="QB68" s="121"/>
      <c r="QC68" s="121"/>
      <c r="QD68" s="121"/>
      <c r="QE68" s="121"/>
      <c r="QF68" s="121"/>
      <c r="QG68" s="121"/>
      <c r="QH68" s="121"/>
      <c r="QI68" s="121"/>
      <c r="QJ68" s="121"/>
      <c r="QK68" s="121"/>
      <c r="QL68" s="121"/>
      <c r="QM68" s="121"/>
      <c r="QN68" s="121"/>
      <c r="QO68" s="121"/>
      <c r="QP68" s="121"/>
      <c r="QQ68" s="121"/>
      <c r="QR68" s="121"/>
      <c r="QS68" s="121"/>
      <c r="QT68" s="121"/>
      <c r="QU68" s="121"/>
      <c r="QV68" s="121"/>
      <c r="QW68" s="121"/>
      <c r="QX68" s="121"/>
      <c r="QY68" s="121"/>
      <c r="QZ68" s="121"/>
      <c r="RA68" s="121"/>
      <c r="RB68" s="121"/>
      <c r="RC68" s="121"/>
      <c r="RD68" s="121"/>
      <c r="RE68" s="121"/>
      <c r="RF68" s="121"/>
      <c r="RG68" s="121"/>
      <c r="RH68" s="121"/>
      <c r="RI68" s="121"/>
      <c r="RJ68" s="121"/>
      <c r="RK68" s="121"/>
      <c r="RL68" s="121"/>
      <c r="RM68" s="121"/>
      <c r="RN68" s="121"/>
      <c r="RO68" s="121"/>
      <c r="RP68" s="121"/>
      <c r="RQ68" s="121"/>
      <c r="RR68" s="121"/>
      <c r="RS68" s="121"/>
      <c r="RT68" s="121"/>
      <c r="RU68" s="121"/>
      <c r="RV68" s="121"/>
      <c r="RW68" s="121"/>
      <c r="RX68" s="121"/>
      <c r="RY68" s="121"/>
      <c r="RZ68" s="121"/>
      <c r="SA68" s="121"/>
      <c r="SB68" s="121"/>
      <c r="SC68" s="121"/>
      <c r="SD68" s="121"/>
      <c r="SE68" s="121"/>
      <c r="SF68" s="121"/>
      <c r="SG68" s="121"/>
      <c r="SH68" s="121"/>
      <c r="SI68" s="121"/>
      <c r="SJ68" s="121"/>
      <c r="SK68" s="121"/>
      <c r="SL68" s="121"/>
      <c r="SM68" s="121"/>
      <c r="SN68" s="121"/>
      <c r="SO68" s="121"/>
      <c r="SP68" s="121"/>
      <c r="SQ68" s="121"/>
      <c r="SR68" s="121"/>
      <c r="SS68" s="121"/>
      <c r="ST68" s="121"/>
      <c r="SU68" s="121"/>
      <c r="SV68" s="121"/>
      <c r="SW68" s="121"/>
      <c r="SX68" s="121"/>
      <c r="SY68" s="121"/>
      <c r="SZ68" s="121"/>
      <c r="TA68" s="121"/>
      <c r="TB68" s="121"/>
      <c r="TC68" s="121"/>
      <c r="TD68" s="121"/>
      <c r="TE68" s="121"/>
      <c r="TF68" s="121"/>
      <c r="TG68" s="121"/>
      <c r="TH68" s="121"/>
      <c r="TI68" s="121"/>
      <c r="TJ68" s="121"/>
      <c r="TK68" s="121"/>
      <c r="TL68" s="121"/>
      <c r="TM68" s="121"/>
      <c r="TN68" s="121"/>
      <c r="TO68" s="121"/>
      <c r="TP68" s="121"/>
      <c r="TQ68" s="121"/>
      <c r="TR68" s="121"/>
      <c r="TS68" s="121"/>
      <c r="TT68" s="121"/>
      <c r="TU68" s="121"/>
      <c r="TV68" s="121"/>
      <c r="TW68" s="121"/>
      <c r="TX68" s="121"/>
      <c r="TY68" s="121"/>
      <c r="TZ68" s="121"/>
      <c r="UA68" s="121"/>
      <c r="UB68" s="121"/>
      <c r="UC68" s="121"/>
      <c r="UD68" s="121"/>
      <c r="UE68" s="121"/>
      <c r="UF68" s="121"/>
      <c r="UG68" s="121"/>
      <c r="UH68" s="121"/>
      <c r="UI68" s="121"/>
      <c r="UJ68" s="121"/>
      <c r="UK68" s="121"/>
      <c r="UL68" s="121"/>
      <c r="UM68" s="121"/>
      <c r="UN68" s="121"/>
      <c r="UO68" s="121"/>
      <c r="UP68" s="121"/>
      <c r="UQ68" s="121"/>
      <c r="UR68" s="121"/>
      <c r="US68" s="121"/>
      <c r="UT68" s="121"/>
      <c r="UU68" s="121"/>
      <c r="UV68" s="121"/>
      <c r="UW68" s="121"/>
      <c r="UX68" s="121"/>
      <c r="UY68" s="121"/>
      <c r="UZ68" s="121"/>
      <c r="VA68" s="121"/>
      <c r="VB68" s="121"/>
      <c r="VC68" s="121"/>
      <c r="VD68" s="121"/>
      <c r="VE68" s="121"/>
      <c r="VF68" s="121"/>
      <c r="VG68" s="121"/>
      <c r="VH68" s="121"/>
      <c r="VI68" s="121"/>
      <c r="VJ68" s="121"/>
      <c r="VK68" s="121"/>
      <c r="VL68" s="121"/>
      <c r="VM68" s="121"/>
      <c r="VN68" s="121"/>
      <c r="VO68" s="121"/>
      <c r="VP68" s="121"/>
      <c r="VQ68" s="121"/>
      <c r="VR68" s="121"/>
      <c r="VS68" s="121"/>
      <c r="VT68" s="121"/>
      <c r="VU68" s="121"/>
      <c r="VV68" s="121"/>
      <c r="VW68" s="121"/>
      <c r="VX68" s="121"/>
      <c r="VY68" s="121"/>
      <c r="VZ68" s="121"/>
      <c r="WA68" s="121"/>
      <c r="WB68" s="121"/>
      <c r="WC68" s="121"/>
      <c r="WD68" s="121"/>
      <c r="WE68" s="121"/>
      <c r="WF68" s="121"/>
      <c r="WG68" s="121"/>
      <c r="WH68" s="121"/>
      <c r="WI68" s="121"/>
      <c r="WJ68" s="121"/>
      <c r="WK68" s="121"/>
      <c r="WL68" s="121"/>
      <c r="WM68" s="121"/>
      <c r="WN68" s="121"/>
      <c r="WO68" s="121"/>
      <c r="WP68" s="121"/>
      <c r="WQ68" s="121"/>
      <c r="WR68" s="121"/>
      <c r="WS68" s="121"/>
      <c r="WT68" s="121"/>
      <c r="WU68" s="121"/>
      <c r="WV68" s="121"/>
      <c r="WW68" s="121"/>
      <c r="WX68" s="121"/>
      <c r="WY68" s="121"/>
      <c r="WZ68" s="121"/>
      <c r="XA68" s="121"/>
      <c r="XB68" s="121"/>
      <c r="XC68" s="121"/>
      <c r="XD68" s="121"/>
      <c r="XE68" s="121"/>
      <c r="XF68" s="121"/>
      <c r="XG68" s="121"/>
      <c r="XH68" s="121"/>
      <c r="XI68" s="121"/>
      <c r="XJ68" s="121"/>
      <c r="XK68" s="121"/>
      <c r="XL68" s="121"/>
      <c r="XM68" s="121"/>
      <c r="XN68" s="121"/>
      <c r="XO68" s="121"/>
      <c r="XP68" s="121"/>
      <c r="XQ68" s="121"/>
      <c r="XR68" s="121"/>
      <c r="XS68" s="121"/>
      <c r="XT68" s="121"/>
      <c r="XU68" s="121"/>
      <c r="XV68" s="121"/>
      <c r="XW68" s="121"/>
      <c r="XX68" s="121"/>
      <c r="XY68" s="121"/>
      <c r="XZ68" s="121"/>
      <c r="YA68" s="121"/>
      <c r="YB68" s="121"/>
      <c r="YC68" s="121"/>
      <c r="YD68" s="121"/>
      <c r="YE68" s="121"/>
      <c r="YF68" s="121"/>
      <c r="YG68" s="121"/>
      <c r="YH68" s="121"/>
      <c r="YI68" s="121"/>
      <c r="YJ68" s="121"/>
      <c r="YK68" s="121"/>
      <c r="YL68" s="121"/>
      <c r="YM68" s="121"/>
      <c r="YN68" s="121"/>
      <c r="YO68" s="121"/>
      <c r="YP68" s="121"/>
      <c r="YQ68" s="121"/>
      <c r="YR68" s="121"/>
      <c r="YS68" s="121"/>
      <c r="YT68" s="121"/>
      <c r="YU68" s="121"/>
      <c r="YV68" s="121"/>
      <c r="YW68" s="121"/>
      <c r="YX68" s="121"/>
      <c r="YY68" s="121"/>
      <c r="YZ68" s="121"/>
      <c r="ZA68" s="121"/>
      <c r="ZB68" s="121"/>
      <c r="ZC68" s="121"/>
      <c r="ZD68" s="121"/>
      <c r="ZE68" s="121"/>
      <c r="ZF68" s="121"/>
      <c r="ZG68" s="121"/>
      <c r="ZH68" s="121"/>
      <c r="ZI68" s="121"/>
      <c r="ZJ68" s="121"/>
      <c r="ZK68" s="121"/>
      <c r="ZL68" s="121"/>
      <c r="ZM68" s="121"/>
      <c r="ZN68" s="121"/>
      <c r="ZO68" s="121"/>
      <c r="ZP68" s="121"/>
      <c r="ZQ68" s="121"/>
      <c r="ZR68" s="121"/>
      <c r="ZS68" s="121"/>
      <c r="ZT68" s="121"/>
      <c r="ZU68" s="121"/>
      <c r="ZV68" s="121"/>
      <c r="ZW68" s="121"/>
      <c r="ZX68" s="121"/>
      <c r="ZY68" s="121"/>
      <c r="ZZ68" s="121"/>
      <c r="AAA68" s="121"/>
      <c r="AAB68" s="121"/>
      <c r="AAC68" s="121"/>
      <c r="AAD68" s="121"/>
      <c r="AAE68" s="121"/>
      <c r="AAF68" s="121"/>
      <c r="AAG68" s="121"/>
      <c r="AAH68" s="121"/>
      <c r="AAI68" s="121"/>
      <c r="AAJ68" s="121"/>
      <c r="AAK68" s="121"/>
      <c r="AAL68" s="121"/>
      <c r="AAM68" s="121"/>
      <c r="AAN68" s="121"/>
      <c r="AAO68" s="121"/>
      <c r="AAP68" s="121"/>
      <c r="AAQ68" s="121"/>
      <c r="AAR68" s="121"/>
      <c r="AAS68" s="121"/>
      <c r="AAT68" s="121"/>
      <c r="AAU68" s="121"/>
      <c r="AAV68" s="121"/>
      <c r="AAW68" s="121"/>
      <c r="AAX68" s="121"/>
      <c r="AAY68" s="121"/>
      <c r="AAZ68" s="121"/>
      <c r="ABA68" s="121"/>
      <c r="ABB68" s="121"/>
      <c r="ABC68" s="121"/>
      <c r="ABD68" s="121"/>
      <c r="ABE68" s="121"/>
      <c r="ABF68" s="121"/>
      <c r="ABG68" s="121"/>
      <c r="ABH68" s="121"/>
      <c r="ABI68" s="121"/>
      <c r="ABJ68" s="121"/>
      <c r="ABK68" s="121"/>
      <c r="ABL68" s="121"/>
      <c r="ABM68" s="121"/>
      <c r="ABN68" s="121"/>
      <c r="ABO68" s="121"/>
      <c r="ABP68" s="121"/>
      <c r="ABQ68" s="121"/>
      <c r="ABR68" s="121"/>
      <c r="ABS68" s="121"/>
      <c r="ABT68" s="121"/>
      <c r="ABU68" s="121"/>
      <c r="ABV68" s="121"/>
      <c r="ABW68" s="121"/>
      <c r="ABX68" s="121"/>
      <c r="ABY68" s="121"/>
      <c r="ABZ68" s="121"/>
      <c r="ACA68" s="121"/>
      <c r="ACB68" s="121"/>
      <c r="ACC68" s="121"/>
      <c r="ACD68" s="121"/>
      <c r="ACE68" s="121"/>
      <c r="ACF68" s="121"/>
      <c r="ACG68" s="121"/>
      <c r="ACH68" s="121"/>
      <c r="ACI68" s="121"/>
      <c r="ACJ68" s="121"/>
      <c r="ACK68" s="121"/>
      <c r="ACL68" s="121"/>
      <c r="ACM68" s="121"/>
      <c r="ACN68" s="121"/>
      <c r="ACO68" s="121"/>
      <c r="ACP68" s="121"/>
      <c r="ACQ68" s="121"/>
      <c r="ACR68" s="121"/>
      <c r="ACS68" s="121"/>
      <c r="ACT68" s="121"/>
      <c r="ACU68" s="121"/>
      <c r="ACV68" s="121"/>
      <c r="ACW68" s="121"/>
      <c r="ACX68" s="121"/>
      <c r="ACY68" s="121"/>
      <c r="ACZ68" s="121"/>
      <c r="ADA68" s="121"/>
      <c r="ADB68" s="121"/>
      <c r="ADC68" s="121"/>
      <c r="ADD68" s="121"/>
      <c r="ADE68" s="121"/>
      <c r="ADF68" s="121"/>
      <c r="ADG68" s="121"/>
      <c r="ADH68" s="121"/>
      <c r="ADI68" s="121"/>
      <c r="ADJ68" s="121"/>
      <c r="ADK68" s="121"/>
      <c r="ADL68" s="121"/>
      <c r="ADM68" s="121"/>
      <c r="ADN68" s="121"/>
      <c r="ADO68" s="121"/>
      <c r="ADP68" s="121"/>
      <c r="ADQ68" s="121"/>
      <c r="ADR68" s="121"/>
      <c r="ADS68" s="121"/>
      <c r="ADT68" s="121"/>
      <c r="ADU68" s="121"/>
      <c r="ADV68" s="121"/>
      <c r="ADW68" s="121"/>
      <c r="ADX68" s="121"/>
      <c r="ADY68" s="121"/>
      <c r="ADZ68" s="121"/>
      <c r="AEA68" s="121"/>
      <c r="AEB68" s="121"/>
      <c r="AEC68" s="121"/>
      <c r="AED68" s="121"/>
      <c r="AEE68" s="121"/>
      <c r="AEF68" s="121"/>
      <c r="AEG68" s="121"/>
      <c r="AEH68" s="121"/>
      <c r="AEI68" s="121"/>
      <c r="AEJ68" s="121"/>
      <c r="AEK68" s="121"/>
      <c r="AEL68" s="121"/>
      <c r="AEM68" s="121"/>
      <c r="AEN68" s="121"/>
      <c r="AEO68" s="121"/>
      <c r="AEP68" s="121"/>
      <c r="AEQ68" s="121"/>
      <c r="AER68" s="121"/>
      <c r="AES68" s="121"/>
      <c r="AET68" s="121"/>
      <c r="AEU68" s="121"/>
      <c r="AEV68" s="121"/>
      <c r="AEW68" s="121"/>
      <c r="AEX68" s="121"/>
      <c r="AEY68" s="121"/>
      <c r="AEZ68" s="121"/>
      <c r="AFA68" s="121"/>
      <c r="AFB68" s="121"/>
      <c r="AFC68" s="121"/>
      <c r="AFD68" s="121"/>
      <c r="AFE68" s="121"/>
      <c r="AFF68" s="121"/>
      <c r="AFG68" s="121"/>
      <c r="AFH68" s="121"/>
      <c r="AFI68" s="121"/>
      <c r="AFJ68" s="121"/>
      <c r="AFK68" s="121"/>
      <c r="AFL68" s="121"/>
      <c r="AFM68" s="121"/>
      <c r="AFN68" s="121"/>
      <c r="AFO68" s="121"/>
      <c r="AFP68" s="121"/>
      <c r="AFQ68" s="121"/>
      <c r="AFR68" s="121"/>
      <c r="AFS68" s="121"/>
      <c r="AFT68" s="121"/>
      <c r="AFU68" s="121"/>
      <c r="AFV68" s="121"/>
      <c r="AFW68" s="121"/>
      <c r="AFX68" s="121"/>
      <c r="AFY68" s="121"/>
      <c r="AFZ68" s="121"/>
      <c r="AGA68" s="121"/>
      <c r="AGB68" s="121"/>
      <c r="AGC68" s="121"/>
      <c r="AGD68" s="121"/>
      <c r="AGE68" s="121"/>
      <c r="AGF68" s="121"/>
      <c r="AGG68" s="121"/>
      <c r="AGH68" s="121"/>
      <c r="AGI68" s="121"/>
      <c r="AGJ68" s="121"/>
      <c r="AGK68" s="121"/>
      <c r="AGL68" s="121"/>
      <c r="AGM68" s="121"/>
      <c r="AGN68" s="121"/>
      <c r="AGO68" s="121"/>
      <c r="AGP68" s="121"/>
      <c r="AGQ68" s="121"/>
      <c r="AGR68" s="121"/>
      <c r="AGS68" s="121"/>
      <c r="AGT68" s="121"/>
      <c r="AGU68" s="121"/>
      <c r="AGV68" s="121"/>
      <c r="AGW68" s="121"/>
      <c r="AGX68" s="121"/>
      <c r="AGY68" s="121"/>
      <c r="AGZ68" s="121"/>
      <c r="AHA68" s="121"/>
      <c r="AHB68" s="121"/>
      <c r="AHC68" s="121"/>
      <c r="AHD68" s="121"/>
      <c r="AHE68" s="121"/>
      <c r="AHF68" s="121"/>
      <c r="AHG68" s="121"/>
      <c r="AHH68" s="121"/>
      <c r="AHI68" s="121"/>
      <c r="AHJ68" s="121"/>
      <c r="AHK68" s="121"/>
      <c r="AHL68" s="121"/>
      <c r="AHM68" s="121"/>
      <c r="AHN68" s="121"/>
      <c r="AHO68" s="121"/>
      <c r="AHP68" s="121"/>
      <c r="AHQ68" s="121"/>
      <c r="AHR68" s="121"/>
      <c r="AHS68" s="121"/>
      <c r="AHT68" s="121"/>
      <c r="AHU68" s="121"/>
      <c r="AHV68" s="121"/>
      <c r="AHW68" s="121"/>
      <c r="AHX68" s="121"/>
      <c r="AHY68" s="121"/>
      <c r="AHZ68" s="121"/>
      <c r="AIA68" s="121"/>
      <c r="AIB68" s="121"/>
      <c r="AIC68" s="121"/>
      <c r="AID68" s="121"/>
      <c r="AIE68" s="121"/>
      <c r="AIF68" s="121"/>
      <c r="AIG68" s="121"/>
      <c r="AIH68" s="121"/>
      <c r="AII68" s="121"/>
      <c r="AIJ68" s="121"/>
      <c r="AIK68" s="121"/>
      <c r="AIL68" s="121"/>
      <c r="AIM68" s="121"/>
      <c r="AIN68" s="121"/>
      <c r="AIO68" s="121"/>
      <c r="AIP68" s="121"/>
      <c r="AIQ68" s="121"/>
      <c r="AIR68" s="121"/>
      <c r="AIS68" s="121"/>
      <c r="AIT68" s="121"/>
      <c r="AIU68" s="121"/>
      <c r="AIV68" s="121"/>
      <c r="AIW68" s="121"/>
      <c r="AIX68" s="121"/>
      <c r="AIY68" s="121"/>
      <c r="AIZ68" s="121"/>
      <c r="AJA68" s="121"/>
      <c r="AJB68" s="121"/>
      <c r="AJC68" s="121"/>
      <c r="AJD68" s="121"/>
      <c r="AJE68" s="121"/>
      <c r="AJF68" s="121"/>
      <c r="AJG68" s="121"/>
      <c r="AJH68" s="121"/>
      <c r="AJI68" s="121"/>
      <c r="AJJ68" s="121"/>
      <c r="AJK68" s="121"/>
      <c r="AJL68" s="121"/>
      <c r="AJM68" s="121"/>
      <c r="AJN68" s="121"/>
      <c r="AJO68" s="121"/>
      <c r="AJP68" s="121"/>
      <c r="AJQ68" s="121"/>
      <c r="AJR68" s="121"/>
      <c r="AJS68" s="121"/>
      <c r="AJT68" s="121"/>
      <c r="AJU68" s="121"/>
      <c r="AJV68" s="121"/>
      <c r="AJW68" s="121"/>
      <c r="AJX68" s="121"/>
      <c r="AJY68" s="121"/>
      <c r="AJZ68" s="121"/>
      <c r="AKA68" s="121"/>
      <c r="AKB68" s="121"/>
      <c r="AKC68" s="121"/>
      <c r="AKD68" s="121"/>
      <c r="AKE68" s="121"/>
      <c r="AKF68" s="121"/>
      <c r="AKG68" s="121"/>
      <c r="AKH68" s="121"/>
      <c r="AKI68" s="121"/>
      <c r="AKJ68" s="121"/>
      <c r="AKK68" s="121"/>
      <c r="AKL68" s="121"/>
      <c r="AKM68" s="121"/>
      <c r="AKN68" s="121"/>
      <c r="AKO68" s="121"/>
      <c r="AKP68" s="121"/>
      <c r="AKQ68" s="121"/>
      <c r="AKR68" s="121"/>
      <c r="AKS68" s="121"/>
      <c r="AKT68" s="121"/>
      <c r="AKU68" s="121"/>
      <c r="AKV68" s="121"/>
      <c r="AKW68" s="121"/>
      <c r="AKX68" s="121"/>
      <c r="AKY68" s="121"/>
      <c r="AKZ68" s="121"/>
      <c r="ALA68" s="121"/>
      <c r="ALB68" s="121"/>
      <c r="ALC68" s="121"/>
      <c r="ALD68" s="121"/>
      <c r="ALE68" s="121"/>
      <c r="ALF68" s="121"/>
      <c r="ALG68" s="121"/>
      <c r="ALH68" s="121"/>
      <c r="ALI68" s="121"/>
      <c r="ALJ68" s="121"/>
      <c r="ALK68" s="121"/>
      <c r="ALL68" s="121"/>
      <c r="ALM68" s="121"/>
      <c r="ALN68" s="121"/>
      <c r="ALO68" s="121"/>
      <c r="ALP68" s="121"/>
      <c r="ALQ68" s="121"/>
      <c r="ALR68" s="121"/>
      <c r="ALS68" s="121"/>
      <c r="ALT68" s="121"/>
      <c r="ALU68" s="121"/>
      <c r="ALV68" s="121"/>
      <c r="ALW68" s="121"/>
      <c r="ALX68" s="121"/>
      <c r="ALY68" s="121"/>
      <c r="ALZ68" s="121"/>
      <c r="AMA68" s="121"/>
      <c r="AMB68" s="121"/>
      <c r="AMC68" s="121"/>
      <c r="AMD68" s="121"/>
      <c r="AME68" s="121"/>
      <c r="AMF68" s="121"/>
      <c r="AMG68" s="121"/>
      <c r="AMH68" s="121"/>
      <c r="AMI68" s="121"/>
      <c r="AMJ68" s="121"/>
    </row>
    <row r="69" spans="1:1024" s="122" customFormat="1" ht="15" customHeight="1" x14ac:dyDescent="0.25">
      <c r="A69" s="120"/>
      <c r="B69" s="120"/>
      <c r="C69" s="120"/>
      <c r="D69" s="120"/>
      <c r="E69" s="120"/>
      <c r="F69" s="121"/>
      <c r="G69" s="121"/>
      <c r="H69" s="121"/>
      <c r="I69" s="121"/>
      <c r="J69" s="121"/>
      <c r="K69" s="121"/>
      <c r="L69" s="121"/>
      <c r="M69" s="121"/>
      <c r="N69" s="121"/>
      <c r="O69" s="121"/>
      <c r="P69" s="121"/>
      <c r="Q69" s="121"/>
      <c r="R69" s="121"/>
      <c r="S69" s="121"/>
      <c r="T69" s="121"/>
      <c r="U69" s="121"/>
      <c r="V69" s="121"/>
      <c r="W69" s="121"/>
      <c r="X69" s="121"/>
      <c r="Y69" s="121"/>
      <c r="Z69" s="121"/>
      <c r="AA69" s="121"/>
      <c r="AB69" s="121"/>
      <c r="AC69" s="121"/>
      <c r="AD69" s="121"/>
      <c r="AE69" s="121"/>
      <c r="AF69" s="121"/>
      <c r="AG69" s="121"/>
      <c r="AH69" s="121"/>
      <c r="AI69" s="121"/>
      <c r="AJ69" s="121"/>
      <c r="AK69" s="121"/>
      <c r="AL69" s="121"/>
      <c r="AM69" s="121"/>
      <c r="AN69" s="121"/>
      <c r="AO69" s="121"/>
      <c r="AP69" s="121"/>
      <c r="AQ69" s="121"/>
      <c r="AR69" s="121"/>
      <c r="AS69" s="121"/>
      <c r="AT69" s="121"/>
      <c r="AU69" s="121"/>
      <c r="AV69" s="121"/>
      <c r="AW69" s="121"/>
      <c r="AX69" s="121"/>
      <c r="AY69" s="121"/>
      <c r="AZ69" s="121"/>
      <c r="BA69" s="121"/>
      <c r="BB69" s="121"/>
      <c r="BC69" s="121"/>
      <c r="BD69" s="121"/>
      <c r="BE69" s="121"/>
      <c r="BF69" s="121"/>
      <c r="BG69" s="121"/>
      <c r="BH69" s="121"/>
      <c r="BI69" s="121"/>
      <c r="BJ69" s="121"/>
      <c r="BK69" s="121"/>
      <c r="BL69" s="121"/>
      <c r="BM69" s="121"/>
      <c r="BN69" s="121"/>
      <c r="BO69" s="121"/>
      <c r="BP69" s="121"/>
      <c r="BQ69" s="121"/>
      <c r="BR69" s="121"/>
      <c r="BS69" s="121"/>
      <c r="BT69" s="121"/>
      <c r="BU69" s="121"/>
      <c r="BV69" s="121"/>
      <c r="BW69" s="121"/>
      <c r="BX69" s="121"/>
      <c r="BY69" s="121"/>
      <c r="BZ69" s="121"/>
      <c r="CA69" s="121"/>
      <c r="CB69" s="121"/>
      <c r="CC69" s="121"/>
      <c r="CD69" s="121"/>
      <c r="CE69" s="121"/>
      <c r="CF69" s="121"/>
      <c r="CG69" s="121"/>
      <c r="CH69" s="121"/>
      <c r="CI69" s="121"/>
      <c r="CJ69" s="121"/>
      <c r="CK69" s="121"/>
      <c r="CL69" s="121"/>
      <c r="CM69" s="121"/>
      <c r="CN69" s="121"/>
      <c r="CO69" s="121"/>
      <c r="CP69" s="121"/>
      <c r="CQ69" s="121"/>
      <c r="CR69" s="121"/>
      <c r="CS69" s="121"/>
      <c r="CT69" s="121"/>
      <c r="CU69" s="121"/>
      <c r="CV69" s="121"/>
      <c r="CW69" s="121"/>
      <c r="CX69" s="121"/>
      <c r="CY69" s="121"/>
      <c r="CZ69" s="121"/>
      <c r="DA69" s="121"/>
      <c r="DB69" s="121"/>
      <c r="DC69" s="121"/>
      <c r="DD69" s="121"/>
      <c r="DE69" s="121"/>
      <c r="DF69" s="121"/>
      <c r="DG69" s="121"/>
      <c r="DH69" s="121"/>
      <c r="DI69" s="121"/>
      <c r="DJ69" s="121"/>
      <c r="DK69" s="121"/>
      <c r="DL69" s="121"/>
      <c r="DM69" s="121"/>
      <c r="DN69" s="121"/>
      <c r="DO69" s="121"/>
      <c r="DP69" s="121"/>
      <c r="DQ69" s="121"/>
      <c r="DR69" s="121"/>
      <c r="DS69" s="121"/>
      <c r="DT69" s="121"/>
      <c r="DU69" s="121"/>
      <c r="DV69" s="121"/>
      <c r="DW69" s="121"/>
      <c r="DX69" s="121"/>
      <c r="DY69" s="121"/>
      <c r="DZ69" s="121"/>
      <c r="EA69" s="121"/>
      <c r="EB69" s="121"/>
      <c r="EC69" s="121"/>
      <c r="ED69" s="121"/>
      <c r="EE69" s="121"/>
      <c r="EF69" s="121"/>
      <c r="EG69" s="121"/>
      <c r="EH69" s="121"/>
      <c r="EI69" s="121"/>
      <c r="EJ69" s="121"/>
      <c r="EK69" s="121"/>
      <c r="EL69" s="121"/>
      <c r="EM69" s="121"/>
      <c r="EN69" s="121"/>
      <c r="EO69" s="121"/>
      <c r="EP69" s="121"/>
      <c r="EQ69" s="121"/>
      <c r="ER69" s="121"/>
      <c r="ES69" s="121"/>
      <c r="ET69" s="121"/>
      <c r="EU69" s="121"/>
      <c r="EV69" s="121"/>
      <c r="EW69" s="121"/>
      <c r="EX69" s="121"/>
      <c r="EY69" s="121"/>
      <c r="EZ69" s="121"/>
      <c r="FA69" s="121"/>
      <c r="FB69" s="121"/>
      <c r="FC69" s="121"/>
      <c r="FD69" s="121"/>
      <c r="FE69" s="121"/>
      <c r="FF69" s="121"/>
      <c r="FG69" s="121"/>
      <c r="FH69" s="121"/>
      <c r="FI69" s="121"/>
      <c r="FJ69" s="121"/>
      <c r="FK69" s="121"/>
      <c r="FL69" s="121"/>
      <c r="FM69" s="121"/>
      <c r="FN69" s="121"/>
      <c r="FO69" s="121"/>
      <c r="FP69" s="121"/>
      <c r="FQ69" s="121"/>
      <c r="FR69" s="121"/>
      <c r="FS69" s="121"/>
      <c r="FT69" s="121"/>
      <c r="FU69" s="121"/>
      <c r="FV69" s="121"/>
      <c r="FW69" s="121"/>
      <c r="FX69" s="121"/>
      <c r="FY69" s="121"/>
      <c r="FZ69" s="121"/>
      <c r="GA69" s="121"/>
      <c r="GB69" s="121"/>
      <c r="GC69" s="121"/>
      <c r="GD69" s="121"/>
      <c r="GE69" s="121"/>
      <c r="GF69" s="121"/>
      <c r="GG69" s="121"/>
      <c r="GH69" s="121"/>
      <c r="GI69" s="121"/>
      <c r="GJ69" s="121"/>
      <c r="GK69" s="121"/>
      <c r="GL69" s="121"/>
      <c r="GM69" s="121"/>
      <c r="GN69" s="121"/>
      <c r="GO69" s="121"/>
      <c r="GP69" s="121"/>
      <c r="GQ69" s="121"/>
      <c r="GR69" s="121"/>
      <c r="GS69" s="121"/>
      <c r="GT69" s="121"/>
      <c r="GU69" s="121"/>
      <c r="GV69" s="121"/>
      <c r="GW69" s="121"/>
      <c r="GX69" s="121"/>
      <c r="GY69" s="121"/>
      <c r="GZ69" s="121"/>
      <c r="HA69" s="121"/>
      <c r="HB69" s="121"/>
      <c r="HC69" s="121"/>
      <c r="HD69" s="121"/>
      <c r="HE69" s="121"/>
      <c r="HF69" s="121"/>
      <c r="HG69" s="121"/>
      <c r="HH69" s="121"/>
      <c r="HI69" s="121"/>
      <c r="HJ69" s="121"/>
      <c r="HK69" s="121"/>
      <c r="HL69" s="121"/>
      <c r="HM69" s="121"/>
      <c r="HN69" s="121"/>
      <c r="HO69" s="121"/>
      <c r="HP69" s="121"/>
      <c r="HQ69" s="121"/>
      <c r="HR69" s="121"/>
      <c r="HS69" s="121"/>
      <c r="HT69" s="121"/>
      <c r="HU69" s="121"/>
      <c r="HV69" s="121"/>
      <c r="HW69" s="121"/>
      <c r="HX69" s="121"/>
      <c r="HY69" s="121"/>
      <c r="HZ69" s="121"/>
      <c r="IA69" s="121"/>
      <c r="IB69" s="121"/>
      <c r="IC69" s="121"/>
      <c r="ID69" s="121"/>
      <c r="IE69" s="121"/>
      <c r="IF69" s="121"/>
      <c r="IG69" s="121"/>
      <c r="IH69" s="121"/>
      <c r="II69" s="121"/>
      <c r="IJ69" s="121"/>
      <c r="IK69" s="121"/>
      <c r="IL69" s="121"/>
      <c r="IM69" s="121"/>
      <c r="IN69" s="121"/>
      <c r="IO69" s="121"/>
      <c r="IP69" s="121"/>
      <c r="IQ69" s="121"/>
      <c r="IR69" s="121"/>
      <c r="IS69" s="121"/>
      <c r="IT69" s="121"/>
      <c r="IU69" s="121"/>
      <c r="IV69" s="121"/>
      <c r="IW69" s="121"/>
      <c r="IX69" s="121"/>
      <c r="IY69" s="121"/>
      <c r="IZ69" s="121"/>
      <c r="JA69" s="121"/>
      <c r="JB69" s="121"/>
      <c r="JC69" s="121"/>
      <c r="JD69" s="121"/>
      <c r="JE69" s="121"/>
      <c r="JF69" s="121"/>
      <c r="JG69" s="121"/>
      <c r="JH69" s="121"/>
      <c r="JI69" s="121"/>
      <c r="JJ69" s="121"/>
      <c r="JK69" s="121"/>
      <c r="JL69" s="121"/>
      <c r="JM69" s="121"/>
      <c r="JN69" s="121"/>
      <c r="JO69" s="121"/>
      <c r="JP69" s="121"/>
      <c r="JQ69" s="121"/>
      <c r="JR69" s="121"/>
      <c r="JS69" s="121"/>
      <c r="JT69" s="121"/>
      <c r="JU69" s="121"/>
      <c r="JV69" s="121"/>
      <c r="JW69" s="121"/>
      <c r="JX69" s="121"/>
      <c r="JY69" s="121"/>
      <c r="JZ69" s="121"/>
      <c r="KA69" s="121"/>
      <c r="KB69" s="121"/>
      <c r="KC69" s="121"/>
      <c r="KD69" s="121"/>
      <c r="KE69" s="121"/>
      <c r="KF69" s="121"/>
      <c r="KG69" s="121"/>
      <c r="KH69" s="121"/>
      <c r="KI69" s="121"/>
      <c r="KJ69" s="121"/>
      <c r="KK69" s="121"/>
      <c r="KL69" s="121"/>
      <c r="KM69" s="121"/>
      <c r="KN69" s="121"/>
      <c r="KO69" s="121"/>
      <c r="KP69" s="121"/>
      <c r="KQ69" s="121"/>
      <c r="KR69" s="121"/>
      <c r="KS69" s="121"/>
      <c r="KT69" s="121"/>
      <c r="KU69" s="121"/>
      <c r="KV69" s="121"/>
      <c r="KW69" s="121"/>
      <c r="KX69" s="121"/>
      <c r="KY69" s="121"/>
      <c r="KZ69" s="121"/>
      <c r="LA69" s="121"/>
      <c r="LB69" s="121"/>
      <c r="LC69" s="121"/>
      <c r="LD69" s="121"/>
      <c r="LE69" s="121"/>
      <c r="LF69" s="121"/>
      <c r="LG69" s="121"/>
      <c r="LH69" s="121"/>
      <c r="LI69" s="121"/>
      <c r="LJ69" s="121"/>
      <c r="LK69" s="121"/>
      <c r="LL69" s="121"/>
      <c r="LM69" s="121"/>
      <c r="LN69" s="121"/>
      <c r="LO69" s="121"/>
      <c r="LP69" s="121"/>
      <c r="LQ69" s="121"/>
      <c r="LR69" s="121"/>
      <c r="LS69" s="121"/>
      <c r="LT69" s="121"/>
      <c r="LU69" s="121"/>
      <c r="LV69" s="121"/>
      <c r="LW69" s="121"/>
      <c r="LX69" s="121"/>
      <c r="LY69" s="121"/>
      <c r="LZ69" s="121"/>
      <c r="MA69" s="121"/>
      <c r="MB69" s="121"/>
      <c r="MC69" s="121"/>
      <c r="MD69" s="121"/>
      <c r="ME69" s="121"/>
      <c r="MF69" s="121"/>
      <c r="MG69" s="121"/>
      <c r="MH69" s="121"/>
      <c r="MI69" s="121"/>
      <c r="MJ69" s="121"/>
      <c r="MK69" s="121"/>
      <c r="ML69" s="121"/>
      <c r="MM69" s="121"/>
      <c r="MN69" s="121"/>
      <c r="MO69" s="121"/>
      <c r="MP69" s="121"/>
      <c r="MQ69" s="121"/>
      <c r="MR69" s="121"/>
      <c r="MS69" s="121"/>
      <c r="MT69" s="121"/>
      <c r="MU69" s="121"/>
      <c r="MV69" s="121"/>
      <c r="MW69" s="121"/>
      <c r="MX69" s="121"/>
      <c r="MY69" s="121"/>
      <c r="MZ69" s="121"/>
      <c r="NA69" s="121"/>
      <c r="NB69" s="121"/>
      <c r="NC69" s="121"/>
      <c r="ND69" s="121"/>
      <c r="NE69" s="121"/>
      <c r="NF69" s="121"/>
      <c r="NG69" s="121"/>
      <c r="NH69" s="121"/>
      <c r="NI69" s="121"/>
      <c r="NJ69" s="121"/>
      <c r="NK69" s="121"/>
      <c r="NL69" s="121"/>
      <c r="NM69" s="121"/>
      <c r="NN69" s="121"/>
      <c r="NO69" s="121"/>
      <c r="NP69" s="121"/>
      <c r="NQ69" s="121"/>
      <c r="NR69" s="121"/>
      <c r="NS69" s="121"/>
      <c r="NT69" s="121"/>
      <c r="NU69" s="121"/>
      <c r="NV69" s="121"/>
      <c r="NW69" s="121"/>
      <c r="NX69" s="121"/>
      <c r="NY69" s="121"/>
      <c r="NZ69" s="121"/>
      <c r="OA69" s="121"/>
      <c r="OB69" s="121"/>
      <c r="OC69" s="121"/>
      <c r="OD69" s="121"/>
      <c r="OE69" s="121"/>
      <c r="OF69" s="121"/>
      <c r="OG69" s="121"/>
      <c r="OH69" s="121"/>
      <c r="OI69" s="121"/>
      <c r="OJ69" s="121"/>
      <c r="OK69" s="121"/>
      <c r="OL69" s="121"/>
      <c r="OM69" s="121"/>
      <c r="ON69" s="121"/>
      <c r="OO69" s="121"/>
      <c r="OP69" s="121"/>
      <c r="OQ69" s="121"/>
      <c r="OR69" s="121"/>
      <c r="OS69" s="121"/>
      <c r="OT69" s="121"/>
      <c r="OU69" s="121"/>
      <c r="OV69" s="121"/>
      <c r="OW69" s="121"/>
      <c r="OX69" s="121"/>
      <c r="OY69" s="121"/>
      <c r="OZ69" s="121"/>
      <c r="PA69" s="121"/>
      <c r="PB69" s="121"/>
      <c r="PC69" s="121"/>
      <c r="PD69" s="121"/>
      <c r="PE69" s="121"/>
      <c r="PF69" s="121"/>
      <c r="PG69" s="121"/>
      <c r="PH69" s="121"/>
      <c r="PI69" s="121"/>
      <c r="PJ69" s="121"/>
      <c r="PK69" s="121"/>
      <c r="PL69" s="121"/>
      <c r="PM69" s="121"/>
      <c r="PN69" s="121"/>
      <c r="PO69" s="121"/>
      <c r="PP69" s="121"/>
      <c r="PQ69" s="121"/>
      <c r="PR69" s="121"/>
      <c r="PS69" s="121"/>
      <c r="PT69" s="121"/>
      <c r="PU69" s="121"/>
      <c r="PV69" s="121"/>
      <c r="PW69" s="121"/>
      <c r="PX69" s="121"/>
      <c r="PY69" s="121"/>
      <c r="PZ69" s="121"/>
      <c r="QA69" s="121"/>
      <c r="QB69" s="121"/>
      <c r="QC69" s="121"/>
      <c r="QD69" s="121"/>
      <c r="QE69" s="121"/>
      <c r="QF69" s="121"/>
      <c r="QG69" s="121"/>
      <c r="QH69" s="121"/>
      <c r="QI69" s="121"/>
      <c r="QJ69" s="121"/>
      <c r="QK69" s="121"/>
      <c r="QL69" s="121"/>
      <c r="QM69" s="121"/>
      <c r="QN69" s="121"/>
      <c r="QO69" s="121"/>
      <c r="QP69" s="121"/>
      <c r="QQ69" s="121"/>
      <c r="QR69" s="121"/>
      <c r="QS69" s="121"/>
      <c r="QT69" s="121"/>
      <c r="QU69" s="121"/>
      <c r="QV69" s="121"/>
      <c r="QW69" s="121"/>
      <c r="QX69" s="121"/>
      <c r="QY69" s="121"/>
      <c r="QZ69" s="121"/>
      <c r="RA69" s="121"/>
      <c r="RB69" s="121"/>
      <c r="RC69" s="121"/>
      <c r="RD69" s="121"/>
      <c r="RE69" s="121"/>
      <c r="RF69" s="121"/>
      <c r="RG69" s="121"/>
      <c r="RH69" s="121"/>
      <c r="RI69" s="121"/>
      <c r="RJ69" s="121"/>
      <c r="RK69" s="121"/>
      <c r="RL69" s="121"/>
      <c r="RM69" s="121"/>
      <c r="RN69" s="121"/>
      <c r="RO69" s="121"/>
      <c r="RP69" s="121"/>
      <c r="RQ69" s="121"/>
      <c r="RR69" s="121"/>
      <c r="RS69" s="121"/>
      <c r="RT69" s="121"/>
      <c r="RU69" s="121"/>
      <c r="RV69" s="121"/>
      <c r="RW69" s="121"/>
      <c r="RX69" s="121"/>
      <c r="RY69" s="121"/>
      <c r="RZ69" s="121"/>
      <c r="SA69" s="121"/>
      <c r="SB69" s="121"/>
      <c r="SC69" s="121"/>
      <c r="SD69" s="121"/>
      <c r="SE69" s="121"/>
      <c r="SF69" s="121"/>
      <c r="SG69" s="121"/>
      <c r="SH69" s="121"/>
      <c r="SI69" s="121"/>
      <c r="SJ69" s="121"/>
      <c r="SK69" s="121"/>
      <c r="SL69" s="121"/>
      <c r="SM69" s="121"/>
      <c r="SN69" s="121"/>
      <c r="SO69" s="121"/>
      <c r="SP69" s="121"/>
      <c r="SQ69" s="121"/>
      <c r="SR69" s="121"/>
      <c r="SS69" s="121"/>
      <c r="ST69" s="121"/>
      <c r="SU69" s="121"/>
      <c r="SV69" s="121"/>
      <c r="SW69" s="121"/>
      <c r="SX69" s="121"/>
      <c r="SY69" s="121"/>
      <c r="SZ69" s="121"/>
      <c r="TA69" s="121"/>
      <c r="TB69" s="121"/>
      <c r="TC69" s="121"/>
      <c r="TD69" s="121"/>
      <c r="TE69" s="121"/>
      <c r="TF69" s="121"/>
      <c r="TG69" s="121"/>
      <c r="TH69" s="121"/>
      <c r="TI69" s="121"/>
      <c r="TJ69" s="121"/>
      <c r="TK69" s="121"/>
      <c r="TL69" s="121"/>
      <c r="TM69" s="121"/>
      <c r="TN69" s="121"/>
      <c r="TO69" s="121"/>
      <c r="TP69" s="121"/>
      <c r="TQ69" s="121"/>
      <c r="TR69" s="121"/>
      <c r="TS69" s="121"/>
      <c r="TT69" s="121"/>
      <c r="TU69" s="121"/>
      <c r="TV69" s="121"/>
      <c r="TW69" s="121"/>
      <c r="TX69" s="121"/>
      <c r="TY69" s="121"/>
      <c r="TZ69" s="121"/>
      <c r="UA69" s="121"/>
      <c r="UB69" s="121"/>
      <c r="UC69" s="121"/>
      <c r="UD69" s="121"/>
      <c r="UE69" s="121"/>
      <c r="UF69" s="121"/>
      <c r="UG69" s="121"/>
      <c r="UH69" s="121"/>
      <c r="UI69" s="121"/>
      <c r="UJ69" s="121"/>
      <c r="UK69" s="121"/>
      <c r="UL69" s="121"/>
      <c r="UM69" s="121"/>
      <c r="UN69" s="121"/>
      <c r="UO69" s="121"/>
      <c r="UP69" s="121"/>
      <c r="UQ69" s="121"/>
      <c r="UR69" s="121"/>
      <c r="US69" s="121"/>
      <c r="UT69" s="121"/>
      <c r="UU69" s="121"/>
      <c r="UV69" s="121"/>
      <c r="UW69" s="121"/>
      <c r="UX69" s="121"/>
      <c r="UY69" s="121"/>
      <c r="UZ69" s="121"/>
      <c r="VA69" s="121"/>
      <c r="VB69" s="121"/>
      <c r="VC69" s="121"/>
      <c r="VD69" s="121"/>
      <c r="VE69" s="121"/>
      <c r="VF69" s="121"/>
      <c r="VG69" s="121"/>
      <c r="VH69" s="121"/>
      <c r="VI69" s="121"/>
      <c r="VJ69" s="121"/>
      <c r="VK69" s="121"/>
      <c r="VL69" s="121"/>
      <c r="VM69" s="121"/>
      <c r="VN69" s="121"/>
      <c r="VO69" s="121"/>
      <c r="VP69" s="121"/>
      <c r="VQ69" s="121"/>
      <c r="VR69" s="121"/>
      <c r="VS69" s="121"/>
      <c r="VT69" s="121"/>
      <c r="VU69" s="121"/>
      <c r="VV69" s="121"/>
      <c r="VW69" s="121"/>
      <c r="VX69" s="121"/>
      <c r="VY69" s="121"/>
      <c r="VZ69" s="121"/>
      <c r="WA69" s="121"/>
      <c r="WB69" s="121"/>
      <c r="WC69" s="121"/>
      <c r="WD69" s="121"/>
      <c r="WE69" s="121"/>
      <c r="WF69" s="121"/>
      <c r="WG69" s="121"/>
      <c r="WH69" s="121"/>
      <c r="WI69" s="121"/>
      <c r="WJ69" s="121"/>
      <c r="WK69" s="121"/>
      <c r="WL69" s="121"/>
      <c r="WM69" s="121"/>
      <c r="WN69" s="121"/>
      <c r="WO69" s="121"/>
      <c r="WP69" s="121"/>
      <c r="WQ69" s="121"/>
      <c r="WR69" s="121"/>
      <c r="WS69" s="121"/>
      <c r="WT69" s="121"/>
      <c r="WU69" s="121"/>
      <c r="WV69" s="121"/>
      <c r="WW69" s="121"/>
      <c r="WX69" s="121"/>
      <c r="WY69" s="121"/>
      <c r="WZ69" s="121"/>
      <c r="XA69" s="121"/>
      <c r="XB69" s="121"/>
      <c r="XC69" s="121"/>
      <c r="XD69" s="121"/>
      <c r="XE69" s="121"/>
      <c r="XF69" s="121"/>
      <c r="XG69" s="121"/>
      <c r="XH69" s="121"/>
      <c r="XI69" s="121"/>
      <c r="XJ69" s="121"/>
      <c r="XK69" s="121"/>
      <c r="XL69" s="121"/>
      <c r="XM69" s="121"/>
      <c r="XN69" s="121"/>
      <c r="XO69" s="121"/>
      <c r="XP69" s="121"/>
      <c r="XQ69" s="121"/>
      <c r="XR69" s="121"/>
      <c r="XS69" s="121"/>
      <c r="XT69" s="121"/>
      <c r="XU69" s="121"/>
      <c r="XV69" s="121"/>
      <c r="XW69" s="121"/>
      <c r="XX69" s="121"/>
      <c r="XY69" s="121"/>
      <c r="XZ69" s="121"/>
      <c r="YA69" s="121"/>
      <c r="YB69" s="121"/>
      <c r="YC69" s="121"/>
      <c r="YD69" s="121"/>
      <c r="YE69" s="121"/>
      <c r="YF69" s="121"/>
      <c r="YG69" s="121"/>
      <c r="YH69" s="121"/>
      <c r="YI69" s="121"/>
      <c r="YJ69" s="121"/>
      <c r="YK69" s="121"/>
      <c r="YL69" s="121"/>
      <c r="YM69" s="121"/>
      <c r="YN69" s="121"/>
      <c r="YO69" s="121"/>
      <c r="YP69" s="121"/>
      <c r="YQ69" s="121"/>
      <c r="YR69" s="121"/>
      <c r="YS69" s="121"/>
      <c r="YT69" s="121"/>
      <c r="YU69" s="121"/>
      <c r="YV69" s="121"/>
      <c r="YW69" s="121"/>
      <c r="YX69" s="121"/>
      <c r="YY69" s="121"/>
      <c r="YZ69" s="121"/>
      <c r="ZA69" s="121"/>
      <c r="ZB69" s="121"/>
      <c r="ZC69" s="121"/>
      <c r="ZD69" s="121"/>
      <c r="ZE69" s="121"/>
      <c r="ZF69" s="121"/>
      <c r="ZG69" s="121"/>
      <c r="ZH69" s="121"/>
      <c r="ZI69" s="121"/>
      <c r="ZJ69" s="121"/>
      <c r="ZK69" s="121"/>
      <c r="ZL69" s="121"/>
      <c r="ZM69" s="121"/>
      <c r="ZN69" s="121"/>
      <c r="ZO69" s="121"/>
      <c r="ZP69" s="121"/>
      <c r="ZQ69" s="121"/>
      <c r="ZR69" s="121"/>
      <c r="ZS69" s="121"/>
      <c r="ZT69" s="121"/>
      <c r="ZU69" s="121"/>
      <c r="ZV69" s="121"/>
      <c r="ZW69" s="121"/>
      <c r="ZX69" s="121"/>
      <c r="ZY69" s="121"/>
      <c r="ZZ69" s="121"/>
      <c r="AAA69" s="121"/>
      <c r="AAB69" s="121"/>
      <c r="AAC69" s="121"/>
      <c r="AAD69" s="121"/>
      <c r="AAE69" s="121"/>
      <c r="AAF69" s="121"/>
      <c r="AAG69" s="121"/>
      <c r="AAH69" s="121"/>
      <c r="AAI69" s="121"/>
      <c r="AAJ69" s="121"/>
      <c r="AAK69" s="121"/>
      <c r="AAL69" s="121"/>
      <c r="AAM69" s="121"/>
      <c r="AAN69" s="121"/>
      <c r="AAO69" s="121"/>
      <c r="AAP69" s="121"/>
      <c r="AAQ69" s="121"/>
      <c r="AAR69" s="121"/>
      <c r="AAS69" s="121"/>
      <c r="AAT69" s="121"/>
      <c r="AAU69" s="121"/>
      <c r="AAV69" s="121"/>
      <c r="AAW69" s="121"/>
      <c r="AAX69" s="121"/>
      <c r="AAY69" s="121"/>
      <c r="AAZ69" s="121"/>
      <c r="ABA69" s="121"/>
      <c r="ABB69" s="121"/>
      <c r="ABC69" s="121"/>
      <c r="ABD69" s="121"/>
      <c r="ABE69" s="121"/>
      <c r="ABF69" s="121"/>
      <c r="ABG69" s="121"/>
      <c r="ABH69" s="121"/>
      <c r="ABI69" s="121"/>
      <c r="ABJ69" s="121"/>
      <c r="ABK69" s="121"/>
      <c r="ABL69" s="121"/>
      <c r="ABM69" s="121"/>
      <c r="ABN69" s="121"/>
      <c r="ABO69" s="121"/>
      <c r="ABP69" s="121"/>
      <c r="ABQ69" s="121"/>
      <c r="ABR69" s="121"/>
      <c r="ABS69" s="121"/>
      <c r="ABT69" s="121"/>
      <c r="ABU69" s="121"/>
      <c r="ABV69" s="121"/>
      <c r="ABW69" s="121"/>
      <c r="ABX69" s="121"/>
      <c r="ABY69" s="121"/>
      <c r="ABZ69" s="121"/>
      <c r="ACA69" s="121"/>
      <c r="ACB69" s="121"/>
      <c r="ACC69" s="121"/>
      <c r="ACD69" s="121"/>
      <c r="ACE69" s="121"/>
      <c r="ACF69" s="121"/>
      <c r="ACG69" s="121"/>
      <c r="ACH69" s="121"/>
      <c r="ACI69" s="121"/>
      <c r="ACJ69" s="121"/>
      <c r="ACK69" s="121"/>
      <c r="ACL69" s="121"/>
      <c r="ACM69" s="121"/>
      <c r="ACN69" s="121"/>
      <c r="ACO69" s="121"/>
      <c r="ACP69" s="121"/>
      <c r="ACQ69" s="121"/>
      <c r="ACR69" s="121"/>
      <c r="ACS69" s="121"/>
      <c r="ACT69" s="121"/>
      <c r="ACU69" s="121"/>
      <c r="ACV69" s="121"/>
      <c r="ACW69" s="121"/>
      <c r="ACX69" s="121"/>
      <c r="ACY69" s="121"/>
      <c r="ACZ69" s="121"/>
      <c r="ADA69" s="121"/>
      <c r="ADB69" s="121"/>
      <c r="ADC69" s="121"/>
      <c r="ADD69" s="121"/>
      <c r="ADE69" s="121"/>
      <c r="ADF69" s="121"/>
      <c r="ADG69" s="121"/>
      <c r="ADH69" s="121"/>
      <c r="ADI69" s="121"/>
      <c r="ADJ69" s="121"/>
      <c r="ADK69" s="121"/>
      <c r="ADL69" s="121"/>
      <c r="ADM69" s="121"/>
      <c r="ADN69" s="121"/>
      <c r="ADO69" s="121"/>
      <c r="ADP69" s="121"/>
      <c r="ADQ69" s="121"/>
      <c r="ADR69" s="121"/>
      <c r="ADS69" s="121"/>
      <c r="ADT69" s="121"/>
      <c r="ADU69" s="121"/>
      <c r="ADV69" s="121"/>
      <c r="ADW69" s="121"/>
      <c r="ADX69" s="121"/>
      <c r="ADY69" s="121"/>
      <c r="ADZ69" s="121"/>
      <c r="AEA69" s="121"/>
      <c r="AEB69" s="121"/>
      <c r="AEC69" s="121"/>
      <c r="AED69" s="121"/>
      <c r="AEE69" s="121"/>
      <c r="AEF69" s="121"/>
      <c r="AEG69" s="121"/>
      <c r="AEH69" s="121"/>
      <c r="AEI69" s="121"/>
      <c r="AEJ69" s="121"/>
      <c r="AEK69" s="121"/>
      <c r="AEL69" s="121"/>
      <c r="AEM69" s="121"/>
      <c r="AEN69" s="121"/>
      <c r="AEO69" s="121"/>
      <c r="AEP69" s="121"/>
      <c r="AEQ69" s="121"/>
      <c r="AER69" s="121"/>
      <c r="AES69" s="121"/>
      <c r="AET69" s="121"/>
      <c r="AEU69" s="121"/>
      <c r="AEV69" s="121"/>
      <c r="AEW69" s="121"/>
      <c r="AEX69" s="121"/>
      <c r="AEY69" s="121"/>
      <c r="AEZ69" s="121"/>
      <c r="AFA69" s="121"/>
      <c r="AFB69" s="121"/>
      <c r="AFC69" s="121"/>
      <c r="AFD69" s="121"/>
      <c r="AFE69" s="121"/>
      <c r="AFF69" s="121"/>
      <c r="AFG69" s="121"/>
      <c r="AFH69" s="121"/>
      <c r="AFI69" s="121"/>
      <c r="AFJ69" s="121"/>
      <c r="AFK69" s="121"/>
      <c r="AFL69" s="121"/>
      <c r="AFM69" s="121"/>
      <c r="AFN69" s="121"/>
      <c r="AFO69" s="121"/>
      <c r="AFP69" s="121"/>
      <c r="AFQ69" s="121"/>
      <c r="AFR69" s="121"/>
      <c r="AFS69" s="121"/>
      <c r="AFT69" s="121"/>
      <c r="AFU69" s="121"/>
      <c r="AFV69" s="121"/>
      <c r="AFW69" s="121"/>
      <c r="AFX69" s="121"/>
      <c r="AFY69" s="121"/>
      <c r="AFZ69" s="121"/>
      <c r="AGA69" s="121"/>
      <c r="AGB69" s="121"/>
      <c r="AGC69" s="121"/>
      <c r="AGD69" s="121"/>
      <c r="AGE69" s="121"/>
      <c r="AGF69" s="121"/>
      <c r="AGG69" s="121"/>
      <c r="AGH69" s="121"/>
      <c r="AGI69" s="121"/>
      <c r="AGJ69" s="121"/>
      <c r="AGK69" s="121"/>
      <c r="AGL69" s="121"/>
      <c r="AGM69" s="121"/>
      <c r="AGN69" s="121"/>
      <c r="AGO69" s="121"/>
      <c r="AGP69" s="121"/>
      <c r="AGQ69" s="121"/>
      <c r="AGR69" s="121"/>
      <c r="AGS69" s="121"/>
      <c r="AGT69" s="121"/>
      <c r="AGU69" s="121"/>
      <c r="AGV69" s="121"/>
      <c r="AGW69" s="121"/>
      <c r="AGX69" s="121"/>
      <c r="AGY69" s="121"/>
      <c r="AGZ69" s="121"/>
      <c r="AHA69" s="121"/>
      <c r="AHB69" s="121"/>
      <c r="AHC69" s="121"/>
      <c r="AHD69" s="121"/>
      <c r="AHE69" s="121"/>
      <c r="AHF69" s="121"/>
      <c r="AHG69" s="121"/>
      <c r="AHH69" s="121"/>
      <c r="AHI69" s="121"/>
      <c r="AHJ69" s="121"/>
      <c r="AHK69" s="121"/>
      <c r="AHL69" s="121"/>
      <c r="AHM69" s="121"/>
      <c r="AHN69" s="121"/>
      <c r="AHO69" s="121"/>
      <c r="AHP69" s="121"/>
      <c r="AHQ69" s="121"/>
      <c r="AHR69" s="121"/>
      <c r="AHS69" s="121"/>
      <c r="AHT69" s="121"/>
      <c r="AHU69" s="121"/>
      <c r="AHV69" s="121"/>
      <c r="AHW69" s="121"/>
      <c r="AHX69" s="121"/>
      <c r="AHY69" s="121"/>
      <c r="AHZ69" s="121"/>
      <c r="AIA69" s="121"/>
      <c r="AIB69" s="121"/>
      <c r="AIC69" s="121"/>
      <c r="AID69" s="121"/>
      <c r="AIE69" s="121"/>
      <c r="AIF69" s="121"/>
      <c r="AIG69" s="121"/>
      <c r="AIH69" s="121"/>
      <c r="AII69" s="121"/>
      <c r="AIJ69" s="121"/>
      <c r="AIK69" s="121"/>
      <c r="AIL69" s="121"/>
      <c r="AIM69" s="121"/>
      <c r="AIN69" s="121"/>
      <c r="AIO69" s="121"/>
      <c r="AIP69" s="121"/>
      <c r="AIQ69" s="121"/>
      <c r="AIR69" s="121"/>
      <c r="AIS69" s="121"/>
      <c r="AIT69" s="121"/>
      <c r="AIU69" s="121"/>
      <c r="AIV69" s="121"/>
      <c r="AIW69" s="121"/>
      <c r="AIX69" s="121"/>
      <c r="AIY69" s="121"/>
      <c r="AIZ69" s="121"/>
      <c r="AJA69" s="121"/>
      <c r="AJB69" s="121"/>
      <c r="AJC69" s="121"/>
      <c r="AJD69" s="121"/>
      <c r="AJE69" s="121"/>
      <c r="AJF69" s="121"/>
      <c r="AJG69" s="121"/>
      <c r="AJH69" s="121"/>
      <c r="AJI69" s="121"/>
      <c r="AJJ69" s="121"/>
      <c r="AJK69" s="121"/>
      <c r="AJL69" s="121"/>
      <c r="AJM69" s="121"/>
      <c r="AJN69" s="121"/>
      <c r="AJO69" s="121"/>
      <c r="AJP69" s="121"/>
      <c r="AJQ69" s="121"/>
      <c r="AJR69" s="121"/>
      <c r="AJS69" s="121"/>
      <c r="AJT69" s="121"/>
      <c r="AJU69" s="121"/>
      <c r="AJV69" s="121"/>
      <c r="AJW69" s="121"/>
      <c r="AJX69" s="121"/>
      <c r="AJY69" s="121"/>
      <c r="AJZ69" s="121"/>
      <c r="AKA69" s="121"/>
      <c r="AKB69" s="121"/>
      <c r="AKC69" s="121"/>
      <c r="AKD69" s="121"/>
      <c r="AKE69" s="121"/>
      <c r="AKF69" s="121"/>
      <c r="AKG69" s="121"/>
      <c r="AKH69" s="121"/>
      <c r="AKI69" s="121"/>
      <c r="AKJ69" s="121"/>
      <c r="AKK69" s="121"/>
      <c r="AKL69" s="121"/>
      <c r="AKM69" s="121"/>
      <c r="AKN69" s="121"/>
      <c r="AKO69" s="121"/>
      <c r="AKP69" s="121"/>
      <c r="AKQ69" s="121"/>
      <c r="AKR69" s="121"/>
      <c r="AKS69" s="121"/>
      <c r="AKT69" s="121"/>
      <c r="AKU69" s="121"/>
      <c r="AKV69" s="121"/>
      <c r="AKW69" s="121"/>
      <c r="AKX69" s="121"/>
      <c r="AKY69" s="121"/>
      <c r="AKZ69" s="121"/>
      <c r="ALA69" s="121"/>
      <c r="ALB69" s="121"/>
      <c r="ALC69" s="121"/>
      <c r="ALD69" s="121"/>
      <c r="ALE69" s="121"/>
      <c r="ALF69" s="121"/>
      <c r="ALG69" s="121"/>
      <c r="ALH69" s="121"/>
      <c r="ALI69" s="121"/>
      <c r="ALJ69" s="121"/>
      <c r="ALK69" s="121"/>
      <c r="ALL69" s="121"/>
      <c r="ALM69" s="121"/>
      <c r="ALN69" s="121"/>
      <c r="ALO69" s="121"/>
      <c r="ALP69" s="121"/>
      <c r="ALQ69" s="121"/>
      <c r="ALR69" s="121"/>
      <c r="ALS69" s="121"/>
      <c r="ALT69" s="121"/>
      <c r="ALU69" s="121"/>
      <c r="ALV69" s="121"/>
      <c r="ALW69" s="121"/>
      <c r="ALX69" s="121"/>
      <c r="ALY69" s="121"/>
      <c r="ALZ69" s="121"/>
      <c r="AMA69" s="121"/>
      <c r="AMB69" s="121"/>
      <c r="AMC69" s="121"/>
      <c r="AMD69" s="121"/>
      <c r="AME69" s="121"/>
      <c r="AMF69" s="121"/>
      <c r="AMG69" s="121"/>
      <c r="AMH69" s="121"/>
      <c r="AMI69" s="121"/>
      <c r="AMJ69" s="121"/>
    </row>
    <row r="70" spans="1:1024" s="122" customFormat="1" ht="15" customHeight="1" x14ac:dyDescent="0.25">
      <c r="A70" s="120"/>
      <c r="B70" s="120"/>
      <c r="C70" s="120"/>
      <c r="D70" s="120"/>
      <c r="E70" s="120"/>
      <c r="F70" s="121"/>
      <c r="G70" s="121"/>
      <c r="H70" s="121"/>
      <c r="I70" s="121"/>
      <c r="J70" s="121"/>
      <c r="K70" s="121"/>
      <c r="L70" s="121"/>
      <c r="M70" s="121"/>
      <c r="N70" s="121"/>
      <c r="O70" s="121"/>
      <c r="P70" s="121"/>
      <c r="Q70" s="121"/>
      <c r="R70" s="121"/>
      <c r="S70" s="121"/>
      <c r="T70" s="121"/>
      <c r="U70" s="121"/>
      <c r="V70" s="121"/>
      <c r="W70" s="121"/>
      <c r="X70" s="121"/>
      <c r="Y70" s="121"/>
      <c r="Z70" s="121"/>
      <c r="AA70" s="121"/>
      <c r="AB70" s="121"/>
      <c r="AC70" s="121"/>
      <c r="AD70" s="121"/>
      <c r="AE70" s="121"/>
      <c r="AF70" s="121"/>
      <c r="AG70" s="121"/>
      <c r="AH70" s="121"/>
      <c r="AI70" s="121"/>
      <c r="AJ70" s="121"/>
      <c r="AK70" s="121"/>
      <c r="AL70" s="121"/>
      <c r="AM70" s="121"/>
      <c r="AN70" s="121"/>
      <c r="AO70" s="121"/>
      <c r="AP70" s="121"/>
      <c r="AQ70" s="121"/>
      <c r="AR70" s="121"/>
      <c r="AS70" s="121"/>
      <c r="AT70" s="121"/>
      <c r="AU70" s="121"/>
      <c r="AV70" s="121"/>
      <c r="AW70" s="121"/>
      <c r="AX70" s="121"/>
      <c r="AY70" s="121"/>
      <c r="AZ70" s="121"/>
      <c r="BA70" s="121"/>
      <c r="BB70" s="121"/>
      <c r="BC70" s="121"/>
      <c r="BD70" s="121"/>
      <c r="BE70" s="121"/>
      <c r="BF70" s="121"/>
      <c r="BG70" s="121"/>
      <c r="BH70" s="121"/>
      <c r="BI70" s="121"/>
      <c r="BJ70" s="121"/>
      <c r="BK70" s="121"/>
      <c r="BL70" s="121"/>
      <c r="BM70" s="121"/>
      <c r="BN70" s="121"/>
      <c r="BO70" s="121"/>
      <c r="BP70" s="121"/>
      <c r="BQ70" s="121"/>
      <c r="BR70" s="121"/>
      <c r="BS70" s="121"/>
      <c r="BT70" s="121"/>
      <c r="BU70" s="121"/>
      <c r="BV70" s="121"/>
      <c r="BW70" s="121"/>
      <c r="BX70" s="121"/>
      <c r="BY70" s="121"/>
      <c r="BZ70" s="121"/>
      <c r="CA70" s="121"/>
      <c r="CB70" s="121"/>
      <c r="CC70" s="121"/>
      <c r="CD70" s="121"/>
      <c r="CE70" s="121"/>
      <c r="CF70" s="121"/>
      <c r="CG70" s="121"/>
      <c r="CH70" s="121"/>
      <c r="CI70" s="121"/>
      <c r="CJ70" s="121"/>
      <c r="CK70" s="121"/>
      <c r="CL70" s="121"/>
      <c r="CM70" s="121"/>
      <c r="CN70" s="121"/>
      <c r="CO70" s="121"/>
      <c r="CP70" s="121"/>
      <c r="CQ70" s="121"/>
      <c r="CR70" s="121"/>
      <c r="CS70" s="121"/>
      <c r="CT70" s="121"/>
      <c r="CU70" s="121"/>
      <c r="CV70" s="121"/>
      <c r="CW70" s="121"/>
      <c r="CX70" s="121"/>
      <c r="CY70" s="121"/>
      <c r="CZ70" s="121"/>
      <c r="DA70" s="121"/>
      <c r="DB70" s="121"/>
      <c r="DC70" s="121"/>
      <c r="DD70" s="121"/>
      <c r="DE70" s="121"/>
      <c r="DF70" s="121"/>
      <c r="DG70" s="121"/>
      <c r="DH70" s="121"/>
      <c r="DI70" s="121"/>
      <c r="DJ70" s="121"/>
      <c r="DK70" s="121"/>
      <c r="DL70" s="121"/>
      <c r="DM70" s="121"/>
      <c r="DN70" s="121"/>
      <c r="DO70" s="121"/>
      <c r="DP70" s="121"/>
      <c r="DQ70" s="121"/>
      <c r="DR70" s="121"/>
      <c r="DS70" s="121"/>
      <c r="DT70" s="121"/>
      <c r="DU70" s="121"/>
      <c r="DV70" s="121"/>
      <c r="DW70" s="121"/>
      <c r="DX70" s="121"/>
      <c r="DY70" s="121"/>
      <c r="DZ70" s="121"/>
      <c r="EA70" s="121"/>
      <c r="EB70" s="121"/>
      <c r="EC70" s="121"/>
      <c r="ED70" s="121"/>
      <c r="EE70" s="121"/>
      <c r="EF70" s="121"/>
      <c r="EG70" s="121"/>
      <c r="EH70" s="121"/>
      <c r="EI70" s="121"/>
      <c r="EJ70" s="121"/>
      <c r="EK70" s="121"/>
      <c r="EL70" s="121"/>
      <c r="EM70" s="121"/>
      <c r="EN70" s="121"/>
      <c r="EO70" s="121"/>
      <c r="EP70" s="121"/>
      <c r="EQ70" s="121"/>
      <c r="ER70" s="121"/>
      <c r="ES70" s="121"/>
      <c r="ET70" s="121"/>
      <c r="EU70" s="121"/>
      <c r="EV70" s="121"/>
      <c r="EW70" s="121"/>
      <c r="EX70" s="121"/>
      <c r="EY70" s="121"/>
      <c r="EZ70" s="121"/>
      <c r="FA70" s="121"/>
      <c r="FB70" s="121"/>
      <c r="FC70" s="121"/>
      <c r="FD70" s="121"/>
      <c r="FE70" s="121"/>
      <c r="FF70" s="121"/>
      <c r="FG70" s="121"/>
      <c r="FH70" s="121"/>
      <c r="FI70" s="121"/>
      <c r="FJ70" s="121"/>
      <c r="FK70" s="121"/>
      <c r="FL70" s="121"/>
      <c r="FM70" s="121"/>
      <c r="FN70" s="121"/>
      <c r="FO70" s="121"/>
      <c r="FP70" s="121"/>
      <c r="FQ70" s="121"/>
      <c r="FR70" s="121"/>
      <c r="FS70" s="121"/>
      <c r="FT70" s="121"/>
      <c r="FU70" s="121"/>
      <c r="FV70" s="121"/>
      <c r="FW70" s="121"/>
      <c r="FX70" s="121"/>
      <c r="FY70" s="121"/>
      <c r="FZ70" s="121"/>
      <c r="GA70" s="121"/>
      <c r="GB70" s="121"/>
      <c r="GC70" s="121"/>
      <c r="GD70" s="121"/>
      <c r="GE70" s="121"/>
      <c r="GF70" s="121"/>
      <c r="GG70" s="121"/>
      <c r="GH70" s="121"/>
      <c r="GI70" s="121"/>
      <c r="GJ70" s="121"/>
      <c r="GK70" s="121"/>
      <c r="GL70" s="121"/>
      <c r="GM70" s="121"/>
      <c r="GN70" s="121"/>
      <c r="GO70" s="121"/>
      <c r="GP70" s="121"/>
      <c r="GQ70" s="121"/>
      <c r="GR70" s="121"/>
      <c r="GS70" s="121"/>
      <c r="GT70" s="121"/>
      <c r="GU70" s="121"/>
      <c r="GV70" s="121"/>
      <c r="GW70" s="121"/>
      <c r="GX70" s="121"/>
      <c r="GY70" s="121"/>
      <c r="GZ70" s="121"/>
      <c r="HA70" s="121"/>
      <c r="HB70" s="121"/>
      <c r="HC70" s="121"/>
      <c r="HD70" s="121"/>
      <c r="HE70" s="121"/>
      <c r="HF70" s="121"/>
      <c r="HG70" s="121"/>
      <c r="HH70" s="121"/>
      <c r="HI70" s="121"/>
      <c r="HJ70" s="121"/>
      <c r="HK70" s="121"/>
      <c r="HL70" s="121"/>
      <c r="HM70" s="121"/>
      <c r="HN70" s="121"/>
      <c r="HO70" s="121"/>
      <c r="HP70" s="121"/>
      <c r="HQ70" s="121"/>
      <c r="HR70" s="121"/>
      <c r="HS70" s="121"/>
      <c r="HT70" s="121"/>
      <c r="HU70" s="121"/>
      <c r="HV70" s="121"/>
      <c r="HW70" s="121"/>
      <c r="HX70" s="121"/>
      <c r="HY70" s="121"/>
      <c r="HZ70" s="121"/>
      <c r="IA70" s="121"/>
      <c r="IB70" s="121"/>
      <c r="IC70" s="121"/>
      <c r="ID70" s="121"/>
      <c r="IE70" s="121"/>
      <c r="IF70" s="121"/>
      <c r="IG70" s="121"/>
      <c r="IH70" s="121"/>
      <c r="II70" s="121"/>
      <c r="IJ70" s="121"/>
      <c r="IK70" s="121"/>
      <c r="IL70" s="121"/>
      <c r="IM70" s="121"/>
      <c r="IN70" s="121"/>
      <c r="IO70" s="121"/>
      <c r="IP70" s="121"/>
      <c r="IQ70" s="121"/>
      <c r="IR70" s="121"/>
      <c r="IS70" s="121"/>
      <c r="IT70" s="121"/>
      <c r="IU70" s="121"/>
      <c r="IV70" s="121"/>
      <c r="IW70" s="121"/>
      <c r="IX70" s="121"/>
      <c r="IY70" s="121"/>
      <c r="IZ70" s="121"/>
      <c r="JA70" s="121"/>
      <c r="JB70" s="121"/>
      <c r="JC70" s="121"/>
      <c r="JD70" s="121"/>
      <c r="JE70" s="121"/>
      <c r="JF70" s="121"/>
      <c r="JG70" s="121"/>
      <c r="JH70" s="121"/>
      <c r="JI70" s="121"/>
      <c r="JJ70" s="121"/>
      <c r="JK70" s="121"/>
      <c r="JL70" s="121"/>
      <c r="JM70" s="121"/>
      <c r="JN70" s="121"/>
      <c r="JO70" s="121"/>
      <c r="JP70" s="121"/>
      <c r="JQ70" s="121"/>
      <c r="JR70" s="121"/>
      <c r="JS70" s="121"/>
      <c r="JT70" s="121"/>
      <c r="JU70" s="121"/>
      <c r="JV70" s="121"/>
      <c r="JW70" s="121"/>
      <c r="JX70" s="121"/>
      <c r="JY70" s="121"/>
      <c r="JZ70" s="121"/>
      <c r="KA70" s="121"/>
      <c r="KB70" s="121"/>
      <c r="KC70" s="121"/>
      <c r="KD70" s="121"/>
      <c r="KE70" s="121"/>
      <c r="KF70" s="121"/>
      <c r="KG70" s="121"/>
      <c r="KH70" s="121"/>
      <c r="KI70" s="121"/>
      <c r="KJ70" s="121"/>
      <c r="KK70" s="121"/>
      <c r="KL70" s="121"/>
      <c r="KM70" s="121"/>
      <c r="KN70" s="121"/>
      <c r="KO70" s="121"/>
      <c r="KP70" s="121"/>
      <c r="KQ70" s="121"/>
      <c r="KR70" s="121"/>
      <c r="KS70" s="121"/>
      <c r="KT70" s="121"/>
      <c r="KU70" s="121"/>
      <c r="KV70" s="121"/>
      <c r="KW70" s="121"/>
      <c r="KX70" s="121"/>
      <c r="KY70" s="121"/>
      <c r="KZ70" s="121"/>
      <c r="LA70" s="121"/>
      <c r="LB70" s="121"/>
      <c r="LC70" s="121"/>
      <c r="LD70" s="121"/>
      <c r="LE70" s="121"/>
      <c r="LF70" s="121"/>
      <c r="LG70" s="121"/>
      <c r="LH70" s="121"/>
      <c r="LI70" s="121"/>
      <c r="LJ70" s="121"/>
      <c r="LK70" s="121"/>
      <c r="LL70" s="121"/>
      <c r="LM70" s="121"/>
      <c r="LN70" s="121"/>
      <c r="LO70" s="121"/>
      <c r="LP70" s="121"/>
      <c r="LQ70" s="121"/>
      <c r="LR70" s="121"/>
      <c r="LS70" s="121"/>
      <c r="LT70" s="121"/>
      <c r="LU70" s="121"/>
      <c r="LV70" s="121"/>
      <c r="LW70" s="121"/>
      <c r="LX70" s="121"/>
      <c r="LY70" s="121"/>
      <c r="LZ70" s="121"/>
      <c r="MA70" s="121"/>
      <c r="MB70" s="121"/>
      <c r="MC70" s="121"/>
      <c r="MD70" s="121"/>
      <c r="ME70" s="121"/>
      <c r="MF70" s="121"/>
      <c r="MG70" s="121"/>
      <c r="MH70" s="121"/>
      <c r="MI70" s="121"/>
      <c r="MJ70" s="121"/>
      <c r="MK70" s="121"/>
      <c r="ML70" s="121"/>
      <c r="MM70" s="121"/>
      <c r="MN70" s="121"/>
      <c r="MO70" s="121"/>
      <c r="MP70" s="121"/>
      <c r="MQ70" s="121"/>
      <c r="MR70" s="121"/>
      <c r="MS70" s="121"/>
      <c r="MT70" s="121"/>
      <c r="MU70" s="121"/>
      <c r="MV70" s="121"/>
      <c r="MW70" s="121"/>
      <c r="MX70" s="121"/>
      <c r="MY70" s="121"/>
      <c r="MZ70" s="121"/>
      <c r="NA70" s="121"/>
      <c r="NB70" s="121"/>
      <c r="NC70" s="121"/>
      <c r="ND70" s="121"/>
      <c r="NE70" s="121"/>
      <c r="NF70" s="121"/>
      <c r="NG70" s="121"/>
      <c r="NH70" s="121"/>
      <c r="NI70" s="121"/>
      <c r="NJ70" s="121"/>
      <c r="NK70" s="121"/>
      <c r="NL70" s="121"/>
      <c r="NM70" s="121"/>
      <c r="NN70" s="121"/>
      <c r="NO70" s="121"/>
      <c r="NP70" s="121"/>
      <c r="NQ70" s="121"/>
      <c r="NR70" s="121"/>
      <c r="NS70" s="121"/>
      <c r="NT70" s="121"/>
      <c r="NU70" s="121"/>
      <c r="NV70" s="121"/>
      <c r="NW70" s="121"/>
      <c r="NX70" s="121"/>
      <c r="NY70" s="121"/>
      <c r="NZ70" s="121"/>
      <c r="OA70" s="121"/>
      <c r="OB70" s="121"/>
      <c r="OC70" s="121"/>
      <c r="OD70" s="121"/>
      <c r="OE70" s="121"/>
      <c r="OF70" s="121"/>
      <c r="OG70" s="121"/>
      <c r="OH70" s="121"/>
      <c r="OI70" s="121"/>
      <c r="OJ70" s="121"/>
      <c r="OK70" s="121"/>
      <c r="OL70" s="121"/>
      <c r="OM70" s="121"/>
      <c r="ON70" s="121"/>
      <c r="OO70" s="121"/>
      <c r="OP70" s="121"/>
      <c r="OQ70" s="121"/>
      <c r="OR70" s="121"/>
      <c r="OS70" s="121"/>
      <c r="OT70" s="121"/>
      <c r="OU70" s="121"/>
      <c r="OV70" s="121"/>
      <c r="OW70" s="121"/>
      <c r="OX70" s="121"/>
      <c r="OY70" s="121"/>
      <c r="OZ70" s="121"/>
      <c r="PA70" s="121"/>
      <c r="PB70" s="121"/>
      <c r="PC70" s="121"/>
      <c r="PD70" s="121"/>
      <c r="PE70" s="121"/>
      <c r="PF70" s="121"/>
      <c r="PG70" s="121"/>
      <c r="PH70" s="121"/>
      <c r="PI70" s="121"/>
      <c r="PJ70" s="121"/>
      <c r="PK70" s="121"/>
      <c r="PL70" s="121"/>
      <c r="PM70" s="121"/>
      <c r="PN70" s="121"/>
      <c r="PO70" s="121"/>
      <c r="PP70" s="121"/>
      <c r="PQ70" s="121"/>
      <c r="PR70" s="121"/>
      <c r="PS70" s="121"/>
      <c r="PT70" s="121"/>
      <c r="PU70" s="121"/>
      <c r="PV70" s="121"/>
      <c r="PW70" s="121"/>
      <c r="PX70" s="121"/>
      <c r="PY70" s="121"/>
      <c r="PZ70" s="121"/>
      <c r="QA70" s="121"/>
      <c r="QB70" s="121"/>
      <c r="QC70" s="121"/>
      <c r="QD70" s="121"/>
      <c r="QE70" s="121"/>
      <c r="QF70" s="121"/>
      <c r="QG70" s="121"/>
      <c r="QH70" s="121"/>
      <c r="QI70" s="121"/>
      <c r="QJ70" s="121"/>
      <c r="QK70" s="121"/>
      <c r="QL70" s="121"/>
      <c r="QM70" s="121"/>
      <c r="QN70" s="121"/>
      <c r="QO70" s="121"/>
      <c r="QP70" s="121"/>
      <c r="QQ70" s="121"/>
      <c r="QR70" s="121"/>
      <c r="QS70" s="121"/>
      <c r="QT70" s="121"/>
      <c r="QU70" s="121"/>
      <c r="QV70" s="121"/>
      <c r="QW70" s="121"/>
      <c r="QX70" s="121"/>
      <c r="QY70" s="121"/>
      <c r="QZ70" s="121"/>
      <c r="RA70" s="121"/>
      <c r="RB70" s="121"/>
      <c r="RC70" s="121"/>
      <c r="RD70" s="121"/>
      <c r="RE70" s="121"/>
      <c r="RF70" s="121"/>
      <c r="RG70" s="121"/>
      <c r="RH70" s="121"/>
      <c r="RI70" s="121"/>
      <c r="RJ70" s="121"/>
      <c r="RK70" s="121"/>
      <c r="RL70" s="121"/>
      <c r="RM70" s="121"/>
      <c r="RN70" s="121"/>
      <c r="RO70" s="121"/>
      <c r="RP70" s="121"/>
      <c r="RQ70" s="121"/>
      <c r="RR70" s="121"/>
      <c r="RS70" s="121"/>
      <c r="RT70" s="121"/>
      <c r="RU70" s="121"/>
      <c r="RV70" s="121"/>
      <c r="RW70" s="121"/>
      <c r="RX70" s="121"/>
      <c r="RY70" s="121"/>
      <c r="RZ70" s="121"/>
      <c r="SA70" s="121"/>
      <c r="SB70" s="121"/>
      <c r="SC70" s="121"/>
      <c r="SD70" s="121"/>
      <c r="SE70" s="121"/>
      <c r="SF70" s="121"/>
      <c r="SG70" s="121"/>
      <c r="SH70" s="121"/>
      <c r="SI70" s="121"/>
      <c r="SJ70" s="121"/>
      <c r="SK70" s="121"/>
      <c r="SL70" s="121"/>
      <c r="SM70" s="121"/>
      <c r="SN70" s="121"/>
      <c r="SO70" s="121"/>
      <c r="SP70" s="121"/>
      <c r="SQ70" s="121"/>
      <c r="SR70" s="121"/>
      <c r="SS70" s="121"/>
      <c r="ST70" s="121"/>
      <c r="SU70" s="121"/>
      <c r="SV70" s="121"/>
      <c r="SW70" s="121"/>
      <c r="SX70" s="121"/>
      <c r="SY70" s="121"/>
      <c r="SZ70" s="121"/>
      <c r="TA70" s="121"/>
      <c r="TB70" s="121"/>
      <c r="TC70" s="121"/>
      <c r="TD70" s="121"/>
      <c r="TE70" s="121"/>
      <c r="TF70" s="121"/>
      <c r="TG70" s="121"/>
      <c r="TH70" s="121"/>
      <c r="TI70" s="121"/>
      <c r="TJ70" s="121"/>
      <c r="TK70" s="121"/>
      <c r="TL70" s="121"/>
      <c r="TM70" s="121"/>
      <c r="TN70" s="121"/>
      <c r="TO70" s="121"/>
      <c r="TP70" s="121"/>
      <c r="TQ70" s="121"/>
      <c r="TR70" s="121"/>
      <c r="TS70" s="121"/>
      <c r="TT70" s="121"/>
      <c r="TU70" s="121"/>
      <c r="TV70" s="121"/>
      <c r="TW70" s="121"/>
      <c r="TX70" s="121"/>
      <c r="TY70" s="121"/>
      <c r="TZ70" s="121"/>
      <c r="UA70" s="121"/>
      <c r="UB70" s="121"/>
      <c r="UC70" s="121"/>
      <c r="UD70" s="121"/>
      <c r="UE70" s="121"/>
      <c r="UF70" s="121"/>
      <c r="UG70" s="121"/>
      <c r="UH70" s="121"/>
      <c r="UI70" s="121"/>
      <c r="UJ70" s="121"/>
      <c r="UK70" s="121"/>
      <c r="UL70" s="121"/>
      <c r="UM70" s="121"/>
      <c r="UN70" s="121"/>
      <c r="UO70" s="121"/>
      <c r="UP70" s="121"/>
      <c r="UQ70" s="121"/>
      <c r="UR70" s="121"/>
      <c r="US70" s="121"/>
      <c r="UT70" s="121"/>
      <c r="UU70" s="121"/>
      <c r="UV70" s="121"/>
      <c r="UW70" s="121"/>
      <c r="UX70" s="121"/>
      <c r="UY70" s="121"/>
      <c r="UZ70" s="121"/>
      <c r="VA70" s="121"/>
      <c r="VB70" s="121"/>
      <c r="VC70" s="121"/>
      <c r="VD70" s="121"/>
      <c r="VE70" s="121"/>
      <c r="VF70" s="121"/>
      <c r="VG70" s="121"/>
      <c r="VH70" s="121"/>
      <c r="VI70" s="121"/>
      <c r="VJ70" s="121"/>
      <c r="VK70" s="121"/>
      <c r="VL70" s="121"/>
      <c r="VM70" s="121"/>
      <c r="VN70" s="121"/>
      <c r="VO70" s="121"/>
      <c r="VP70" s="121"/>
      <c r="VQ70" s="121"/>
      <c r="VR70" s="121"/>
      <c r="VS70" s="121"/>
      <c r="VT70" s="121"/>
      <c r="VU70" s="121"/>
      <c r="VV70" s="121"/>
      <c r="VW70" s="121"/>
      <c r="VX70" s="121"/>
      <c r="VY70" s="121"/>
      <c r="VZ70" s="121"/>
      <c r="WA70" s="121"/>
      <c r="WB70" s="121"/>
      <c r="WC70" s="121"/>
      <c r="WD70" s="121"/>
      <c r="WE70" s="121"/>
      <c r="WF70" s="121"/>
      <c r="WG70" s="121"/>
      <c r="WH70" s="121"/>
      <c r="WI70" s="121"/>
      <c r="WJ70" s="121"/>
      <c r="WK70" s="121"/>
      <c r="WL70" s="121"/>
      <c r="WM70" s="121"/>
      <c r="WN70" s="121"/>
      <c r="WO70" s="121"/>
      <c r="WP70" s="121"/>
      <c r="WQ70" s="121"/>
      <c r="WR70" s="121"/>
      <c r="WS70" s="121"/>
      <c r="WT70" s="121"/>
      <c r="WU70" s="121"/>
      <c r="WV70" s="121"/>
      <c r="WW70" s="121"/>
      <c r="WX70" s="121"/>
      <c r="WY70" s="121"/>
      <c r="WZ70" s="121"/>
      <c r="XA70" s="121"/>
      <c r="XB70" s="121"/>
      <c r="XC70" s="121"/>
      <c r="XD70" s="121"/>
      <c r="XE70" s="121"/>
      <c r="XF70" s="121"/>
      <c r="XG70" s="121"/>
      <c r="XH70" s="121"/>
      <c r="XI70" s="121"/>
      <c r="XJ70" s="121"/>
      <c r="XK70" s="121"/>
      <c r="XL70" s="121"/>
      <c r="XM70" s="121"/>
      <c r="XN70" s="121"/>
      <c r="XO70" s="121"/>
      <c r="XP70" s="121"/>
      <c r="XQ70" s="121"/>
      <c r="XR70" s="121"/>
      <c r="XS70" s="121"/>
      <c r="XT70" s="121"/>
      <c r="XU70" s="121"/>
      <c r="XV70" s="121"/>
      <c r="XW70" s="121"/>
      <c r="XX70" s="121"/>
      <c r="XY70" s="121"/>
      <c r="XZ70" s="121"/>
      <c r="YA70" s="121"/>
      <c r="YB70" s="121"/>
      <c r="YC70" s="121"/>
      <c r="YD70" s="121"/>
      <c r="YE70" s="121"/>
      <c r="YF70" s="121"/>
      <c r="YG70" s="121"/>
      <c r="YH70" s="121"/>
      <c r="YI70" s="121"/>
      <c r="YJ70" s="121"/>
      <c r="YK70" s="121"/>
      <c r="YL70" s="121"/>
      <c r="YM70" s="121"/>
      <c r="YN70" s="121"/>
      <c r="YO70" s="121"/>
      <c r="YP70" s="121"/>
      <c r="YQ70" s="121"/>
      <c r="YR70" s="121"/>
      <c r="YS70" s="121"/>
      <c r="YT70" s="121"/>
      <c r="YU70" s="121"/>
      <c r="YV70" s="121"/>
      <c r="YW70" s="121"/>
      <c r="YX70" s="121"/>
      <c r="YY70" s="121"/>
      <c r="YZ70" s="121"/>
      <c r="ZA70" s="121"/>
      <c r="ZB70" s="121"/>
      <c r="ZC70" s="121"/>
      <c r="ZD70" s="121"/>
      <c r="ZE70" s="121"/>
      <c r="ZF70" s="121"/>
      <c r="ZG70" s="121"/>
      <c r="ZH70" s="121"/>
      <c r="ZI70" s="121"/>
      <c r="ZJ70" s="121"/>
      <c r="ZK70" s="121"/>
      <c r="ZL70" s="121"/>
      <c r="ZM70" s="121"/>
      <c r="ZN70" s="121"/>
      <c r="ZO70" s="121"/>
      <c r="ZP70" s="121"/>
      <c r="ZQ70" s="121"/>
      <c r="ZR70" s="121"/>
      <c r="ZS70" s="121"/>
      <c r="ZT70" s="121"/>
      <c r="ZU70" s="121"/>
      <c r="ZV70" s="121"/>
      <c r="ZW70" s="121"/>
      <c r="ZX70" s="121"/>
      <c r="ZY70" s="121"/>
      <c r="ZZ70" s="121"/>
      <c r="AAA70" s="121"/>
      <c r="AAB70" s="121"/>
      <c r="AAC70" s="121"/>
      <c r="AAD70" s="121"/>
      <c r="AAE70" s="121"/>
      <c r="AAF70" s="121"/>
      <c r="AAG70" s="121"/>
      <c r="AAH70" s="121"/>
      <c r="AAI70" s="121"/>
      <c r="AAJ70" s="121"/>
      <c r="AAK70" s="121"/>
      <c r="AAL70" s="121"/>
      <c r="AAM70" s="121"/>
      <c r="AAN70" s="121"/>
      <c r="AAO70" s="121"/>
      <c r="AAP70" s="121"/>
      <c r="AAQ70" s="121"/>
      <c r="AAR70" s="121"/>
      <c r="AAS70" s="121"/>
      <c r="AAT70" s="121"/>
      <c r="AAU70" s="121"/>
      <c r="AAV70" s="121"/>
      <c r="AAW70" s="121"/>
      <c r="AAX70" s="121"/>
      <c r="AAY70" s="121"/>
      <c r="AAZ70" s="121"/>
      <c r="ABA70" s="121"/>
      <c r="ABB70" s="121"/>
      <c r="ABC70" s="121"/>
      <c r="ABD70" s="121"/>
      <c r="ABE70" s="121"/>
      <c r="ABF70" s="121"/>
      <c r="ABG70" s="121"/>
      <c r="ABH70" s="121"/>
      <c r="ABI70" s="121"/>
      <c r="ABJ70" s="121"/>
      <c r="ABK70" s="121"/>
      <c r="ABL70" s="121"/>
      <c r="ABM70" s="121"/>
      <c r="ABN70" s="121"/>
      <c r="ABO70" s="121"/>
      <c r="ABP70" s="121"/>
      <c r="ABQ70" s="121"/>
      <c r="ABR70" s="121"/>
      <c r="ABS70" s="121"/>
      <c r="ABT70" s="121"/>
      <c r="ABU70" s="121"/>
      <c r="ABV70" s="121"/>
      <c r="ABW70" s="121"/>
      <c r="ABX70" s="121"/>
      <c r="ABY70" s="121"/>
      <c r="ABZ70" s="121"/>
      <c r="ACA70" s="121"/>
      <c r="ACB70" s="121"/>
      <c r="ACC70" s="121"/>
      <c r="ACD70" s="121"/>
      <c r="ACE70" s="121"/>
      <c r="ACF70" s="121"/>
      <c r="ACG70" s="121"/>
      <c r="ACH70" s="121"/>
      <c r="ACI70" s="121"/>
      <c r="ACJ70" s="121"/>
      <c r="ACK70" s="121"/>
      <c r="ACL70" s="121"/>
      <c r="ACM70" s="121"/>
      <c r="ACN70" s="121"/>
      <c r="ACO70" s="121"/>
      <c r="ACP70" s="121"/>
      <c r="ACQ70" s="121"/>
      <c r="ACR70" s="121"/>
      <c r="ACS70" s="121"/>
      <c r="ACT70" s="121"/>
      <c r="ACU70" s="121"/>
      <c r="ACV70" s="121"/>
      <c r="ACW70" s="121"/>
      <c r="ACX70" s="121"/>
      <c r="ACY70" s="121"/>
      <c r="ACZ70" s="121"/>
      <c r="ADA70" s="121"/>
      <c r="ADB70" s="121"/>
      <c r="ADC70" s="121"/>
      <c r="ADD70" s="121"/>
      <c r="ADE70" s="121"/>
      <c r="ADF70" s="121"/>
      <c r="ADG70" s="121"/>
      <c r="ADH70" s="121"/>
      <c r="ADI70" s="121"/>
      <c r="ADJ70" s="121"/>
      <c r="ADK70" s="121"/>
      <c r="ADL70" s="121"/>
      <c r="ADM70" s="121"/>
      <c r="ADN70" s="121"/>
      <c r="ADO70" s="121"/>
      <c r="ADP70" s="121"/>
      <c r="ADQ70" s="121"/>
      <c r="ADR70" s="121"/>
      <c r="ADS70" s="121"/>
      <c r="ADT70" s="121"/>
      <c r="ADU70" s="121"/>
      <c r="ADV70" s="121"/>
      <c r="ADW70" s="121"/>
      <c r="ADX70" s="121"/>
      <c r="ADY70" s="121"/>
      <c r="ADZ70" s="121"/>
      <c r="AEA70" s="121"/>
      <c r="AEB70" s="121"/>
      <c r="AEC70" s="121"/>
      <c r="AED70" s="121"/>
      <c r="AEE70" s="121"/>
      <c r="AEF70" s="121"/>
      <c r="AEG70" s="121"/>
      <c r="AEH70" s="121"/>
      <c r="AEI70" s="121"/>
      <c r="AEJ70" s="121"/>
      <c r="AEK70" s="121"/>
      <c r="AEL70" s="121"/>
      <c r="AEM70" s="121"/>
      <c r="AEN70" s="121"/>
      <c r="AEO70" s="121"/>
      <c r="AEP70" s="121"/>
      <c r="AEQ70" s="121"/>
      <c r="AER70" s="121"/>
      <c r="AES70" s="121"/>
      <c r="AET70" s="121"/>
      <c r="AEU70" s="121"/>
      <c r="AEV70" s="121"/>
      <c r="AEW70" s="121"/>
      <c r="AEX70" s="121"/>
      <c r="AEY70" s="121"/>
      <c r="AEZ70" s="121"/>
      <c r="AFA70" s="121"/>
      <c r="AFB70" s="121"/>
      <c r="AFC70" s="121"/>
      <c r="AFD70" s="121"/>
      <c r="AFE70" s="121"/>
      <c r="AFF70" s="121"/>
      <c r="AFG70" s="121"/>
      <c r="AFH70" s="121"/>
      <c r="AFI70" s="121"/>
      <c r="AFJ70" s="121"/>
      <c r="AFK70" s="121"/>
      <c r="AFL70" s="121"/>
      <c r="AFM70" s="121"/>
      <c r="AFN70" s="121"/>
      <c r="AFO70" s="121"/>
      <c r="AFP70" s="121"/>
      <c r="AFQ70" s="121"/>
      <c r="AFR70" s="121"/>
      <c r="AFS70" s="121"/>
      <c r="AFT70" s="121"/>
      <c r="AFU70" s="121"/>
      <c r="AFV70" s="121"/>
      <c r="AFW70" s="121"/>
      <c r="AFX70" s="121"/>
      <c r="AFY70" s="121"/>
      <c r="AFZ70" s="121"/>
      <c r="AGA70" s="121"/>
      <c r="AGB70" s="121"/>
      <c r="AGC70" s="121"/>
      <c r="AGD70" s="121"/>
      <c r="AGE70" s="121"/>
      <c r="AGF70" s="121"/>
      <c r="AGG70" s="121"/>
      <c r="AGH70" s="121"/>
      <c r="AGI70" s="121"/>
      <c r="AGJ70" s="121"/>
      <c r="AGK70" s="121"/>
      <c r="AGL70" s="121"/>
      <c r="AGM70" s="121"/>
      <c r="AGN70" s="121"/>
      <c r="AGO70" s="121"/>
      <c r="AGP70" s="121"/>
      <c r="AGQ70" s="121"/>
      <c r="AGR70" s="121"/>
      <c r="AGS70" s="121"/>
      <c r="AGT70" s="121"/>
      <c r="AGU70" s="121"/>
      <c r="AGV70" s="121"/>
      <c r="AGW70" s="121"/>
      <c r="AGX70" s="121"/>
      <c r="AGY70" s="121"/>
      <c r="AGZ70" s="121"/>
      <c r="AHA70" s="121"/>
      <c r="AHB70" s="121"/>
      <c r="AHC70" s="121"/>
      <c r="AHD70" s="121"/>
      <c r="AHE70" s="121"/>
      <c r="AHF70" s="121"/>
      <c r="AHG70" s="121"/>
      <c r="AHH70" s="121"/>
      <c r="AHI70" s="121"/>
      <c r="AHJ70" s="121"/>
      <c r="AHK70" s="121"/>
      <c r="AHL70" s="121"/>
      <c r="AHM70" s="121"/>
      <c r="AHN70" s="121"/>
      <c r="AHO70" s="121"/>
      <c r="AHP70" s="121"/>
      <c r="AHQ70" s="121"/>
      <c r="AHR70" s="121"/>
      <c r="AHS70" s="121"/>
      <c r="AHT70" s="121"/>
      <c r="AHU70" s="121"/>
      <c r="AHV70" s="121"/>
      <c r="AHW70" s="121"/>
      <c r="AHX70" s="121"/>
      <c r="AHY70" s="121"/>
      <c r="AHZ70" s="121"/>
      <c r="AIA70" s="121"/>
      <c r="AIB70" s="121"/>
      <c r="AIC70" s="121"/>
      <c r="AID70" s="121"/>
      <c r="AIE70" s="121"/>
      <c r="AIF70" s="121"/>
      <c r="AIG70" s="121"/>
      <c r="AIH70" s="121"/>
      <c r="AII70" s="121"/>
      <c r="AIJ70" s="121"/>
      <c r="AIK70" s="121"/>
      <c r="AIL70" s="121"/>
      <c r="AIM70" s="121"/>
      <c r="AIN70" s="121"/>
      <c r="AIO70" s="121"/>
      <c r="AIP70" s="121"/>
      <c r="AIQ70" s="121"/>
      <c r="AIR70" s="121"/>
      <c r="AIS70" s="121"/>
      <c r="AIT70" s="121"/>
      <c r="AIU70" s="121"/>
      <c r="AIV70" s="121"/>
      <c r="AIW70" s="121"/>
      <c r="AIX70" s="121"/>
      <c r="AIY70" s="121"/>
      <c r="AIZ70" s="121"/>
      <c r="AJA70" s="121"/>
      <c r="AJB70" s="121"/>
      <c r="AJC70" s="121"/>
      <c r="AJD70" s="121"/>
      <c r="AJE70" s="121"/>
      <c r="AJF70" s="121"/>
      <c r="AJG70" s="121"/>
      <c r="AJH70" s="121"/>
      <c r="AJI70" s="121"/>
      <c r="AJJ70" s="121"/>
      <c r="AJK70" s="121"/>
      <c r="AJL70" s="121"/>
      <c r="AJM70" s="121"/>
      <c r="AJN70" s="121"/>
      <c r="AJO70" s="121"/>
      <c r="AJP70" s="121"/>
      <c r="AJQ70" s="121"/>
      <c r="AJR70" s="121"/>
      <c r="AJS70" s="121"/>
      <c r="AJT70" s="121"/>
      <c r="AJU70" s="121"/>
      <c r="AJV70" s="121"/>
      <c r="AJW70" s="121"/>
      <c r="AJX70" s="121"/>
      <c r="AJY70" s="121"/>
      <c r="AJZ70" s="121"/>
      <c r="AKA70" s="121"/>
      <c r="AKB70" s="121"/>
      <c r="AKC70" s="121"/>
      <c r="AKD70" s="121"/>
      <c r="AKE70" s="121"/>
      <c r="AKF70" s="121"/>
      <c r="AKG70" s="121"/>
      <c r="AKH70" s="121"/>
      <c r="AKI70" s="121"/>
      <c r="AKJ70" s="121"/>
      <c r="AKK70" s="121"/>
      <c r="AKL70" s="121"/>
      <c r="AKM70" s="121"/>
      <c r="AKN70" s="121"/>
      <c r="AKO70" s="121"/>
      <c r="AKP70" s="121"/>
      <c r="AKQ70" s="121"/>
      <c r="AKR70" s="121"/>
      <c r="AKS70" s="121"/>
      <c r="AKT70" s="121"/>
      <c r="AKU70" s="121"/>
      <c r="AKV70" s="121"/>
      <c r="AKW70" s="121"/>
      <c r="AKX70" s="121"/>
      <c r="AKY70" s="121"/>
      <c r="AKZ70" s="121"/>
      <c r="ALA70" s="121"/>
      <c r="ALB70" s="121"/>
      <c r="ALC70" s="121"/>
      <c r="ALD70" s="121"/>
      <c r="ALE70" s="121"/>
      <c r="ALF70" s="121"/>
      <c r="ALG70" s="121"/>
      <c r="ALH70" s="121"/>
      <c r="ALI70" s="121"/>
      <c r="ALJ70" s="121"/>
      <c r="ALK70" s="121"/>
      <c r="ALL70" s="121"/>
      <c r="ALM70" s="121"/>
      <c r="ALN70" s="121"/>
      <c r="ALO70" s="121"/>
      <c r="ALP70" s="121"/>
      <c r="ALQ70" s="121"/>
      <c r="ALR70" s="121"/>
      <c r="ALS70" s="121"/>
      <c r="ALT70" s="121"/>
      <c r="ALU70" s="121"/>
      <c r="ALV70" s="121"/>
      <c r="ALW70" s="121"/>
      <c r="ALX70" s="121"/>
      <c r="ALY70" s="121"/>
      <c r="ALZ70" s="121"/>
      <c r="AMA70" s="121"/>
      <c r="AMB70" s="121"/>
      <c r="AMC70" s="121"/>
      <c r="AMD70" s="121"/>
      <c r="AME70" s="121"/>
      <c r="AMF70" s="121"/>
      <c r="AMG70" s="121"/>
      <c r="AMH70" s="121"/>
      <c r="AMI70" s="121"/>
      <c r="AMJ70" s="121"/>
    </row>
    <row r="71" spans="1:1024" s="122" customFormat="1" ht="15" customHeight="1" x14ac:dyDescent="0.25">
      <c r="A71" s="120"/>
      <c r="B71" s="120"/>
      <c r="C71" s="120"/>
      <c r="D71" s="120"/>
      <c r="E71" s="120"/>
      <c r="F71" s="121"/>
      <c r="G71" s="121"/>
      <c r="H71" s="121"/>
      <c r="I71" s="121"/>
      <c r="J71" s="121"/>
      <c r="K71" s="121"/>
      <c r="L71" s="121"/>
      <c r="M71" s="121"/>
      <c r="N71" s="121"/>
      <c r="O71" s="121"/>
      <c r="P71" s="121"/>
      <c r="Q71" s="121"/>
      <c r="R71" s="121"/>
      <c r="S71" s="121"/>
      <c r="T71" s="121"/>
      <c r="U71" s="121"/>
      <c r="V71" s="121"/>
      <c r="W71" s="121"/>
      <c r="X71" s="121"/>
      <c r="Y71" s="121"/>
      <c r="Z71" s="121"/>
      <c r="AA71" s="121"/>
      <c r="AB71" s="121"/>
      <c r="AC71" s="121"/>
      <c r="AD71" s="121"/>
      <c r="AE71" s="121"/>
      <c r="AF71" s="121"/>
      <c r="AG71" s="121"/>
      <c r="AH71" s="121"/>
      <c r="AI71" s="121"/>
      <c r="AJ71" s="121"/>
      <c r="AK71" s="121"/>
      <c r="AL71" s="121"/>
      <c r="AM71" s="121"/>
      <c r="AN71" s="121"/>
      <c r="AO71" s="121"/>
      <c r="AP71" s="121"/>
      <c r="AQ71" s="121"/>
      <c r="AR71" s="121"/>
      <c r="AS71" s="121"/>
      <c r="AT71" s="121"/>
      <c r="AU71" s="121"/>
      <c r="AV71" s="121"/>
      <c r="AW71" s="121"/>
      <c r="AX71" s="121"/>
      <c r="AY71" s="121"/>
      <c r="AZ71" s="121"/>
      <c r="BA71" s="121"/>
      <c r="BB71" s="121"/>
      <c r="BC71" s="121"/>
      <c r="BD71" s="121"/>
      <c r="BE71" s="121"/>
      <c r="BF71" s="121"/>
      <c r="BG71" s="121"/>
      <c r="BH71" s="121"/>
      <c r="BI71" s="121"/>
      <c r="BJ71" s="121"/>
      <c r="BK71" s="121"/>
      <c r="BL71" s="121"/>
      <c r="BM71" s="121"/>
      <c r="BN71" s="121"/>
      <c r="BO71" s="121"/>
      <c r="BP71" s="121"/>
      <c r="BQ71" s="121"/>
      <c r="BR71" s="121"/>
      <c r="BS71" s="121"/>
      <c r="BT71" s="121"/>
      <c r="BU71" s="121"/>
      <c r="BV71" s="121"/>
      <c r="BW71" s="121"/>
      <c r="BX71" s="121"/>
      <c r="BY71" s="121"/>
      <c r="BZ71" s="121"/>
      <c r="CA71" s="121"/>
      <c r="CB71" s="121"/>
      <c r="CC71" s="121"/>
      <c r="CD71" s="121"/>
      <c r="CE71" s="121"/>
      <c r="CF71" s="121"/>
      <c r="CG71" s="121"/>
      <c r="CH71" s="121"/>
      <c r="CI71" s="121"/>
      <c r="CJ71" s="121"/>
      <c r="CK71" s="121"/>
      <c r="CL71" s="121"/>
      <c r="CM71" s="121"/>
      <c r="CN71" s="121"/>
      <c r="CO71" s="121"/>
      <c r="CP71" s="121"/>
      <c r="CQ71" s="121"/>
      <c r="CR71" s="121"/>
      <c r="CS71" s="121"/>
      <c r="CT71" s="121"/>
      <c r="CU71" s="121"/>
      <c r="CV71" s="121"/>
      <c r="CW71" s="121"/>
      <c r="CX71" s="121"/>
      <c r="CY71" s="121"/>
      <c r="CZ71" s="121"/>
      <c r="DA71" s="121"/>
      <c r="DB71" s="121"/>
      <c r="DC71" s="121"/>
      <c r="DD71" s="121"/>
      <c r="DE71" s="121"/>
      <c r="DF71" s="121"/>
      <c r="DG71" s="121"/>
      <c r="DH71" s="121"/>
      <c r="DI71" s="121"/>
      <c r="DJ71" s="121"/>
      <c r="DK71" s="121"/>
      <c r="DL71" s="121"/>
      <c r="DM71" s="121"/>
      <c r="DN71" s="121"/>
      <c r="DO71" s="121"/>
      <c r="DP71" s="121"/>
      <c r="DQ71" s="121"/>
      <c r="DR71" s="121"/>
      <c r="DS71" s="121"/>
      <c r="DT71" s="121"/>
      <c r="DU71" s="121"/>
      <c r="DV71" s="121"/>
      <c r="DW71" s="121"/>
      <c r="DX71" s="121"/>
      <c r="DY71" s="121"/>
      <c r="DZ71" s="121"/>
      <c r="EA71" s="121"/>
      <c r="EB71" s="121"/>
      <c r="EC71" s="121"/>
      <c r="ED71" s="121"/>
      <c r="EE71" s="121"/>
      <c r="EF71" s="121"/>
      <c r="EG71" s="121"/>
      <c r="EH71" s="121"/>
      <c r="EI71" s="121"/>
      <c r="EJ71" s="121"/>
      <c r="EK71" s="121"/>
      <c r="EL71" s="121"/>
      <c r="EM71" s="121"/>
      <c r="EN71" s="121"/>
      <c r="EO71" s="121"/>
      <c r="EP71" s="121"/>
      <c r="EQ71" s="121"/>
      <c r="ER71" s="121"/>
      <c r="ES71" s="121"/>
      <c r="ET71" s="121"/>
      <c r="EU71" s="121"/>
      <c r="EV71" s="121"/>
      <c r="EW71" s="121"/>
      <c r="EX71" s="121"/>
      <c r="EY71" s="121"/>
      <c r="EZ71" s="121"/>
      <c r="FA71" s="121"/>
      <c r="FB71" s="121"/>
      <c r="FC71" s="121"/>
      <c r="FD71" s="121"/>
      <c r="FE71" s="121"/>
      <c r="FF71" s="121"/>
      <c r="FG71" s="121"/>
      <c r="FH71" s="121"/>
      <c r="FI71" s="121"/>
      <c r="FJ71" s="121"/>
      <c r="FK71" s="121"/>
      <c r="FL71" s="121"/>
      <c r="FM71" s="121"/>
      <c r="FN71" s="121"/>
      <c r="FO71" s="121"/>
      <c r="FP71" s="121"/>
      <c r="FQ71" s="121"/>
      <c r="FR71" s="121"/>
      <c r="FS71" s="121"/>
      <c r="FT71" s="121"/>
      <c r="FU71" s="121"/>
      <c r="FV71" s="121"/>
      <c r="FW71" s="121"/>
      <c r="FX71" s="121"/>
      <c r="FY71" s="121"/>
      <c r="FZ71" s="121"/>
      <c r="GA71" s="121"/>
      <c r="GB71" s="121"/>
      <c r="GC71" s="121"/>
      <c r="GD71" s="121"/>
      <c r="GE71" s="121"/>
      <c r="GF71" s="121"/>
      <c r="GG71" s="121"/>
      <c r="GH71" s="121"/>
      <c r="GI71" s="121"/>
      <c r="GJ71" s="121"/>
      <c r="GK71" s="121"/>
      <c r="GL71" s="121"/>
      <c r="GM71" s="121"/>
      <c r="GN71" s="121"/>
      <c r="GO71" s="121"/>
      <c r="GP71" s="121"/>
      <c r="GQ71" s="121"/>
      <c r="GR71" s="121"/>
      <c r="GS71" s="121"/>
      <c r="GT71" s="121"/>
      <c r="GU71" s="121"/>
      <c r="GV71" s="121"/>
      <c r="GW71" s="121"/>
      <c r="GX71" s="121"/>
      <c r="GY71" s="121"/>
      <c r="GZ71" s="121"/>
      <c r="HA71" s="121"/>
      <c r="HB71" s="121"/>
      <c r="HC71" s="121"/>
      <c r="HD71" s="121"/>
      <c r="HE71" s="121"/>
      <c r="HF71" s="121"/>
      <c r="HG71" s="121"/>
      <c r="HH71" s="121"/>
      <c r="HI71" s="121"/>
      <c r="HJ71" s="121"/>
      <c r="HK71" s="121"/>
      <c r="HL71" s="121"/>
      <c r="HM71" s="121"/>
      <c r="HN71" s="121"/>
      <c r="HO71" s="121"/>
      <c r="HP71" s="121"/>
      <c r="HQ71" s="121"/>
      <c r="HR71" s="121"/>
      <c r="HS71" s="121"/>
      <c r="HT71" s="121"/>
      <c r="HU71" s="121"/>
      <c r="HV71" s="121"/>
      <c r="HW71" s="121"/>
      <c r="HX71" s="121"/>
      <c r="HY71" s="121"/>
      <c r="HZ71" s="121"/>
      <c r="IA71" s="121"/>
      <c r="IB71" s="121"/>
      <c r="IC71" s="121"/>
      <c r="ID71" s="121"/>
      <c r="IE71" s="121"/>
      <c r="IF71" s="121"/>
      <c r="IG71" s="121"/>
      <c r="IH71" s="121"/>
      <c r="II71" s="121"/>
      <c r="IJ71" s="121"/>
      <c r="IK71" s="121"/>
      <c r="IL71" s="121"/>
      <c r="IM71" s="121"/>
      <c r="IN71" s="121"/>
      <c r="IO71" s="121"/>
      <c r="IP71" s="121"/>
      <c r="IQ71" s="121"/>
      <c r="IR71" s="121"/>
      <c r="IS71" s="121"/>
      <c r="IT71" s="121"/>
      <c r="IU71" s="121"/>
      <c r="IV71" s="121"/>
      <c r="IW71" s="121"/>
      <c r="IX71" s="121"/>
      <c r="IY71" s="121"/>
      <c r="IZ71" s="121"/>
      <c r="JA71" s="121"/>
      <c r="JB71" s="121"/>
      <c r="JC71" s="121"/>
      <c r="JD71" s="121"/>
      <c r="JE71" s="121"/>
      <c r="JF71" s="121"/>
      <c r="JG71" s="121"/>
      <c r="JH71" s="121"/>
      <c r="JI71" s="121"/>
      <c r="JJ71" s="121"/>
      <c r="JK71" s="121"/>
      <c r="JL71" s="121"/>
      <c r="JM71" s="121"/>
      <c r="JN71" s="121"/>
      <c r="JO71" s="121"/>
      <c r="JP71" s="121"/>
      <c r="JQ71" s="121"/>
      <c r="JR71" s="121"/>
      <c r="JS71" s="121"/>
      <c r="JT71" s="121"/>
      <c r="JU71" s="121"/>
      <c r="JV71" s="121"/>
      <c r="JW71" s="121"/>
      <c r="JX71" s="121"/>
      <c r="JY71" s="121"/>
      <c r="JZ71" s="121"/>
      <c r="KA71" s="121"/>
      <c r="KB71" s="121"/>
      <c r="KC71" s="121"/>
      <c r="KD71" s="121"/>
      <c r="KE71" s="121"/>
      <c r="KF71" s="121"/>
      <c r="KG71" s="121"/>
      <c r="KH71" s="121"/>
      <c r="KI71" s="121"/>
      <c r="KJ71" s="121"/>
      <c r="KK71" s="121"/>
      <c r="KL71" s="121"/>
      <c r="KM71" s="121"/>
      <c r="KN71" s="121"/>
      <c r="KO71" s="121"/>
      <c r="KP71" s="121"/>
      <c r="KQ71" s="121"/>
      <c r="KR71" s="121"/>
      <c r="KS71" s="121"/>
      <c r="KT71" s="121"/>
      <c r="KU71" s="121"/>
      <c r="KV71" s="121"/>
      <c r="KW71" s="121"/>
      <c r="KX71" s="121"/>
      <c r="KY71" s="121"/>
      <c r="KZ71" s="121"/>
      <c r="LA71" s="121"/>
      <c r="LB71" s="121"/>
      <c r="LC71" s="121"/>
      <c r="LD71" s="121"/>
      <c r="LE71" s="121"/>
      <c r="LF71" s="121"/>
      <c r="LG71" s="121"/>
      <c r="LH71" s="121"/>
      <c r="LI71" s="121"/>
      <c r="LJ71" s="121"/>
      <c r="LK71" s="121"/>
      <c r="LL71" s="121"/>
      <c r="LM71" s="121"/>
      <c r="LN71" s="121"/>
      <c r="LO71" s="121"/>
      <c r="LP71" s="121"/>
      <c r="LQ71" s="121"/>
      <c r="LR71" s="121"/>
      <c r="LS71" s="121"/>
      <c r="LT71" s="121"/>
      <c r="LU71" s="121"/>
      <c r="LV71" s="121"/>
      <c r="LW71" s="121"/>
      <c r="LX71" s="121"/>
      <c r="LY71" s="121"/>
      <c r="LZ71" s="121"/>
      <c r="MA71" s="121"/>
      <c r="MB71" s="121"/>
      <c r="MC71" s="121"/>
      <c r="MD71" s="121"/>
      <c r="ME71" s="121"/>
      <c r="MF71" s="121"/>
      <c r="MG71" s="121"/>
      <c r="MH71" s="121"/>
      <c r="MI71" s="121"/>
      <c r="MJ71" s="121"/>
      <c r="MK71" s="121"/>
      <c r="ML71" s="121"/>
      <c r="MM71" s="121"/>
      <c r="MN71" s="121"/>
      <c r="MO71" s="121"/>
      <c r="MP71" s="121"/>
      <c r="MQ71" s="121"/>
      <c r="MR71" s="121"/>
      <c r="MS71" s="121"/>
      <c r="MT71" s="121"/>
      <c r="MU71" s="121"/>
      <c r="MV71" s="121"/>
      <c r="MW71" s="121"/>
      <c r="MX71" s="121"/>
      <c r="MY71" s="121"/>
      <c r="MZ71" s="121"/>
      <c r="NA71" s="121"/>
      <c r="NB71" s="121"/>
      <c r="NC71" s="121"/>
      <c r="ND71" s="121"/>
      <c r="NE71" s="121"/>
      <c r="NF71" s="121"/>
      <c r="NG71" s="121"/>
      <c r="NH71" s="121"/>
      <c r="NI71" s="121"/>
      <c r="NJ71" s="121"/>
      <c r="NK71" s="121"/>
      <c r="NL71" s="121"/>
      <c r="NM71" s="121"/>
      <c r="NN71" s="121"/>
      <c r="NO71" s="121"/>
      <c r="NP71" s="121"/>
      <c r="NQ71" s="121"/>
      <c r="NR71" s="121"/>
      <c r="NS71" s="121"/>
      <c r="NT71" s="121"/>
      <c r="NU71" s="121"/>
      <c r="NV71" s="121"/>
      <c r="NW71" s="121"/>
      <c r="NX71" s="121"/>
      <c r="NY71" s="121"/>
      <c r="NZ71" s="121"/>
      <c r="OA71" s="121"/>
      <c r="OB71" s="121"/>
      <c r="OC71" s="121"/>
      <c r="OD71" s="121"/>
      <c r="OE71" s="121"/>
      <c r="OF71" s="121"/>
      <c r="OG71" s="121"/>
      <c r="OH71" s="121"/>
      <c r="OI71" s="121"/>
      <c r="OJ71" s="121"/>
      <c r="OK71" s="121"/>
      <c r="OL71" s="121"/>
      <c r="OM71" s="121"/>
      <c r="ON71" s="121"/>
      <c r="OO71" s="121"/>
      <c r="OP71" s="121"/>
      <c r="OQ71" s="121"/>
      <c r="OR71" s="121"/>
      <c r="OS71" s="121"/>
      <c r="OT71" s="121"/>
      <c r="OU71" s="121"/>
      <c r="OV71" s="121"/>
      <c r="OW71" s="121"/>
      <c r="OX71" s="121"/>
      <c r="OY71" s="121"/>
      <c r="OZ71" s="121"/>
      <c r="PA71" s="121"/>
      <c r="PB71" s="121"/>
      <c r="PC71" s="121"/>
      <c r="PD71" s="121"/>
      <c r="PE71" s="121"/>
      <c r="PF71" s="121"/>
      <c r="PG71" s="121"/>
      <c r="PH71" s="121"/>
      <c r="PI71" s="121"/>
      <c r="PJ71" s="121"/>
      <c r="PK71" s="121"/>
      <c r="PL71" s="121"/>
      <c r="PM71" s="121"/>
      <c r="PN71" s="121"/>
      <c r="PO71" s="121"/>
      <c r="PP71" s="121"/>
      <c r="PQ71" s="121"/>
      <c r="PR71" s="121"/>
      <c r="PS71" s="121"/>
      <c r="PT71" s="121"/>
      <c r="PU71" s="121"/>
      <c r="PV71" s="121"/>
      <c r="PW71" s="121"/>
      <c r="PX71" s="121"/>
      <c r="PY71" s="121"/>
      <c r="PZ71" s="121"/>
      <c r="QA71" s="121"/>
      <c r="QB71" s="121"/>
      <c r="QC71" s="121"/>
      <c r="QD71" s="121"/>
      <c r="QE71" s="121"/>
      <c r="QF71" s="121"/>
      <c r="QG71" s="121"/>
      <c r="QH71" s="121"/>
      <c r="QI71" s="121"/>
      <c r="QJ71" s="121"/>
      <c r="QK71" s="121"/>
      <c r="QL71" s="121"/>
      <c r="QM71" s="121"/>
      <c r="QN71" s="121"/>
      <c r="QO71" s="121"/>
      <c r="QP71" s="121"/>
      <c r="QQ71" s="121"/>
      <c r="QR71" s="121"/>
      <c r="QS71" s="121"/>
      <c r="QT71" s="121"/>
      <c r="QU71" s="121"/>
      <c r="QV71" s="121"/>
      <c r="QW71" s="121"/>
      <c r="QX71" s="121"/>
      <c r="QY71" s="121"/>
      <c r="QZ71" s="121"/>
      <c r="RA71" s="121"/>
      <c r="RB71" s="121"/>
      <c r="RC71" s="121"/>
      <c r="RD71" s="121"/>
      <c r="RE71" s="121"/>
      <c r="RF71" s="121"/>
      <c r="RG71" s="121"/>
      <c r="RH71" s="121"/>
      <c r="RI71" s="121"/>
      <c r="RJ71" s="121"/>
      <c r="RK71" s="121"/>
      <c r="RL71" s="121"/>
      <c r="RM71" s="121"/>
      <c r="RN71" s="121"/>
      <c r="RO71" s="121"/>
      <c r="RP71" s="121"/>
      <c r="RQ71" s="121"/>
      <c r="RR71" s="121"/>
      <c r="RS71" s="121"/>
      <c r="RT71" s="121"/>
      <c r="RU71" s="121"/>
      <c r="RV71" s="121"/>
      <c r="RW71" s="121"/>
      <c r="RX71" s="121"/>
      <c r="RY71" s="121"/>
      <c r="RZ71" s="121"/>
      <c r="SA71" s="121"/>
      <c r="SB71" s="121"/>
      <c r="SC71" s="121"/>
      <c r="SD71" s="121"/>
      <c r="SE71" s="121"/>
      <c r="SF71" s="121"/>
      <c r="SG71" s="121"/>
      <c r="SH71" s="121"/>
      <c r="SI71" s="121"/>
      <c r="SJ71" s="121"/>
      <c r="SK71" s="121"/>
      <c r="SL71" s="121"/>
      <c r="SM71" s="121"/>
      <c r="SN71" s="121"/>
      <c r="SO71" s="121"/>
      <c r="SP71" s="121"/>
      <c r="SQ71" s="121"/>
      <c r="SR71" s="121"/>
      <c r="SS71" s="121"/>
      <c r="ST71" s="121"/>
      <c r="SU71" s="121"/>
      <c r="SV71" s="121"/>
      <c r="SW71" s="121"/>
      <c r="SX71" s="121"/>
      <c r="SY71" s="121"/>
      <c r="SZ71" s="121"/>
      <c r="TA71" s="121"/>
      <c r="TB71" s="121"/>
      <c r="TC71" s="121"/>
      <c r="TD71" s="121"/>
      <c r="TE71" s="121"/>
      <c r="TF71" s="121"/>
      <c r="TG71" s="121"/>
      <c r="TH71" s="121"/>
      <c r="TI71" s="121"/>
      <c r="TJ71" s="121"/>
      <c r="TK71" s="121"/>
      <c r="TL71" s="121"/>
      <c r="TM71" s="121"/>
      <c r="TN71" s="121"/>
      <c r="TO71" s="121"/>
      <c r="TP71" s="121"/>
      <c r="TQ71" s="121"/>
      <c r="TR71" s="121"/>
      <c r="TS71" s="121"/>
      <c r="TT71" s="121"/>
      <c r="TU71" s="121"/>
      <c r="TV71" s="121"/>
      <c r="TW71" s="121"/>
      <c r="TX71" s="121"/>
      <c r="TY71" s="121"/>
      <c r="TZ71" s="121"/>
      <c r="UA71" s="121"/>
      <c r="UB71" s="121"/>
      <c r="UC71" s="121"/>
      <c r="UD71" s="121"/>
      <c r="UE71" s="121"/>
      <c r="UF71" s="121"/>
      <c r="UG71" s="121"/>
      <c r="UH71" s="121"/>
      <c r="UI71" s="121"/>
      <c r="UJ71" s="121"/>
      <c r="UK71" s="121"/>
      <c r="UL71" s="121"/>
      <c r="UM71" s="121"/>
      <c r="UN71" s="121"/>
      <c r="UO71" s="121"/>
      <c r="UP71" s="121"/>
      <c r="UQ71" s="121"/>
      <c r="UR71" s="121"/>
      <c r="US71" s="121"/>
      <c r="UT71" s="121"/>
      <c r="UU71" s="121"/>
      <c r="UV71" s="121"/>
      <c r="UW71" s="121"/>
      <c r="UX71" s="121"/>
      <c r="UY71" s="121"/>
      <c r="UZ71" s="121"/>
      <c r="VA71" s="121"/>
      <c r="VB71" s="121"/>
      <c r="VC71" s="121"/>
      <c r="VD71" s="121"/>
      <c r="VE71" s="121"/>
      <c r="VF71" s="121"/>
      <c r="VG71" s="121"/>
      <c r="VH71" s="121"/>
      <c r="VI71" s="121"/>
      <c r="VJ71" s="121"/>
      <c r="VK71" s="121"/>
      <c r="VL71" s="121"/>
      <c r="VM71" s="121"/>
      <c r="VN71" s="121"/>
      <c r="VO71" s="121"/>
      <c r="VP71" s="121"/>
      <c r="VQ71" s="121"/>
      <c r="VR71" s="121"/>
      <c r="VS71" s="121"/>
      <c r="VT71" s="121"/>
      <c r="VU71" s="121"/>
      <c r="VV71" s="121"/>
      <c r="VW71" s="121"/>
      <c r="VX71" s="121"/>
      <c r="VY71" s="121"/>
      <c r="VZ71" s="121"/>
      <c r="WA71" s="121"/>
      <c r="WB71" s="121"/>
      <c r="WC71" s="121"/>
      <c r="WD71" s="121"/>
      <c r="WE71" s="121"/>
      <c r="WF71" s="121"/>
      <c r="WG71" s="121"/>
      <c r="WH71" s="121"/>
      <c r="WI71" s="121"/>
      <c r="WJ71" s="121"/>
      <c r="WK71" s="121"/>
      <c r="WL71" s="121"/>
      <c r="WM71" s="121"/>
      <c r="WN71" s="121"/>
      <c r="WO71" s="121"/>
      <c r="WP71" s="121"/>
      <c r="WQ71" s="121"/>
      <c r="WR71" s="121"/>
      <c r="WS71" s="121"/>
      <c r="WT71" s="121"/>
      <c r="WU71" s="121"/>
      <c r="WV71" s="121"/>
      <c r="WW71" s="121"/>
      <c r="WX71" s="121"/>
      <c r="WY71" s="121"/>
      <c r="WZ71" s="121"/>
      <c r="XA71" s="121"/>
      <c r="XB71" s="121"/>
      <c r="XC71" s="121"/>
      <c r="XD71" s="121"/>
      <c r="XE71" s="121"/>
      <c r="XF71" s="121"/>
      <c r="XG71" s="121"/>
      <c r="XH71" s="121"/>
      <c r="XI71" s="121"/>
      <c r="XJ71" s="121"/>
      <c r="XK71" s="121"/>
      <c r="XL71" s="121"/>
      <c r="XM71" s="121"/>
      <c r="XN71" s="121"/>
      <c r="XO71" s="121"/>
      <c r="XP71" s="121"/>
      <c r="XQ71" s="121"/>
      <c r="XR71" s="121"/>
      <c r="XS71" s="121"/>
      <c r="XT71" s="121"/>
      <c r="XU71" s="121"/>
      <c r="XV71" s="121"/>
      <c r="XW71" s="121"/>
      <c r="XX71" s="121"/>
      <c r="XY71" s="121"/>
      <c r="XZ71" s="121"/>
      <c r="YA71" s="121"/>
      <c r="YB71" s="121"/>
      <c r="YC71" s="121"/>
      <c r="YD71" s="121"/>
      <c r="YE71" s="121"/>
      <c r="YF71" s="121"/>
      <c r="YG71" s="121"/>
      <c r="YH71" s="121"/>
      <c r="YI71" s="121"/>
      <c r="YJ71" s="121"/>
      <c r="YK71" s="121"/>
      <c r="YL71" s="121"/>
      <c r="YM71" s="121"/>
      <c r="YN71" s="121"/>
      <c r="YO71" s="121"/>
      <c r="YP71" s="121"/>
      <c r="YQ71" s="121"/>
      <c r="YR71" s="121"/>
      <c r="YS71" s="121"/>
      <c r="YT71" s="121"/>
      <c r="YU71" s="121"/>
      <c r="YV71" s="121"/>
      <c r="YW71" s="121"/>
      <c r="YX71" s="121"/>
      <c r="YY71" s="121"/>
      <c r="YZ71" s="121"/>
      <c r="ZA71" s="121"/>
      <c r="ZB71" s="121"/>
      <c r="ZC71" s="121"/>
      <c r="ZD71" s="121"/>
      <c r="ZE71" s="121"/>
      <c r="ZF71" s="121"/>
      <c r="ZG71" s="121"/>
      <c r="ZH71" s="121"/>
      <c r="ZI71" s="121"/>
      <c r="ZJ71" s="121"/>
      <c r="ZK71" s="121"/>
      <c r="ZL71" s="121"/>
      <c r="ZM71" s="121"/>
      <c r="ZN71" s="121"/>
      <c r="ZO71" s="121"/>
      <c r="ZP71" s="121"/>
      <c r="ZQ71" s="121"/>
      <c r="ZR71" s="121"/>
      <c r="ZS71" s="121"/>
      <c r="ZT71" s="121"/>
      <c r="ZU71" s="121"/>
      <c r="ZV71" s="121"/>
      <c r="ZW71" s="121"/>
      <c r="ZX71" s="121"/>
      <c r="ZY71" s="121"/>
      <c r="ZZ71" s="121"/>
      <c r="AAA71" s="121"/>
      <c r="AAB71" s="121"/>
      <c r="AAC71" s="121"/>
      <c r="AAD71" s="121"/>
      <c r="AAE71" s="121"/>
      <c r="AAF71" s="121"/>
      <c r="AAG71" s="121"/>
      <c r="AAH71" s="121"/>
      <c r="AAI71" s="121"/>
      <c r="AAJ71" s="121"/>
      <c r="AAK71" s="121"/>
      <c r="AAL71" s="121"/>
      <c r="AAM71" s="121"/>
      <c r="AAN71" s="121"/>
      <c r="AAO71" s="121"/>
      <c r="AAP71" s="121"/>
      <c r="AAQ71" s="121"/>
      <c r="AAR71" s="121"/>
      <c r="AAS71" s="121"/>
      <c r="AAT71" s="121"/>
      <c r="AAU71" s="121"/>
      <c r="AAV71" s="121"/>
      <c r="AAW71" s="121"/>
      <c r="AAX71" s="121"/>
      <c r="AAY71" s="121"/>
      <c r="AAZ71" s="121"/>
      <c r="ABA71" s="121"/>
      <c r="ABB71" s="121"/>
      <c r="ABC71" s="121"/>
      <c r="ABD71" s="121"/>
      <c r="ABE71" s="121"/>
      <c r="ABF71" s="121"/>
      <c r="ABG71" s="121"/>
      <c r="ABH71" s="121"/>
      <c r="ABI71" s="121"/>
      <c r="ABJ71" s="121"/>
      <c r="ABK71" s="121"/>
      <c r="ABL71" s="121"/>
      <c r="ABM71" s="121"/>
      <c r="ABN71" s="121"/>
      <c r="ABO71" s="121"/>
      <c r="ABP71" s="121"/>
      <c r="ABQ71" s="121"/>
      <c r="ABR71" s="121"/>
      <c r="ABS71" s="121"/>
      <c r="ABT71" s="121"/>
      <c r="ABU71" s="121"/>
      <c r="ABV71" s="121"/>
      <c r="ABW71" s="121"/>
      <c r="ABX71" s="121"/>
      <c r="ABY71" s="121"/>
      <c r="ABZ71" s="121"/>
      <c r="ACA71" s="121"/>
      <c r="ACB71" s="121"/>
      <c r="ACC71" s="121"/>
      <c r="ACD71" s="121"/>
      <c r="ACE71" s="121"/>
      <c r="ACF71" s="121"/>
      <c r="ACG71" s="121"/>
      <c r="ACH71" s="121"/>
      <c r="ACI71" s="121"/>
      <c r="ACJ71" s="121"/>
      <c r="ACK71" s="121"/>
      <c r="ACL71" s="121"/>
      <c r="ACM71" s="121"/>
      <c r="ACN71" s="121"/>
      <c r="ACO71" s="121"/>
      <c r="ACP71" s="121"/>
      <c r="ACQ71" s="121"/>
      <c r="ACR71" s="121"/>
      <c r="ACS71" s="121"/>
      <c r="ACT71" s="121"/>
      <c r="ACU71" s="121"/>
      <c r="ACV71" s="121"/>
      <c r="ACW71" s="121"/>
      <c r="ACX71" s="121"/>
      <c r="ACY71" s="121"/>
      <c r="ACZ71" s="121"/>
      <c r="ADA71" s="121"/>
      <c r="ADB71" s="121"/>
      <c r="ADC71" s="121"/>
      <c r="ADD71" s="121"/>
      <c r="ADE71" s="121"/>
      <c r="ADF71" s="121"/>
      <c r="ADG71" s="121"/>
      <c r="ADH71" s="121"/>
      <c r="ADI71" s="121"/>
      <c r="ADJ71" s="121"/>
      <c r="ADK71" s="121"/>
      <c r="ADL71" s="121"/>
      <c r="ADM71" s="121"/>
      <c r="ADN71" s="121"/>
      <c r="ADO71" s="121"/>
      <c r="ADP71" s="121"/>
      <c r="ADQ71" s="121"/>
      <c r="ADR71" s="121"/>
      <c r="ADS71" s="121"/>
      <c r="ADT71" s="121"/>
      <c r="ADU71" s="121"/>
      <c r="ADV71" s="121"/>
      <c r="ADW71" s="121"/>
      <c r="ADX71" s="121"/>
      <c r="ADY71" s="121"/>
      <c r="ADZ71" s="121"/>
      <c r="AEA71" s="121"/>
      <c r="AEB71" s="121"/>
      <c r="AEC71" s="121"/>
      <c r="AED71" s="121"/>
      <c r="AEE71" s="121"/>
      <c r="AEF71" s="121"/>
      <c r="AEG71" s="121"/>
      <c r="AEH71" s="121"/>
      <c r="AEI71" s="121"/>
      <c r="AEJ71" s="121"/>
      <c r="AEK71" s="121"/>
      <c r="AEL71" s="121"/>
      <c r="AEM71" s="121"/>
      <c r="AEN71" s="121"/>
      <c r="AEO71" s="121"/>
      <c r="AEP71" s="121"/>
      <c r="AEQ71" s="121"/>
      <c r="AER71" s="121"/>
      <c r="AES71" s="121"/>
      <c r="AET71" s="121"/>
      <c r="AEU71" s="121"/>
      <c r="AEV71" s="121"/>
      <c r="AEW71" s="121"/>
      <c r="AEX71" s="121"/>
      <c r="AEY71" s="121"/>
      <c r="AEZ71" s="121"/>
      <c r="AFA71" s="121"/>
      <c r="AFB71" s="121"/>
      <c r="AFC71" s="121"/>
      <c r="AFD71" s="121"/>
      <c r="AFE71" s="121"/>
      <c r="AFF71" s="121"/>
      <c r="AFG71" s="121"/>
      <c r="AFH71" s="121"/>
      <c r="AFI71" s="121"/>
      <c r="AFJ71" s="121"/>
      <c r="AFK71" s="121"/>
      <c r="AFL71" s="121"/>
      <c r="AFM71" s="121"/>
      <c r="AFN71" s="121"/>
      <c r="AFO71" s="121"/>
      <c r="AFP71" s="121"/>
      <c r="AFQ71" s="121"/>
      <c r="AFR71" s="121"/>
      <c r="AFS71" s="121"/>
      <c r="AFT71" s="121"/>
      <c r="AFU71" s="121"/>
      <c r="AFV71" s="121"/>
      <c r="AFW71" s="121"/>
      <c r="AFX71" s="121"/>
      <c r="AFY71" s="121"/>
      <c r="AFZ71" s="121"/>
      <c r="AGA71" s="121"/>
      <c r="AGB71" s="121"/>
      <c r="AGC71" s="121"/>
      <c r="AGD71" s="121"/>
      <c r="AGE71" s="121"/>
      <c r="AGF71" s="121"/>
      <c r="AGG71" s="121"/>
      <c r="AGH71" s="121"/>
      <c r="AGI71" s="121"/>
      <c r="AGJ71" s="121"/>
      <c r="AGK71" s="121"/>
      <c r="AGL71" s="121"/>
      <c r="AGM71" s="121"/>
      <c r="AGN71" s="121"/>
      <c r="AGO71" s="121"/>
      <c r="AGP71" s="121"/>
      <c r="AGQ71" s="121"/>
      <c r="AGR71" s="121"/>
      <c r="AGS71" s="121"/>
      <c r="AGT71" s="121"/>
      <c r="AGU71" s="121"/>
      <c r="AGV71" s="121"/>
      <c r="AGW71" s="121"/>
      <c r="AGX71" s="121"/>
      <c r="AGY71" s="121"/>
      <c r="AGZ71" s="121"/>
      <c r="AHA71" s="121"/>
      <c r="AHB71" s="121"/>
      <c r="AHC71" s="121"/>
      <c r="AHD71" s="121"/>
      <c r="AHE71" s="121"/>
      <c r="AHF71" s="121"/>
      <c r="AHG71" s="121"/>
      <c r="AHH71" s="121"/>
      <c r="AHI71" s="121"/>
      <c r="AHJ71" s="121"/>
      <c r="AHK71" s="121"/>
      <c r="AHL71" s="121"/>
      <c r="AHM71" s="121"/>
      <c r="AHN71" s="121"/>
      <c r="AHO71" s="121"/>
      <c r="AHP71" s="121"/>
      <c r="AHQ71" s="121"/>
      <c r="AHR71" s="121"/>
      <c r="AHS71" s="121"/>
      <c r="AHT71" s="121"/>
      <c r="AHU71" s="121"/>
      <c r="AHV71" s="121"/>
      <c r="AHW71" s="121"/>
      <c r="AHX71" s="121"/>
      <c r="AHY71" s="121"/>
      <c r="AHZ71" s="121"/>
      <c r="AIA71" s="121"/>
      <c r="AIB71" s="121"/>
      <c r="AIC71" s="121"/>
      <c r="AID71" s="121"/>
      <c r="AIE71" s="121"/>
      <c r="AIF71" s="121"/>
      <c r="AIG71" s="121"/>
      <c r="AIH71" s="121"/>
      <c r="AII71" s="121"/>
      <c r="AIJ71" s="121"/>
      <c r="AIK71" s="121"/>
      <c r="AIL71" s="121"/>
      <c r="AIM71" s="121"/>
      <c r="AIN71" s="121"/>
      <c r="AIO71" s="121"/>
      <c r="AIP71" s="121"/>
      <c r="AIQ71" s="121"/>
      <c r="AIR71" s="121"/>
      <c r="AIS71" s="121"/>
      <c r="AIT71" s="121"/>
      <c r="AIU71" s="121"/>
      <c r="AIV71" s="121"/>
      <c r="AIW71" s="121"/>
      <c r="AIX71" s="121"/>
      <c r="AIY71" s="121"/>
      <c r="AIZ71" s="121"/>
      <c r="AJA71" s="121"/>
      <c r="AJB71" s="121"/>
      <c r="AJC71" s="121"/>
      <c r="AJD71" s="121"/>
      <c r="AJE71" s="121"/>
      <c r="AJF71" s="121"/>
      <c r="AJG71" s="121"/>
      <c r="AJH71" s="121"/>
      <c r="AJI71" s="121"/>
      <c r="AJJ71" s="121"/>
      <c r="AJK71" s="121"/>
      <c r="AJL71" s="121"/>
      <c r="AJM71" s="121"/>
      <c r="AJN71" s="121"/>
      <c r="AJO71" s="121"/>
      <c r="AJP71" s="121"/>
      <c r="AJQ71" s="121"/>
      <c r="AJR71" s="121"/>
      <c r="AJS71" s="121"/>
      <c r="AJT71" s="121"/>
      <c r="AJU71" s="121"/>
      <c r="AJV71" s="121"/>
      <c r="AJW71" s="121"/>
      <c r="AJX71" s="121"/>
      <c r="AJY71" s="121"/>
      <c r="AJZ71" s="121"/>
      <c r="AKA71" s="121"/>
      <c r="AKB71" s="121"/>
      <c r="AKC71" s="121"/>
      <c r="AKD71" s="121"/>
      <c r="AKE71" s="121"/>
      <c r="AKF71" s="121"/>
      <c r="AKG71" s="121"/>
      <c r="AKH71" s="121"/>
      <c r="AKI71" s="121"/>
      <c r="AKJ71" s="121"/>
      <c r="AKK71" s="121"/>
      <c r="AKL71" s="121"/>
      <c r="AKM71" s="121"/>
      <c r="AKN71" s="121"/>
      <c r="AKO71" s="121"/>
      <c r="AKP71" s="121"/>
      <c r="AKQ71" s="121"/>
      <c r="AKR71" s="121"/>
      <c r="AKS71" s="121"/>
      <c r="AKT71" s="121"/>
      <c r="AKU71" s="121"/>
      <c r="AKV71" s="121"/>
      <c r="AKW71" s="121"/>
      <c r="AKX71" s="121"/>
      <c r="AKY71" s="121"/>
      <c r="AKZ71" s="121"/>
      <c r="ALA71" s="121"/>
      <c r="ALB71" s="121"/>
      <c r="ALC71" s="121"/>
      <c r="ALD71" s="121"/>
      <c r="ALE71" s="121"/>
      <c r="ALF71" s="121"/>
      <c r="ALG71" s="121"/>
      <c r="ALH71" s="121"/>
      <c r="ALI71" s="121"/>
      <c r="ALJ71" s="121"/>
      <c r="ALK71" s="121"/>
      <c r="ALL71" s="121"/>
      <c r="ALM71" s="121"/>
      <c r="ALN71" s="121"/>
      <c r="ALO71" s="121"/>
      <c r="ALP71" s="121"/>
      <c r="ALQ71" s="121"/>
      <c r="ALR71" s="121"/>
      <c r="ALS71" s="121"/>
      <c r="ALT71" s="121"/>
      <c r="ALU71" s="121"/>
      <c r="ALV71" s="121"/>
      <c r="ALW71" s="121"/>
      <c r="ALX71" s="121"/>
      <c r="ALY71" s="121"/>
      <c r="ALZ71" s="121"/>
      <c r="AMA71" s="121"/>
      <c r="AMB71" s="121"/>
      <c r="AMC71" s="121"/>
      <c r="AMD71" s="121"/>
      <c r="AME71" s="121"/>
      <c r="AMF71" s="121"/>
      <c r="AMG71" s="121"/>
      <c r="AMH71" s="121"/>
      <c r="AMI71" s="121"/>
      <c r="AMJ71" s="121"/>
    </row>
    <row r="72" spans="1:1024" s="122" customFormat="1" ht="15" customHeight="1" x14ac:dyDescent="0.25">
      <c r="A72" s="120"/>
      <c r="B72" s="120"/>
      <c r="C72" s="120"/>
      <c r="D72" s="120"/>
      <c r="E72" s="120"/>
      <c r="F72" s="121"/>
      <c r="G72" s="121"/>
      <c r="H72" s="121"/>
      <c r="I72" s="121"/>
      <c r="J72" s="121"/>
      <c r="K72" s="121"/>
      <c r="L72" s="121"/>
      <c r="M72" s="121"/>
      <c r="N72" s="121"/>
      <c r="O72" s="121"/>
      <c r="P72" s="121"/>
      <c r="Q72" s="121"/>
      <c r="R72" s="121"/>
      <c r="S72" s="121"/>
      <c r="T72" s="121"/>
      <c r="U72" s="121"/>
      <c r="V72" s="121"/>
      <c r="W72" s="121"/>
      <c r="X72" s="121"/>
      <c r="Y72" s="121"/>
      <c r="Z72" s="121"/>
      <c r="AA72" s="121"/>
      <c r="AB72" s="121"/>
      <c r="AC72" s="121"/>
      <c r="AD72" s="121"/>
      <c r="AE72" s="121"/>
      <c r="AF72" s="121"/>
      <c r="AG72" s="121"/>
      <c r="AH72" s="121"/>
      <c r="AI72" s="121"/>
      <c r="AJ72" s="121"/>
      <c r="AK72" s="121"/>
      <c r="AL72" s="121"/>
      <c r="AM72" s="121"/>
      <c r="AN72" s="121"/>
      <c r="AO72" s="121"/>
      <c r="AP72" s="121"/>
      <c r="AQ72" s="121"/>
      <c r="AR72" s="121"/>
      <c r="AS72" s="121"/>
      <c r="AT72" s="121"/>
      <c r="AU72" s="121"/>
      <c r="AV72" s="121"/>
      <c r="AW72" s="121"/>
      <c r="AX72" s="121"/>
      <c r="AY72" s="121"/>
      <c r="AZ72" s="121"/>
      <c r="BA72" s="121"/>
      <c r="BB72" s="121"/>
      <c r="BC72" s="121"/>
      <c r="BD72" s="121"/>
      <c r="BE72" s="121"/>
      <c r="BF72" s="121"/>
      <c r="BG72" s="121"/>
      <c r="BH72" s="121"/>
      <c r="BI72" s="121"/>
      <c r="BJ72" s="121"/>
      <c r="BK72" s="121"/>
      <c r="BL72" s="121"/>
      <c r="BM72" s="121"/>
      <c r="BN72" s="121"/>
      <c r="BO72" s="121"/>
      <c r="BP72" s="121"/>
      <c r="BQ72" s="121"/>
      <c r="BR72" s="121"/>
      <c r="BS72" s="121"/>
      <c r="BT72" s="121"/>
      <c r="BU72" s="121"/>
      <c r="BV72" s="121"/>
      <c r="BW72" s="121"/>
      <c r="BX72" s="121"/>
      <c r="BY72" s="121"/>
      <c r="BZ72" s="121"/>
      <c r="CA72" s="121"/>
      <c r="CB72" s="121"/>
      <c r="CC72" s="121"/>
      <c r="CD72" s="121"/>
      <c r="CE72" s="121"/>
      <c r="CF72" s="121"/>
      <c r="CG72" s="121"/>
      <c r="CH72" s="121"/>
      <c r="CI72" s="121"/>
      <c r="CJ72" s="121"/>
      <c r="CK72" s="121"/>
      <c r="CL72" s="121"/>
      <c r="CM72" s="121"/>
      <c r="CN72" s="121"/>
      <c r="CO72" s="121"/>
      <c r="CP72" s="121"/>
      <c r="CQ72" s="121"/>
      <c r="CR72" s="121"/>
      <c r="CS72" s="121"/>
      <c r="CT72" s="121"/>
      <c r="CU72" s="121"/>
      <c r="CV72" s="121"/>
      <c r="CW72" s="121"/>
      <c r="CX72" s="121"/>
      <c r="CY72" s="121"/>
      <c r="CZ72" s="121"/>
      <c r="DA72" s="121"/>
      <c r="DB72" s="121"/>
      <c r="DC72" s="121"/>
      <c r="DD72" s="121"/>
      <c r="DE72" s="121"/>
      <c r="DF72" s="121"/>
      <c r="DG72" s="121"/>
      <c r="DH72" s="121"/>
      <c r="DI72" s="121"/>
      <c r="DJ72" s="121"/>
      <c r="DK72" s="121"/>
      <c r="DL72" s="121"/>
      <c r="DM72" s="121"/>
      <c r="DN72" s="121"/>
      <c r="DO72" s="121"/>
      <c r="DP72" s="121"/>
      <c r="DQ72" s="121"/>
      <c r="DR72" s="121"/>
      <c r="DS72" s="121"/>
      <c r="DT72" s="121"/>
      <c r="DU72" s="121"/>
      <c r="DV72" s="121"/>
      <c r="DW72" s="121"/>
      <c r="DX72" s="121"/>
      <c r="DY72" s="121"/>
      <c r="DZ72" s="121"/>
      <c r="EA72" s="121"/>
      <c r="EB72" s="121"/>
      <c r="EC72" s="121"/>
      <c r="ED72" s="121"/>
      <c r="EE72" s="121"/>
      <c r="EF72" s="121"/>
      <c r="EG72" s="121"/>
      <c r="EH72" s="121"/>
      <c r="EI72" s="121"/>
      <c r="EJ72" s="121"/>
      <c r="EK72" s="121"/>
      <c r="EL72" s="121"/>
      <c r="EM72" s="121"/>
      <c r="EN72" s="121"/>
      <c r="EO72" s="121"/>
      <c r="EP72" s="121"/>
      <c r="EQ72" s="121"/>
      <c r="ER72" s="121"/>
      <c r="ES72" s="121"/>
      <c r="ET72" s="121"/>
      <c r="EU72" s="121"/>
      <c r="EV72" s="121"/>
      <c r="EW72" s="121"/>
      <c r="EX72" s="121"/>
      <c r="EY72" s="121"/>
      <c r="EZ72" s="121"/>
      <c r="FA72" s="121"/>
      <c r="FB72" s="121"/>
      <c r="FC72" s="121"/>
      <c r="FD72" s="121"/>
      <c r="FE72" s="121"/>
      <c r="FF72" s="121"/>
      <c r="FG72" s="121"/>
      <c r="FH72" s="121"/>
      <c r="FI72" s="121"/>
      <c r="FJ72" s="121"/>
      <c r="FK72" s="121"/>
      <c r="FL72" s="121"/>
      <c r="FM72" s="121"/>
      <c r="FN72" s="121"/>
      <c r="FO72" s="121"/>
      <c r="FP72" s="121"/>
      <c r="FQ72" s="121"/>
      <c r="FR72" s="121"/>
      <c r="FS72" s="121"/>
      <c r="FT72" s="121"/>
      <c r="FU72" s="121"/>
      <c r="FV72" s="121"/>
      <c r="FW72" s="121"/>
      <c r="FX72" s="121"/>
      <c r="FY72" s="121"/>
      <c r="FZ72" s="121"/>
      <c r="GA72" s="121"/>
      <c r="GB72" s="121"/>
      <c r="GC72" s="121"/>
      <c r="GD72" s="121"/>
      <c r="GE72" s="121"/>
      <c r="GF72" s="121"/>
      <c r="GG72" s="121"/>
      <c r="GH72" s="121"/>
      <c r="GI72" s="121"/>
      <c r="GJ72" s="121"/>
      <c r="GK72" s="121"/>
      <c r="GL72" s="121"/>
      <c r="GM72" s="121"/>
      <c r="GN72" s="121"/>
      <c r="GO72" s="121"/>
      <c r="GP72" s="121"/>
      <c r="GQ72" s="121"/>
      <c r="GR72" s="121"/>
      <c r="GS72" s="121"/>
      <c r="GT72" s="121"/>
      <c r="GU72" s="121"/>
      <c r="GV72" s="121"/>
      <c r="GW72" s="121"/>
      <c r="GX72" s="121"/>
      <c r="GY72" s="121"/>
      <c r="GZ72" s="121"/>
      <c r="HA72" s="121"/>
      <c r="HB72" s="121"/>
      <c r="HC72" s="121"/>
      <c r="HD72" s="121"/>
      <c r="HE72" s="121"/>
      <c r="HF72" s="121"/>
      <c r="HG72" s="121"/>
      <c r="HH72" s="121"/>
      <c r="HI72" s="121"/>
      <c r="HJ72" s="121"/>
      <c r="HK72" s="121"/>
      <c r="HL72" s="121"/>
      <c r="HM72" s="121"/>
      <c r="HN72" s="121"/>
      <c r="HO72" s="121"/>
      <c r="HP72" s="121"/>
      <c r="HQ72" s="121"/>
      <c r="HR72" s="121"/>
      <c r="HS72" s="121"/>
      <c r="HT72" s="121"/>
      <c r="HU72" s="121"/>
      <c r="HV72" s="121"/>
      <c r="HW72" s="121"/>
      <c r="HX72" s="121"/>
      <c r="HY72" s="121"/>
      <c r="HZ72" s="121"/>
      <c r="IA72" s="121"/>
      <c r="IB72" s="121"/>
      <c r="IC72" s="121"/>
      <c r="ID72" s="121"/>
      <c r="IE72" s="121"/>
      <c r="IF72" s="121"/>
      <c r="IG72" s="121"/>
      <c r="IH72" s="121"/>
      <c r="II72" s="121"/>
      <c r="IJ72" s="121"/>
      <c r="IK72" s="121"/>
      <c r="IL72" s="121"/>
      <c r="IM72" s="121"/>
      <c r="IN72" s="121"/>
      <c r="IO72" s="121"/>
      <c r="IP72" s="121"/>
      <c r="IQ72" s="121"/>
      <c r="IR72" s="121"/>
      <c r="IS72" s="121"/>
      <c r="IT72" s="121"/>
      <c r="IU72" s="121"/>
      <c r="IV72" s="121"/>
      <c r="IW72" s="121"/>
      <c r="IX72" s="121"/>
      <c r="IY72" s="121"/>
      <c r="IZ72" s="121"/>
      <c r="JA72" s="121"/>
      <c r="JB72" s="121"/>
      <c r="JC72" s="121"/>
      <c r="JD72" s="121"/>
      <c r="JE72" s="121"/>
      <c r="JF72" s="121"/>
      <c r="JG72" s="121"/>
      <c r="JH72" s="121"/>
      <c r="JI72" s="121"/>
      <c r="JJ72" s="121"/>
      <c r="JK72" s="121"/>
      <c r="JL72" s="121"/>
      <c r="JM72" s="121"/>
      <c r="JN72" s="121"/>
      <c r="JO72" s="121"/>
      <c r="JP72" s="121"/>
      <c r="JQ72" s="121"/>
      <c r="JR72" s="121"/>
      <c r="JS72" s="121"/>
      <c r="JT72" s="121"/>
      <c r="JU72" s="121"/>
      <c r="JV72" s="121"/>
      <c r="JW72" s="121"/>
      <c r="JX72" s="121"/>
      <c r="JY72" s="121"/>
      <c r="JZ72" s="121"/>
      <c r="KA72" s="121"/>
      <c r="KB72" s="121"/>
      <c r="KC72" s="121"/>
      <c r="KD72" s="121"/>
      <c r="KE72" s="121"/>
      <c r="KF72" s="121"/>
      <c r="KG72" s="121"/>
      <c r="KH72" s="121"/>
      <c r="KI72" s="121"/>
      <c r="KJ72" s="121"/>
      <c r="KK72" s="121"/>
      <c r="KL72" s="121"/>
      <c r="KM72" s="121"/>
      <c r="KN72" s="121"/>
      <c r="KO72" s="121"/>
      <c r="KP72" s="121"/>
      <c r="KQ72" s="121"/>
      <c r="KR72" s="121"/>
      <c r="KS72" s="121"/>
      <c r="KT72" s="121"/>
      <c r="KU72" s="121"/>
      <c r="KV72" s="121"/>
      <c r="KW72" s="121"/>
      <c r="KX72" s="121"/>
      <c r="KY72" s="121"/>
      <c r="KZ72" s="121"/>
      <c r="LA72" s="121"/>
      <c r="LB72" s="121"/>
      <c r="LC72" s="121"/>
      <c r="LD72" s="121"/>
      <c r="LE72" s="121"/>
      <c r="LF72" s="121"/>
      <c r="LG72" s="121"/>
      <c r="LH72" s="121"/>
      <c r="LI72" s="121"/>
      <c r="LJ72" s="121"/>
      <c r="LK72" s="121"/>
      <c r="LL72" s="121"/>
      <c r="LM72" s="121"/>
      <c r="LN72" s="121"/>
      <c r="LO72" s="121"/>
      <c r="LP72" s="121"/>
      <c r="LQ72" s="121"/>
      <c r="LR72" s="121"/>
      <c r="LS72" s="121"/>
      <c r="LT72" s="121"/>
      <c r="LU72" s="121"/>
      <c r="LV72" s="121"/>
      <c r="LW72" s="121"/>
      <c r="LX72" s="121"/>
      <c r="LY72" s="121"/>
      <c r="LZ72" s="121"/>
      <c r="MA72" s="121"/>
      <c r="MB72" s="121"/>
      <c r="MC72" s="121"/>
      <c r="MD72" s="121"/>
      <c r="ME72" s="121"/>
      <c r="MF72" s="121"/>
      <c r="MG72" s="121"/>
      <c r="MH72" s="121"/>
      <c r="MI72" s="121"/>
      <c r="MJ72" s="121"/>
      <c r="MK72" s="121"/>
      <c r="ML72" s="121"/>
      <c r="MM72" s="121"/>
      <c r="MN72" s="121"/>
      <c r="MO72" s="121"/>
      <c r="MP72" s="121"/>
      <c r="MQ72" s="121"/>
      <c r="MR72" s="121"/>
      <c r="MS72" s="121"/>
      <c r="MT72" s="121"/>
      <c r="MU72" s="121"/>
      <c r="MV72" s="121"/>
      <c r="MW72" s="121"/>
      <c r="MX72" s="121"/>
      <c r="MY72" s="121"/>
      <c r="MZ72" s="121"/>
      <c r="NA72" s="121"/>
      <c r="NB72" s="121"/>
      <c r="NC72" s="121"/>
      <c r="ND72" s="121"/>
      <c r="NE72" s="121"/>
      <c r="NF72" s="121"/>
      <c r="NG72" s="121"/>
      <c r="NH72" s="121"/>
      <c r="NI72" s="121"/>
      <c r="NJ72" s="121"/>
      <c r="NK72" s="121"/>
      <c r="NL72" s="121"/>
      <c r="NM72" s="121"/>
      <c r="NN72" s="121"/>
      <c r="NO72" s="121"/>
      <c r="NP72" s="121"/>
      <c r="NQ72" s="121"/>
      <c r="NR72" s="121"/>
      <c r="NS72" s="121"/>
      <c r="NT72" s="121"/>
      <c r="NU72" s="121"/>
      <c r="NV72" s="121"/>
      <c r="NW72" s="121"/>
      <c r="NX72" s="121"/>
      <c r="NY72" s="121"/>
      <c r="NZ72" s="121"/>
      <c r="OA72" s="121"/>
      <c r="OB72" s="121"/>
      <c r="OC72" s="121"/>
      <c r="OD72" s="121"/>
      <c r="OE72" s="121"/>
      <c r="OF72" s="121"/>
      <c r="OG72" s="121"/>
      <c r="OH72" s="121"/>
      <c r="OI72" s="121"/>
      <c r="OJ72" s="121"/>
      <c r="OK72" s="121"/>
      <c r="OL72" s="121"/>
      <c r="OM72" s="121"/>
      <c r="ON72" s="121"/>
      <c r="OO72" s="121"/>
      <c r="OP72" s="121"/>
      <c r="OQ72" s="121"/>
      <c r="OR72" s="121"/>
      <c r="OS72" s="121"/>
      <c r="OT72" s="121"/>
      <c r="OU72" s="121"/>
      <c r="OV72" s="121"/>
      <c r="OW72" s="121"/>
      <c r="OX72" s="121"/>
      <c r="OY72" s="121"/>
      <c r="OZ72" s="121"/>
      <c r="PA72" s="121"/>
      <c r="PB72" s="121"/>
      <c r="PC72" s="121"/>
      <c r="PD72" s="121"/>
      <c r="PE72" s="121"/>
      <c r="PF72" s="121"/>
      <c r="PG72" s="121"/>
      <c r="PH72" s="121"/>
      <c r="PI72" s="121"/>
      <c r="PJ72" s="121"/>
      <c r="PK72" s="121"/>
      <c r="PL72" s="121"/>
      <c r="PM72" s="121"/>
      <c r="PN72" s="121"/>
      <c r="PO72" s="121"/>
      <c r="PP72" s="121"/>
      <c r="PQ72" s="121"/>
      <c r="PR72" s="121"/>
      <c r="PS72" s="121"/>
      <c r="PT72" s="121"/>
      <c r="PU72" s="121"/>
      <c r="PV72" s="121"/>
      <c r="PW72" s="121"/>
      <c r="PX72" s="121"/>
      <c r="PY72" s="121"/>
      <c r="PZ72" s="121"/>
      <c r="QA72" s="121"/>
      <c r="QB72" s="121"/>
      <c r="QC72" s="121"/>
      <c r="QD72" s="121"/>
      <c r="QE72" s="121"/>
      <c r="QF72" s="121"/>
      <c r="QG72" s="121"/>
      <c r="QH72" s="121"/>
      <c r="QI72" s="121"/>
      <c r="QJ72" s="121"/>
      <c r="QK72" s="121"/>
      <c r="QL72" s="121"/>
      <c r="QM72" s="121"/>
      <c r="QN72" s="121"/>
      <c r="QO72" s="121"/>
      <c r="QP72" s="121"/>
      <c r="QQ72" s="121"/>
      <c r="QR72" s="121"/>
      <c r="QS72" s="121"/>
      <c r="QT72" s="121"/>
      <c r="QU72" s="121"/>
      <c r="QV72" s="121"/>
      <c r="QW72" s="121"/>
      <c r="QX72" s="121"/>
      <c r="QY72" s="121"/>
      <c r="QZ72" s="121"/>
      <c r="RA72" s="121"/>
      <c r="RB72" s="121"/>
      <c r="RC72" s="121"/>
      <c r="RD72" s="121"/>
      <c r="RE72" s="121"/>
      <c r="RF72" s="121"/>
      <c r="RG72" s="121"/>
      <c r="RH72" s="121"/>
      <c r="RI72" s="121"/>
      <c r="RJ72" s="121"/>
      <c r="RK72" s="121"/>
      <c r="RL72" s="121"/>
      <c r="RM72" s="121"/>
      <c r="RN72" s="121"/>
      <c r="RO72" s="121"/>
      <c r="RP72" s="121"/>
      <c r="RQ72" s="121"/>
      <c r="RR72" s="121"/>
      <c r="RS72" s="121"/>
      <c r="RT72" s="121"/>
      <c r="RU72" s="121"/>
      <c r="RV72" s="121"/>
      <c r="RW72" s="121"/>
      <c r="RX72" s="121"/>
      <c r="RY72" s="121"/>
      <c r="RZ72" s="121"/>
      <c r="SA72" s="121"/>
      <c r="SB72" s="121"/>
      <c r="SC72" s="121"/>
      <c r="SD72" s="121"/>
      <c r="SE72" s="121"/>
      <c r="SF72" s="121"/>
      <c r="SG72" s="121"/>
      <c r="SH72" s="121"/>
      <c r="SI72" s="121"/>
      <c r="SJ72" s="121"/>
      <c r="SK72" s="121"/>
      <c r="SL72" s="121"/>
      <c r="SM72" s="121"/>
      <c r="SN72" s="121"/>
      <c r="SO72" s="121"/>
      <c r="SP72" s="121"/>
      <c r="SQ72" s="121"/>
      <c r="SR72" s="121"/>
      <c r="SS72" s="121"/>
      <c r="ST72" s="121"/>
      <c r="SU72" s="121"/>
      <c r="SV72" s="121"/>
      <c r="SW72" s="121"/>
      <c r="SX72" s="121"/>
      <c r="SY72" s="121"/>
      <c r="SZ72" s="121"/>
      <c r="TA72" s="121"/>
      <c r="TB72" s="121"/>
      <c r="TC72" s="121"/>
      <c r="TD72" s="121"/>
      <c r="TE72" s="121"/>
      <c r="TF72" s="121"/>
      <c r="TG72" s="121"/>
      <c r="TH72" s="121"/>
      <c r="TI72" s="121"/>
      <c r="TJ72" s="121"/>
      <c r="TK72" s="121"/>
      <c r="TL72" s="121"/>
      <c r="TM72" s="121"/>
      <c r="TN72" s="121"/>
      <c r="TO72" s="121"/>
      <c r="TP72" s="121"/>
      <c r="TQ72" s="121"/>
      <c r="TR72" s="121"/>
      <c r="TS72" s="121"/>
      <c r="TT72" s="121"/>
      <c r="TU72" s="121"/>
      <c r="TV72" s="121"/>
      <c r="TW72" s="121"/>
      <c r="TX72" s="121"/>
      <c r="TY72" s="121"/>
      <c r="TZ72" s="121"/>
      <c r="UA72" s="121"/>
      <c r="UB72" s="121"/>
      <c r="UC72" s="121"/>
      <c r="UD72" s="121"/>
      <c r="UE72" s="121"/>
      <c r="UF72" s="121"/>
      <c r="UG72" s="121"/>
      <c r="UH72" s="121"/>
      <c r="UI72" s="121"/>
      <c r="UJ72" s="121"/>
      <c r="UK72" s="121"/>
      <c r="UL72" s="121"/>
      <c r="UM72" s="121"/>
      <c r="UN72" s="121"/>
      <c r="UO72" s="121"/>
      <c r="UP72" s="121"/>
      <c r="UQ72" s="121"/>
      <c r="UR72" s="121"/>
      <c r="US72" s="121"/>
      <c r="UT72" s="121"/>
      <c r="UU72" s="121"/>
      <c r="UV72" s="121"/>
      <c r="UW72" s="121"/>
      <c r="UX72" s="121"/>
      <c r="UY72" s="121"/>
      <c r="UZ72" s="121"/>
      <c r="VA72" s="121"/>
      <c r="VB72" s="121"/>
      <c r="VC72" s="121"/>
      <c r="VD72" s="121"/>
      <c r="VE72" s="121"/>
      <c r="VF72" s="121"/>
      <c r="VG72" s="121"/>
      <c r="VH72" s="121"/>
      <c r="VI72" s="121"/>
      <c r="VJ72" s="121"/>
      <c r="VK72" s="121"/>
      <c r="VL72" s="121"/>
      <c r="VM72" s="121"/>
      <c r="VN72" s="121"/>
      <c r="VO72" s="121"/>
      <c r="VP72" s="121"/>
      <c r="VQ72" s="121"/>
      <c r="VR72" s="121"/>
      <c r="VS72" s="121"/>
      <c r="VT72" s="121"/>
      <c r="VU72" s="121"/>
      <c r="VV72" s="121"/>
      <c r="VW72" s="121"/>
      <c r="VX72" s="121"/>
      <c r="VY72" s="121"/>
      <c r="VZ72" s="121"/>
      <c r="WA72" s="121"/>
      <c r="WB72" s="121"/>
      <c r="WC72" s="121"/>
      <c r="WD72" s="121"/>
      <c r="WE72" s="121"/>
      <c r="WF72" s="121"/>
      <c r="WG72" s="121"/>
      <c r="WH72" s="121"/>
      <c r="WI72" s="121"/>
      <c r="WJ72" s="121"/>
      <c r="WK72" s="121"/>
      <c r="WL72" s="121"/>
      <c r="WM72" s="121"/>
      <c r="WN72" s="121"/>
      <c r="WO72" s="121"/>
      <c r="WP72" s="121"/>
      <c r="WQ72" s="121"/>
      <c r="WR72" s="121"/>
      <c r="WS72" s="121"/>
      <c r="WT72" s="121"/>
      <c r="WU72" s="121"/>
      <c r="WV72" s="121"/>
      <c r="WW72" s="121"/>
      <c r="WX72" s="121"/>
      <c r="WY72" s="121"/>
      <c r="WZ72" s="121"/>
      <c r="XA72" s="121"/>
      <c r="XB72" s="121"/>
      <c r="XC72" s="121"/>
      <c r="XD72" s="121"/>
      <c r="XE72" s="121"/>
      <c r="XF72" s="121"/>
      <c r="XG72" s="121"/>
      <c r="XH72" s="121"/>
      <c r="XI72" s="121"/>
      <c r="XJ72" s="121"/>
      <c r="XK72" s="121"/>
      <c r="XL72" s="121"/>
      <c r="XM72" s="121"/>
      <c r="XN72" s="121"/>
      <c r="XO72" s="121"/>
      <c r="XP72" s="121"/>
      <c r="XQ72" s="121"/>
      <c r="XR72" s="121"/>
      <c r="XS72" s="121"/>
      <c r="XT72" s="121"/>
      <c r="XU72" s="121"/>
      <c r="XV72" s="121"/>
      <c r="XW72" s="121"/>
      <c r="XX72" s="121"/>
      <c r="XY72" s="121"/>
      <c r="XZ72" s="121"/>
      <c r="YA72" s="121"/>
      <c r="YB72" s="121"/>
      <c r="YC72" s="121"/>
      <c r="YD72" s="121"/>
      <c r="YE72" s="121"/>
      <c r="YF72" s="121"/>
      <c r="YG72" s="121"/>
      <c r="YH72" s="121"/>
      <c r="YI72" s="121"/>
      <c r="YJ72" s="121"/>
      <c r="YK72" s="121"/>
      <c r="YL72" s="121"/>
      <c r="YM72" s="121"/>
      <c r="YN72" s="121"/>
      <c r="YO72" s="121"/>
      <c r="YP72" s="121"/>
      <c r="YQ72" s="121"/>
      <c r="YR72" s="121"/>
      <c r="YS72" s="121"/>
      <c r="YT72" s="121"/>
      <c r="YU72" s="121"/>
      <c r="YV72" s="121"/>
      <c r="YW72" s="121"/>
      <c r="YX72" s="121"/>
      <c r="YY72" s="121"/>
      <c r="YZ72" s="121"/>
      <c r="ZA72" s="121"/>
      <c r="ZB72" s="121"/>
      <c r="ZC72" s="121"/>
      <c r="ZD72" s="121"/>
      <c r="ZE72" s="121"/>
      <c r="ZF72" s="121"/>
      <c r="ZG72" s="121"/>
      <c r="ZH72" s="121"/>
      <c r="ZI72" s="121"/>
      <c r="ZJ72" s="121"/>
      <c r="ZK72" s="121"/>
      <c r="ZL72" s="121"/>
      <c r="ZM72" s="121"/>
      <c r="ZN72" s="121"/>
      <c r="ZO72" s="121"/>
      <c r="ZP72" s="121"/>
      <c r="ZQ72" s="121"/>
      <c r="ZR72" s="121"/>
      <c r="ZS72" s="121"/>
      <c r="ZT72" s="121"/>
      <c r="ZU72" s="121"/>
      <c r="ZV72" s="121"/>
      <c r="ZW72" s="121"/>
      <c r="ZX72" s="121"/>
      <c r="ZY72" s="121"/>
      <c r="ZZ72" s="121"/>
      <c r="AAA72" s="121"/>
      <c r="AAB72" s="121"/>
      <c r="AAC72" s="121"/>
      <c r="AAD72" s="121"/>
      <c r="AAE72" s="121"/>
      <c r="AAF72" s="121"/>
      <c r="AAG72" s="121"/>
      <c r="AAH72" s="121"/>
      <c r="AAI72" s="121"/>
      <c r="AAJ72" s="121"/>
      <c r="AAK72" s="121"/>
      <c r="AAL72" s="121"/>
      <c r="AAM72" s="121"/>
      <c r="AAN72" s="121"/>
      <c r="AAO72" s="121"/>
      <c r="AAP72" s="121"/>
      <c r="AAQ72" s="121"/>
      <c r="AAR72" s="121"/>
      <c r="AAS72" s="121"/>
      <c r="AAT72" s="121"/>
      <c r="AAU72" s="121"/>
      <c r="AAV72" s="121"/>
      <c r="AAW72" s="121"/>
      <c r="AAX72" s="121"/>
      <c r="AAY72" s="121"/>
      <c r="AAZ72" s="121"/>
      <c r="ABA72" s="121"/>
      <c r="ABB72" s="121"/>
      <c r="ABC72" s="121"/>
      <c r="ABD72" s="121"/>
      <c r="ABE72" s="121"/>
      <c r="ABF72" s="121"/>
      <c r="ABG72" s="121"/>
      <c r="ABH72" s="121"/>
      <c r="ABI72" s="121"/>
      <c r="ABJ72" s="121"/>
      <c r="ABK72" s="121"/>
      <c r="ABL72" s="121"/>
      <c r="ABM72" s="121"/>
      <c r="ABN72" s="121"/>
      <c r="ABO72" s="121"/>
      <c r="ABP72" s="121"/>
      <c r="ABQ72" s="121"/>
      <c r="ABR72" s="121"/>
      <c r="ABS72" s="121"/>
      <c r="ABT72" s="121"/>
      <c r="ABU72" s="121"/>
      <c r="ABV72" s="121"/>
      <c r="ABW72" s="121"/>
      <c r="ABX72" s="121"/>
      <c r="ABY72" s="121"/>
      <c r="ABZ72" s="121"/>
      <c r="ACA72" s="121"/>
      <c r="ACB72" s="121"/>
      <c r="ACC72" s="121"/>
      <c r="ACD72" s="121"/>
      <c r="ACE72" s="121"/>
      <c r="ACF72" s="121"/>
      <c r="ACG72" s="121"/>
      <c r="ACH72" s="121"/>
      <c r="ACI72" s="121"/>
      <c r="ACJ72" s="121"/>
      <c r="ACK72" s="121"/>
      <c r="ACL72" s="121"/>
      <c r="ACM72" s="121"/>
      <c r="ACN72" s="121"/>
      <c r="ACO72" s="121"/>
      <c r="ACP72" s="121"/>
      <c r="ACQ72" s="121"/>
      <c r="ACR72" s="121"/>
      <c r="ACS72" s="121"/>
      <c r="ACT72" s="121"/>
      <c r="ACU72" s="121"/>
      <c r="ACV72" s="121"/>
      <c r="ACW72" s="121"/>
      <c r="ACX72" s="121"/>
      <c r="ACY72" s="121"/>
      <c r="ACZ72" s="121"/>
      <c r="ADA72" s="121"/>
      <c r="ADB72" s="121"/>
      <c r="ADC72" s="121"/>
      <c r="ADD72" s="121"/>
      <c r="ADE72" s="121"/>
      <c r="ADF72" s="121"/>
      <c r="ADG72" s="121"/>
      <c r="ADH72" s="121"/>
      <c r="ADI72" s="121"/>
      <c r="ADJ72" s="121"/>
      <c r="ADK72" s="121"/>
      <c r="ADL72" s="121"/>
      <c r="ADM72" s="121"/>
      <c r="ADN72" s="121"/>
      <c r="ADO72" s="121"/>
      <c r="ADP72" s="121"/>
      <c r="ADQ72" s="121"/>
      <c r="ADR72" s="121"/>
      <c r="ADS72" s="121"/>
      <c r="ADT72" s="121"/>
      <c r="ADU72" s="121"/>
      <c r="ADV72" s="121"/>
      <c r="ADW72" s="121"/>
      <c r="ADX72" s="121"/>
      <c r="ADY72" s="121"/>
      <c r="ADZ72" s="121"/>
      <c r="AEA72" s="121"/>
      <c r="AEB72" s="121"/>
      <c r="AEC72" s="121"/>
      <c r="AED72" s="121"/>
      <c r="AEE72" s="121"/>
      <c r="AEF72" s="121"/>
      <c r="AEG72" s="121"/>
      <c r="AEH72" s="121"/>
      <c r="AEI72" s="121"/>
      <c r="AEJ72" s="121"/>
      <c r="AEK72" s="121"/>
      <c r="AEL72" s="121"/>
      <c r="AEM72" s="121"/>
      <c r="AEN72" s="121"/>
      <c r="AEO72" s="121"/>
      <c r="AEP72" s="121"/>
      <c r="AEQ72" s="121"/>
      <c r="AER72" s="121"/>
      <c r="AES72" s="121"/>
      <c r="AET72" s="121"/>
      <c r="AEU72" s="121"/>
      <c r="AEV72" s="121"/>
      <c r="AEW72" s="121"/>
      <c r="AEX72" s="121"/>
      <c r="AEY72" s="121"/>
      <c r="AEZ72" s="121"/>
      <c r="AFA72" s="121"/>
      <c r="AFB72" s="121"/>
      <c r="AFC72" s="121"/>
      <c r="AFD72" s="121"/>
      <c r="AFE72" s="121"/>
      <c r="AFF72" s="121"/>
      <c r="AFG72" s="121"/>
      <c r="AFH72" s="121"/>
      <c r="AFI72" s="121"/>
      <c r="AFJ72" s="121"/>
      <c r="AFK72" s="121"/>
      <c r="AFL72" s="121"/>
      <c r="AFM72" s="121"/>
      <c r="AFN72" s="121"/>
      <c r="AFO72" s="121"/>
      <c r="AFP72" s="121"/>
      <c r="AFQ72" s="121"/>
      <c r="AFR72" s="121"/>
      <c r="AFS72" s="121"/>
      <c r="AFT72" s="121"/>
      <c r="AFU72" s="121"/>
      <c r="AFV72" s="121"/>
      <c r="AFW72" s="121"/>
      <c r="AFX72" s="121"/>
      <c r="AFY72" s="121"/>
      <c r="AFZ72" s="121"/>
      <c r="AGA72" s="121"/>
      <c r="AGB72" s="121"/>
      <c r="AGC72" s="121"/>
      <c r="AGD72" s="121"/>
      <c r="AGE72" s="121"/>
      <c r="AGF72" s="121"/>
      <c r="AGG72" s="121"/>
      <c r="AGH72" s="121"/>
      <c r="AGI72" s="121"/>
      <c r="AGJ72" s="121"/>
      <c r="AGK72" s="121"/>
      <c r="AGL72" s="121"/>
      <c r="AGM72" s="121"/>
      <c r="AGN72" s="121"/>
      <c r="AGO72" s="121"/>
      <c r="AGP72" s="121"/>
      <c r="AGQ72" s="121"/>
      <c r="AGR72" s="121"/>
      <c r="AGS72" s="121"/>
      <c r="AGT72" s="121"/>
      <c r="AGU72" s="121"/>
      <c r="AGV72" s="121"/>
      <c r="AGW72" s="121"/>
      <c r="AGX72" s="121"/>
      <c r="AGY72" s="121"/>
      <c r="AGZ72" s="121"/>
      <c r="AHA72" s="121"/>
      <c r="AHB72" s="121"/>
      <c r="AHC72" s="121"/>
      <c r="AHD72" s="121"/>
      <c r="AHE72" s="121"/>
      <c r="AHF72" s="121"/>
      <c r="AHG72" s="121"/>
      <c r="AHH72" s="121"/>
      <c r="AHI72" s="121"/>
      <c r="AHJ72" s="121"/>
      <c r="AHK72" s="121"/>
      <c r="AHL72" s="121"/>
      <c r="AHM72" s="121"/>
      <c r="AHN72" s="121"/>
      <c r="AHO72" s="121"/>
      <c r="AHP72" s="121"/>
      <c r="AHQ72" s="121"/>
      <c r="AHR72" s="121"/>
      <c r="AHS72" s="121"/>
      <c r="AHT72" s="121"/>
      <c r="AHU72" s="121"/>
      <c r="AHV72" s="121"/>
      <c r="AHW72" s="121"/>
      <c r="AHX72" s="121"/>
      <c r="AHY72" s="121"/>
      <c r="AHZ72" s="121"/>
      <c r="AIA72" s="121"/>
      <c r="AIB72" s="121"/>
      <c r="AIC72" s="121"/>
      <c r="AID72" s="121"/>
      <c r="AIE72" s="121"/>
      <c r="AIF72" s="121"/>
      <c r="AIG72" s="121"/>
      <c r="AIH72" s="121"/>
      <c r="AII72" s="121"/>
      <c r="AIJ72" s="121"/>
      <c r="AIK72" s="121"/>
      <c r="AIL72" s="121"/>
      <c r="AIM72" s="121"/>
      <c r="AIN72" s="121"/>
      <c r="AIO72" s="121"/>
      <c r="AIP72" s="121"/>
      <c r="AIQ72" s="121"/>
      <c r="AIR72" s="121"/>
      <c r="AIS72" s="121"/>
      <c r="AIT72" s="121"/>
      <c r="AIU72" s="121"/>
      <c r="AIV72" s="121"/>
      <c r="AIW72" s="121"/>
      <c r="AIX72" s="121"/>
      <c r="AIY72" s="121"/>
      <c r="AIZ72" s="121"/>
      <c r="AJA72" s="121"/>
      <c r="AJB72" s="121"/>
      <c r="AJC72" s="121"/>
      <c r="AJD72" s="121"/>
      <c r="AJE72" s="121"/>
      <c r="AJF72" s="121"/>
      <c r="AJG72" s="121"/>
      <c r="AJH72" s="121"/>
      <c r="AJI72" s="121"/>
      <c r="AJJ72" s="121"/>
      <c r="AJK72" s="121"/>
      <c r="AJL72" s="121"/>
      <c r="AJM72" s="121"/>
      <c r="AJN72" s="121"/>
      <c r="AJO72" s="121"/>
      <c r="AJP72" s="121"/>
      <c r="AJQ72" s="121"/>
      <c r="AJR72" s="121"/>
      <c r="AJS72" s="121"/>
      <c r="AJT72" s="121"/>
      <c r="AJU72" s="121"/>
      <c r="AJV72" s="121"/>
      <c r="AJW72" s="121"/>
      <c r="AJX72" s="121"/>
      <c r="AJY72" s="121"/>
      <c r="AJZ72" s="121"/>
      <c r="AKA72" s="121"/>
      <c r="AKB72" s="121"/>
      <c r="AKC72" s="121"/>
      <c r="AKD72" s="121"/>
      <c r="AKE72" s="121"/>
      <c r="AKF72" s="121"/>
      <c r="AKG72" s="121"/>
      <c r="AKH72" s="121"/>
      <c r="AKI72" s="121"/>
      <c r="AKJ72" s="121"/>
      <c r="AKK72" s="121"/>
      <c r="AKL72" s="121"/>
      <c r="AKM72" s="121"/>
      <c r="AKN72" s="121"/>
      <c r="AKO72" s="121"/>
      <c r="AKP72" s="121"/>
      <c r="AKQ72" s="121"/>
      <c r="AKR72" s="121"/>
      <c r="AKS72" s="121"/>
      <c r="AKT72" s="121"/>
      <c r="AKU72" s="121"/>
      <c r="AKV72" s="121"/>
      <c r="AKW72" s="121"/>
      <c r="AKX72" s="121"/>
      <c r="AKY72" s="121"/>
      <c r="AKZ72" s="121"/>
      <c r="ALA72" s="121"/>
      <c r="ALB72" s="121"/>
      <c r="ALC72" s="121"/>
      <c r="ALD72" s="121"/>
      <c r="ALE72" s="121"/>
      <c r="ALF72" s="121"/>
      <c r="ALG72" s="121"/>
      <c r="ALH72" s="121"/>
      <c r="ALI72" s="121"/>
      <c r="ALJ72" s="121"/>
      <c r="ALK72" s="121"/>
      <c r="ALL72" s="121"/>
      <c r="ALM72" s="121"/>
      <c r="ALN72" s="121"/>
      <c r="ALO72" s="121"/>
      <c r="ALP72" s="121"/>
      <c r="ALQ72" s="121"/>
      <c r="ALR72" s="121"/>
      <c r="ALS72" s="121"/>
      <c r="ALT72" s="121"/>
      <c r="ALU72" s="121"/>
      <c r="ALV72" s="121"/>
      <c r="ALW72" s="121"/>
      <c r="ALX72" s="121"/>
      <c r="ALY72" s="121"/>
      <c r="ALZ72" s="121"/>
      <c r="AMA72" s="121"/>
      <c r="AMB72" s="121"/>
      <c r="AMC72" s="121"/>
      <c r="AMD72" s="121"/>
      <c r="AME72" s="121"/>
      <c r="AMF72" s="121"/>
      <c r="AMG72" s="121"/>
      <c r="AMH72" s="121"/>
      <c r="AMI72" s="121"/>
      <c r="AMJ72" s="121"/>
    </row>
    <row r="73" spans="1:1024" s="122" customFormat="1" ht="15" customHeight="1" x14ac:dyDescent="0.25">
      <c r="A73" s="120"/>
      <c r="B73" s="120"/>
      <c r="C73" s="120"/>
      <c r="D73" s="120"/>
      <c r="E73" s="120"/>
      <c r="F73" s="121"/>
      <c r="G73" s="121"/>
      <c r="H73" s="121"/>
      <c r="I73" s="121"/>
      <c r="J73" s="121"/>
      <c r="K73" s="121"/>
      <c r="L73" s="121"/>
      <c r="M73" s="121"/>
      <c r="N73" s="121"/>
      <c r="O73" s="121"/>
      <c r="P73" s="121"/>
      <c r="Q73" s="121"/>
      <c r="R73" s="121"/>
      <c r="S73" s="121"/>
      <c r="T73" s="121"/>
      <c r="U73" s="121"/>
      <c r="V73" s="121"/>
      <c r="W73" s="121"/>
      <c r="X73" s="121"/>
      <c r="Y73" s="121"/>
      <c r="Z73" s="121"/>
      <c r="AA73" s="121"/>
      <c r="AB73" s="121"/>
      <c r="AC73" s="121"/>
      <c r="AD73" s="121"/>
      <c r="AE73" s="121"/>
      <c r="AF73" s="121"/>
      <c r="AG73" s="121"/>
      <c r="AH73" s="121"/>
      <c r="AI73" s="121"/>
      <c r="AJ73" s="121"/>
      <c r="AK73" s="121"/>
      <c r="AL73" s="121"/>
      <c r="AM73" s="121"/>
      <c r="AN73" s="121"/>
      <c r="AO73" s="121"/>
      <c r="AP73" s="121"/>
      <c r="AQ73" s="121"/>
      <c r="AR73" s="121"/>
      <c r="AS73" s="121"/>
      <c r="AT73" s="121"/>
      <c r="AU73" s="121"/>
      <c r="AV73" s="121"/>
      <c r="AW73" s="121"/>
      <c r="AX73" s="121"/>
      <c r="AY73" s="121"/>
      <c r="AZ73" s="121"/>
      <c r="BA73" s="121"/>
      <c r="BB73" s="121"/>
      <c r="BC73" s="121"/>
      <c r="BD73" s="121"/>
      <c r="BE73" s="121"/>
      <c r="BF73" s="121"/>
      <c r="BG73" s="121"/>
      <c r="BH73" s="121"/>
      <c r="BI73" s="121"/>
      <c r="BJ73" s="121"/>
      <c r="BK73" s="121"/>
      <c r="BL73" s="121"/>
      <c r="BM73" s="121"/>
      <c r="BN73" s="121"/>
      <c r="BO73" s="121"/>
      <c r="BP73" s="121"/>
      <c r="BQ73" s="121"/>
      <c r="BR73" s="121"/>
      <c r="BS73" s="121"/>
      <c r="BT73" s="121"/>
      <c r="BU73" s="121"/>
      <c r="BV73" s="121"/>
      <c r="BW73" s="121"/>
      <c r="BX73" s="121"/>
      <c r="BY73" s="121"/>
      <c r="BZ73" s="121"/>
      <c r="CA73" s="121"/>
      <c r="CB73" s="121"/>
      <c r="CC73" s="121"/>
      <c r="CD73" s="121"/>
      <c r="CE73" s="121"/>
      <c r="CF73" s="121"/>
      <c r="CG73" s="121"/>
      <c r="CH73" s="121"/>
      <c r="CI73" s="121"/>
      <c r="CJ73" s="121"/>
      <c r="CK73" s="121"/>
      <c r="CL73" s="121"/>
      <c r="CM73" s="121"/>
      <c r="CN73" s="121"/>
      <c r="CO73" s="121"/>
      <c r="CP73" s="121"/>
      <c r="CQ73" s="121"/>
      <c r="CR73" s="121"/>
      <c r="CS73" s="121"/>
      <c r="CT73" s="121"/>
      <c r="CU73" s="121"/>
      <c r="CV73" s="121"/>
      <c r="CW73" s="121"/>
      <c r="CX73" s="121"/>
      <c r="CY73" s="121"/>
      <c r="CZ73" s="121"/>
      <c r="DA73" s="121"/>
      <c r="DB73" s="121"/>
      <c r="DC73" s="121"/>
      <c r="DD73" s="121"/>
      <c r="DE73" s="121"/>
      <c r="DF73" s="121"/>
      <c r="DG73" s="121"/>
      <c r="DH73" s="121"/>
      <c r="DI73" s="121"/>
      <c r="DJ73" s="121"/>
      <c r="DK73" s="121"/>
      <c r="DL73" s="121"/>
      <c r="DM73" s="121"/>
      <c r="DN73" s="121"/>
      <c r="DO73" s="121"/>
      <c r="DP73" s="121"/>
      <c r="DQ73" s="121"/>
      <c r="DR73" s="121"/>
      <c r="DS73" s="121"/>
      <c r="DT73" s="121"/>
      <c r="DU73" s="121"/>
      <c r="DV73" s="121"/>
      <c r="DW73" s="121"/>
      <c r="DX73" s="121"/>
      <c r="DY73" s="121"/>
      <c r="DZ73" s="121"/>
      <c r="EA73" s="121"/>
      <c r="EB73" s="121"/>
      <c r="EC73" s="121"/>
      <c r="ED73" s="121"/>
      <c r="EE73" s="121"/>
      <c r="EF73" s="121"/>
      <c r="EG73" s="121"/>
      <c r="EH73" s="121"/>
      <c r="EI73" s="121"/>
      <c r="EJ73" s="121"/>
      <c r="EK73" s="121"/>
      <c r="EL73" s="121"/>
      <c r="EM73" s="121"/>
      <c r="EN73" s="121"/>
      <c r="EO73" s="121"/>
      <c r="EP73" s="121"/>
      <c r="EQ73" s="121"/>
      <c r="ER73" s="121"/>
      <c r="ES73" s="121"/>
      <c r="ET73" s="121"/>
      <c r="EU73" s="121"/>
      <c r="EV73" s="121"/>
      <c r="EW73" s="121"/>
      <c r="EX73" s="121"/>
      <c r="EY73" s="121"/>
      <c r="EZ73" s="121"/>
      <c r="FA73" s="121"/>
      <c r="FB73" s="121"/>
      <c r="FC73" s="121"/>
      <c r="FD73" s="121"/>
      <c r="FE73" s="121"/>
      <c r="FF73" s="121"/>
      <c r="FG73" s="121"/>
      <c r="FH73" s="121"/>
      <c r="FI73" s="121"/>
      <c r="FJ73" s="121"/>
      <c r="FK73" s="121"/>
      <c r="FL73" s="121"/>
      <c r="FM73" s="121"/>
      <c r="FN73" s="121"/>
      <c r="FO73" s="121"/>
      <c r="FP73" s="121"/>
      <c r="FQ73" s="121"/>
      <c r="FR73" s="121"/>
      <c r="FS73" s="121"/>
      <c r="FT73" s="121"/>
      <c r="FU73" s="121"/>
      <c r="FV73" s="121"/>
      <c r="FW73" s="121"/>
      <c r="FX73" s="121"/>
      <c r="FY73" s="121"/>
      <c r="FZ73" s="121"/>
      <c r="GA73" s="121"/>
      <c r="GB73" s="121"/>
      <c r="GC73" s="121"/>
      <c r="GD73" s="121"/>
      <c r="GE73" s="121"/>
      <c r="GF73" s="121"/>
      <c r="GG73" s="121"/>
      <c r="GH73" s="121"/>
      <c r="GI73" s="121"/>
      <c r="GJ73" s="121"/>
      <c r="GK73" s="121"/>
      <c r="GL73" s="121"/>
      <c r="GM73" s="121"/>
      <c r="GN73" s="121"/>
      <c r="GO73" s="121"/>
      <c r="GP73" s="121"/>
      <c r="GQ73" s="121"/>
      <c r="GR73" s="121"/>
      <c r="GS73" s="121"/>
      <c r="GT73" s="121"/>
      <c r="GU73" s="121"/>
      <c r="GV73" s="121"/>
      <c r="GW73" s="121"/>
      <c r="GX73" s="121"/>
      <c r="GY73" s="121"/>
      <c r="GZ73" s="121"/>
      <c r="HA73" s="121"/>
      <c r="HB73" s="121"/>
      <c r="HC73" s="121"/>
      <c r="HD73" s="121"/>
      <c r="HE73" s="121"/>
      <c r="HF73" s="121"/>
      <c r="HG73" s="121"/>
      <c r="HH73" s="121"/>
      <c r="HI73" s="121"/>
      <c r="HJ73" s="121"/>
      <c r="HK73" s="121"/>
      <c r="HL73" s="121"/>
      <c r="HM73" s="121"/>
      <c r="HN73" s="121"/>
      <c r="HO73" s="121"/>
      <c r="HP73" s="121"/>
      <c r="HQ73" s="121"/>
      <c r="HR73" s="121"/>
      <c r="HS73" s="121"/>
      <c r="HT73" s="121"/>
      <c r="HU73" s="121"/>
      <c r="HV73" s="121"/>
      <c r="HW73" s="121"/>
      <c r="HX73" s="121"/>
      <c r="HY73" s="121"/>
      <c r="HZ73" s="121"/>
      <c r="IA73" s="121"/>
      <c r="IB73" s="121"/>
      <c r="IC73" s="121"/>
      <c r="ID73" s="121"/>
      <c r="IE73" s="121"/>
      <c r="IF73" s="121"/>
      <c r="IG73" s="121"/>
      <c r="IH73" s="121"/>
      <c r="II73" s="121"/>
      <c r="IJ73" s="121"/>
      <c r="IK73" s="121"/>
      <c r="IL73" s="121"/>
      <c r="IM73" s="121"/>
      <c r="IN73" s="121"/>
      <c r="IO73" s="121"/>
      <c r="IP73" s="121"/>
      <c r="IQ73" s="121"/>
      <c r="IR73" s="121"/>
      <c r="IS73" s="121"/>
      <c r="IT73" s="121"/>
      <c r="IU73" s="121"/>
      <c r="IV73" s="121"/>
      <c r="IW73" s="121"/>
      <c r="IX73" s="121"/>
      <c r="IY73" s="121"/>
      <c r="IZ73" s="121"/>
      <c r="JA73" s="121"/>
      <c r="JB73" s="121"/>
      <c r="JC73" s="121"/>
      <c r="JD73" s="121"/>
      <c r="JE73" s="121"/>
      <c r="JF73" s="121"/>
      <c r="JG73" s="121"/>
      <c r="JH73" s="121"/>
      <c r="JI73" s="121"/>
      <c r="JJ73" s="121"/>
      <c r="JK73" s="121"/>
      <c r="JL73" s="121"/>
      <c r="JM73" s="121"/>
      <c r="JN73" s="121"/>
      <c r="JO73" s="121"/>
      <c r="JP73" s="121"/>
      <c r="JQ73" s="121"/>
      <c r="JR73" s="121"/>
      <c r="JS73" s="121"/>
      <c r="JT73" s="121"/>
      <c r="JU73" s="121"/>
      <c r="JV73" s="121"/>
      <c r="JW73" s="121"/>
      <c r="JX73" s="121"/>
      <c r="JY73" s="121"/>
      <c r="JZ73" s="121"/>
      <c r="KA73" s="121"/>
      <c r="KB73" s="121"/>
      <c r="KC73" s="121"/>
      <c r="KD73" s="121"/>
      <c r="KE73" s="121"/>
      <c r="KF73" s="121"/>
      <c r="KG73" s="121"/>
      <c r="KH73" s="121"/>
      <c r="KI73" s="121"/>
      <c r="KJ73" s="121"/>
      <c r="KK73" s="121"/>
      <c r="KL73" s="121"/>
      <c r="KM73" s="121"/>
      <c r="KN73" s="121"/>
      <c r="KO73" s="121"/>
      <c r="KP73" s="121"/>
      <c r="KQ73" s="121"/>
      <c r="KR73" s="121"/>
      <c r="KS73" s="121"/>
      <c r="KT73" s="121"/>
      <c r="KU73" s="121"/>
      <c r="KV73" s="121"/>
      <c r="KW73" s="121"/>
      <c r="KX73" s="121"/>
      <c r="KY73" s="121"/>
      <c r="KZ73" s="121"/>
      <c r="LA73" s="121"/>
      <c r="LB73" s="121"/>
      <c r="LC73" s="121"/>
      <c r="LD73" s="121"/>
      <c r="LE73" s="121"/>
      <c r="LF73" s="121"/>
      <c r="LG73" s="121"/>
      <c r="LH73" s="121"/>
      <c r="LI73" s="121"/>
      <c r="LJ73" s="121"/>
      <c r="LK73" s="121"/>
      <c r="LL73" s="121"/>
      <c r="LM73" s="121"/>
      <c r="LN73" s="121"/>
      <c r="LO73" s="121"/>
      <c r="LP73" s="121"/>
      <c r="LQ73" s="121"/>
      <c r="LR73" s="121"/>
      <c r="LS73" s="121"/>
      <c r="LT73" s="121"/>
      <c r="LU73" s="121"/>
      <c r="LV73" s="121"/>
      <c r="LW73" s="121"/>
      <c r="LX73" s="121"/>
      <c r="LY73" s="121"/>
      <c r="LZ73" s="121"/>
      <c r="MA73" s="121"/>
      <c r="MB73" s="121"/>
      <c r="MC73" s="121"/>
      <c r="MD73" s="121"/>
      <c r="ME73" s="121"/>
      <c r="MF73" s="121"/>
      <c r="MG73" s="121"/>
      <c r="MH73" s="121"/>
      <c r="MI73" s="121"/>
      <c r="MJ73" s="121"/>
      <c r="MK73" s="121"/>
      <c r="ML73" s="121"/>
      <c r="MM73" s="121"/>
      <c r="MN73" s="121"/>
      <c r="MO73" s="121"/>
      <c r="MP73" s="121"/>
      <c r="MQ73" s="121"/>
      <c r="MR73" s="121"/>
      <c r="MS73" s="121"/>
      <c r="MT73" s="121"/>
      <c r="MU73" s="121"/>
      <c r="MV73" s="121"/>
      <c r="MW73" s="121"/>
      <c r="MX73" s="121"/>
      <c r="MY73" s="121"/>
      <c r="MZ73" s="121"/>
      <c r="NA73" s="121"/>
      <c r="NB73" s="121"/>
      <c r="NC73" s="121"/>
      <c r="ND73" s="121"/>
      <c r="NE73" s="121"/>
      <c r="NF73" s="121"/>
      <c r="NG73" s="121"/>
      <c r="NH73" s="121"/>
      <c r="NI73" s="121"/>
      <c r="NJ73" s="121"/>
      <c r="NK73" s="121"/>
      <c r="NL73" s="121"/>
      <c r="NM73" s="121"/>
      <c r="NN73" s="121"/>
      <c r="NO73" s="121"/>
      <c r="NP73" s="121"/>
      <c r="NQ73" s="121"/>
      <c r="NR73" s="121"/>
      <c r="NS73" s="121"/>
      <c r="NT73" s="121"/>
      <c r="NU73" s="121"/>
      <c r="NV73" s="121"/>
      <c r="NW73" s="121"/>
      <c r="NX73" s="121"/>
      <c r="NY73" s="121"/>
      <c r="NZ73" s="121"/>
      <c r="OA73" s="121"/>
      <c r="OB73" s="121"/>
      <c r="OC73" s="121"/>
      <c r="OD73" s="121"/>
      <c r="OE73" s="121"/>
      <c r="OF73" s="121"/>
      <c r="OG73" s="121"/>
      <c r="OH73" s="121"/>
      <c r="OI73" s="121"/>
      <c r="OJ73" s="121"/>
      <c r="OK73" s="121"/>
      <c r="OL73" s="121"/>
      <c r="OM73" s="121"/>
      <c r="ON73" s="121"/>
      <c r="OO73" s="121"/>
      <c r="OP73" s="121"/>
      <c r="OQ73" s="121"/>
      <c r="OR73" s="121"/>
      <c r="OS73" s="121"/>
      <c r="OT73" s="121"/>
      <c r="OU73" s="121"/>
      <c r="OV73" s="121"/>
      <c r="OW73" s="121"/>
      <c r="OX73" s="121"/>
      <c r="OY73" s="121"/>
      <c r="OZ73" s="121"/>
      <c r="PA73" s="121"/>
      <c r="PB73" s="121"/>
      <c r="PC73" s="121"/>
      <c r="PD73" s="121"/>
      <c r="PE73" s="121"/>
      <c r="PF73" s="121"/>
      <c r="PG73" s="121"/>
      <c r="PH73" s="121"/>
      <c r="PI73" s="121"/>
      <c r="PJ73" s="121"/>
      <c r="PK73" s="121"/>
      <c r="PL73" s="121"/>
      <c r="PM73" s="121"/>
      <c r="PN73" s="121"/>
      <c r="PO73" s="121"/>
      <c r="PP73" s="121"/>
      <c r="PQ73" s="121"/>
      <c r="PR73" s="121"/>
      <c r="PS73" s="121"/>
      <c r="PT73" s="121"/>
      <c r="PU73" s="121"/>
      <c r="PV73" s="121"/>
      <c r="PW73" s="121"/>
      <c r="PX73" s="121"/>
      <c r="PY73" s="121"/>
      <c r="PZ73" s="121"/>
      <c r="QA73" s="121"/>
      <c r="QB73" s="121"/>
      <c r="QC73" s="121"/>
      <c r="QD73" s="121"/>
      <c r="QE73" s="121"/>
      <c r="QF73" s="121"/>
      <c r="QG73" s="121"/>
      <c r="QH73" s="121"/>
      <c r="QI73" s="121"/>
      <c r="QJ73" s="121"/>
      <c r="QK73" s="121"/>
      <c r="QL73" s="121"/>
      <c r="QM73" s="121"/>
      <c r="QN73" s="121"/>
      <c r="QO73" s="121"/>
      <c r="QP73" s="121"/>
      <c r="QQ73" s="121"/>
      <c r="QR73" s="121"/>
      <c r="QS73" s="121"/>
      <c r="QT73" s="121"/>
      <c r="QU73" s="121"/>
      <c r="QV73" s="121"/>
      <c r="QW73" s="121"/>
      <c r="QX73" s="121"/>
      <c r="QY73" s="121"/>
      <c r="QZ73" s="121"/>
      <c r="RA73" s="121"/>
      <c r="RB73" s="121"/>
      <c r="RC73" s="121"/>
      <c r="RD73" s="121"/>
      <c r="RE73" s="121"/>
      <c r="RF73" s="121"/>
      <c r="RG73" s="121"/>
      <c r="RH73" s="121"/>
      <c r="RI73" s="121"/>
      <c r="RJ73" s="121"/>
      <c r="RK73" s="121"/>
      <c r="RL73" s="121"/>
      <c r="RM73" s="121"/>
      <c r="RN73" s="121"/>
      <c r="RO73" s="121"/>
      <c r="RP73" s="121"/>
      <c r="RQ73" s="121"/>
      <c r="RR73" s="121"/>
      <c r="RS73" s="121"/>
      <c r="RT73" s="121"/>
      <c r="RU73" s="121"/>
      <c r="RV73" s="121"/>
      <c r="RW73" s="121"/>
      <c r="RX73" s="121"/>
      <c r="RY73" s="121"/>
      <c r="RZ73" s="121"/>
      <c r="SA73" s="121"/>
      <c r="SB73" s="121"/>
      <c r="SC73" s="121"/>
      <c r="SD73" s="121"/>
      <c r="SE73" s="121"/>
      <c r="SF73" s="121"/>
      <c r="SG73" s="121"/>
      <c r="SH73" s="121"/>
      <c r="SI73" s="121"/>
      <c r="SJ73" s="121"/>
      <c r="SK73" s="121"/>
      <c r="SL73" s="121"/>
      <c r="SM73" s="121"/>
      <c r="SN73" s="121"/>
      <c r="SO73" s="121"/>
      <c r="SP73" s="121"/>
      <c r="SQ73" s="121"/>
      <c r="SR73" s="121"/>
      <c r="SS73" s="121"/>
      <c r="ST73" s="121"/>
      <c r="SU73" s="121"/>
      <c r="SV73" s="121"/>
      <c r="SW73" s="121"/>
      <c r="SX73" s="121"/>
      <c r="SY73" s="121"/>
      <c r="SZ73" s="121"/>
      <c r="TA73" s="121"/>
      <c r="TB73" s="121"/>
      <c r="TC73" s="121"/>
      <c r="TD73" s="121"/>
      <c r="TE73" s="121"/>
      <c r="TF73" s="121"/>
      <c r="TG73" s="121"/>
      <c r="TH73" s="121"/>
      <c r="TI73" s="121"/>
      <c r="TJ73" s="121"/>
      <c r="TK73" s="121"/>
      <c r="TL73" s="121"/>
      <c r="TM73" s="121"/>
      <c r="TN73" s="121"/>
      <c r="TO73" s="121"/>
      <c r="TP73" s="121"/>
      <c r="TQ73" s="121"/>
      <c r="TR73" s="121"/>
      <c r="TS73" s="121"/>
      <c r="TT73" s="121"/>
      <c r="TU73" s="121"/>
      <c r="TV73" s="121"/>
      <c r="TW73" s="121"/>
      <c r="TX73" s="121"/>
      <c r="TY73" s="121"/>
      <c r="TZ73" s="121"/>
      <c r="UA73" s="121"/>
      <c r="UB73" s="121"/>
      <c r="UC73" s="121"/>
      <c r="UD73" s="121"/>
      <c r="UE73" s="121"/>
      <c r="UF73" s="121"/>
      <c r="UG73" s="121"/>
      <c r="UH73" s="121"/>
      <c r="UI73" s="121"/>
      <c r="UJ73" s="121"/>
      <c r="UK73" s="121"/>
      <c r="UL73" s="121"/>
      <c r="UM73" s="121"/>
      <c r="UN73" s="121"/>
      <c r="UO73" s="121"/>
      <c r="UP73" s="121"/>
      <c r="UQ73" s="121"/>
      <c r="UR73" s="121"/>
      <c r="US73" s="121"/>
      <c r="UT73" s="121"/>
      <c r="UU73" s="121"/>
      <c r="UV73" s="121"/>
      <c r="UW73" s="121"/>
      <c r="UX73" s="121"/>
      <c r="UY73" s="121"/>
      <c r="UZ73" s="121"/>
      <c r="VA73" s="121"/>
      <c r="VB73" s="121"/>
      <c r="VC73" s="121"/>
      <c r="VD73" s="121"/>
      <c r="VE73" s="121"/>
      <c r="VF73" s="121"/>
      <c r="VG73" s="121"/>
      <c r="VH73" s="121"/>
      <c r="VI73" s="121"/>
      <c r="VJ73" s="121"/>
      <c r="VK73" s="121"/>
      <c r="VL73" s="121"/>
      <c r="VM73" s="121"/>
      <c r="VN73" s="121"/>
      <c r="VO73" s="121"/>
      <c r="VP73" s="121"/>
      <c r="VQ73" s="121"/>
      <c r="VR73" s="121"/>
      <c r="VS73" s="121"/>
      <c r="VT73" s="121"/>
      <c r="VU73" s="121"/>
      <c r="VV73" s="121"/>
      <c r="VW73" s="121"/>
      <c r="VX73" s="121"/>
      <c r="VY73" s="121"/>
      <c r="VZ73" s="121"/>
      <c r="WA73" s="121"/>
      <c r="WB73" s="121"/>
      <c r="WC73" s="121"/>
      <c r="WD73" s="121"/>
      <c r="WE73" s="121"/>
      <c r="WF73" s="121"/>
      <c r="WG73" s="121"/>
      <c r="WH73" s="121"/>
      <c r="WI73" s="121"/>
      <c r="WJ73" s="121"/>
      <c r="WK73" s="121"/>
      <c r="WL73" s="121"/>
      <c r="WM73" s="121"/>
      <c r="WN73" s="121"/>
      <c r="WO73" s="121"/>
      <c r="WP73" s="121"/>
      <c r="WQ73" s="121"/>
      <c r="WR73" s="121"/>
      <c r="WS73" s="121"/>
      <c r="WT73" s="121"/>
      <c r="WU73" s="121"/>
      <c r="WV73" s="121"/>
      <c r="WW73" s="121"/>
      <c r="WX73" s="121"/>
      <c r="WY73" s="121"/>
      <c r="WZ73" s="121"/>
      <c r="XA73" s="121"/>
      <c r="XB73" s="121"/>
      <c r="XC73" s="121"/>
      <c r="XD73" s="121"/>
      <c r="XE73" s="121"/>
      <c r="XF73" s="121"/>
      <c r="XG73" s="121"/>
      <c r="XH73" s="121"/>
      <c r="XI73" s="121"/>
      <c r="XJ73" s="121"/>
      <c r="XK73" s="121"/>
      <c r="XL73" s="121"/>
      <c r="XM73" s="121"/>
      <c r="XN73" s="121"/>
      <c r="XO73" s="121"/>
      <c r="XP73" s="121"/>
      <c r="XQ73" s="121"/>
      <c r="XR73" s="121"/>
      <c r="XS73" s="121"/>
      <c r="XT73" s="121"/>
      <c r="XU73" s="121"/>
      <c r="XV73" s="121"/>
      <c r="XW73" s="121"/>
      <c r="XX73" s="121"/>
      <c r="XY73" s="121"/>
      <c r="XZ73" s="121"/>
      <c r="YA73" s="121"/>
      <c r="YB73" s="121"/>
      <c r="YC73" s="121"/>
      <c r="YD73" s="121"/>
      <c r="YE73" s="121"/>
      <c r="YF73" s="121"/>
      <c r="YG73" s="121"/>
      <c r="YH73" s="121"/>
      <c r="YI73" s="121"/>
      <c r="YJ73" s="121"/>
      <c r="YK73" s="121"/>
      <c r="YL73" s="121"/>
      <c r="YM73" s="121"/>
      <c r="YN73" s="121"/>
      <c r="YO73" s="121"/>
      <c r="YP73" s="121"/>
      <c r="YQ73" s="121"/>
      <c r="YR73" s="121"/>
      <c r="YS73" s="121"/>
      <c r="YT73" s="121"/>
      <c r="YU73" s="121"/>
      <c r="YV73" s="121"/>
      <c r="YW73" s="121"/>
      <c r="YX73" s="121"/>
      <c r="YY73" s="121"/>
      <c r="YZ73" s="121"/>
      <c r="ZA73" s="121"/>
      <c r="ZB73" s="121"/>
      <c r="ZC73" s="121"/>
      <c r="ZD73" s="121"/>
      <c r="ZE73" s="121"/>
      <c r="ZF73" s="121"/>
      <c r="ZG73" s="121"/>
      <c r="ZH73" s="121"/>
      <c r="ZI73" s="121"/>
      <c r="ZJ73" s="121"/>
      <c r="ZK73" s="121"/>
      <c r="ZL73" s="121"/>
      <c r="ZM73" s="121"/>
      <c r="ZN73" s="121"/>
      <c r="ZO73" s="121"/>
      <c r="ZP73" s="121"/>
      <c r="ZQ73" s="121"/>
      <c r="ZR73" s="121"/>
      <c r="ZS73" s="121"/>
      <c r="ZT73" s="121"/>
      <c r="ZU73" s="121"/>
      <c r="ZV73" s="121"/>
      <c r="ZW73" s="121"/>
      <c r="ZX73" s="121"/>
      <c r="ZY73" s="121"/>
      <c r="ZZ73" s="121"/>
      <c r="AAA73" s="121"/>
      <c r="AAB73" s="121"/>
      <c r="AAC73" s="121"/>
      <c r="AAD73" s="121"/>
      <c r="AAE73" s="121"/>
      <c r="AAF73" s="121"/>
      <c r="AAG73" s="121"/>
      <c r="AAH73" s="121"/>
      <c r="AAI73" s="121"/>
      <c r="AAJ73" s="121"/>
      <c r="AAK73" s="121"/>
      <c r="AAL73" s="121"/>
      <c r="AAM73" s="121"/>
      <c r="AAN73" s="121"/>
      <c r="AAO73" s="121"/>
      <c r="AAP73" s="121"/>
      <c r="AAQ73" s="121"/>
      <c r="AAR73" s="121"/>
      <c r="AAS73" s="121"/>
      <c r="AAT73" s="121"/>
      <c r="AAU73" s="121"/>
      <c r="AAV73" s="121"/>
      <c r="AAW73" s="121"/>
      <c r="AAX73" s="121"/>
      <c r="AAY73" s="121"/>
      <c r="AAZ73" s="121"/>
      <c r="ABA73" s="121"/>
      <c r="ABB73" s="121"/>
      <c r="ABC73" s="121"/>
      <c r="ABD73" s="121"/>
      <c r="ABE73" s="121"/>
      <c r="ABF73" s="121"/>
      <c r="ABG73" s="121"/>
      <c r="ABH73" s="121"/>
      <c r="ABI73" s="121"/>
      <c r="ABJ73" s="121"/>
      <c r="ABK73" s="121"/>
      <c r="ABL73" s="121"/>
      <c r="ABM73" s="121"/>
      <c r="ABN73" s="121"/>
      <c r="ABO73" s="121"/>
      <c r="ABP73" s="121"/>
      <c r="ABQ73" s="121"/>
      <c r="ABR73" s="121"/>
      <c r="ABS73" s="121"/>
      <c r="ABT73" s="121"/>
      <c r="ABU73" s="121"/>
      <c r="ABV73" s="121"/>
      <c r="ABW73" s="121"/>
      <c r="ABX73" s="121"/>
      <c r="ABY73" s="121"/>
      <c r="ABZ73" s="121"/>
      <c r="ACA73" s="121"/>
      <c r="ACB73" s="121"/>
      <c r="ACC73" s="121"/>
      <c r="ACD73" s="121"/>
      <c r="ACE73" s="121"/>
      <c r="ACF73" s="121"/>
      <c r="ACG73" s="121"/>
      <c r="ACH73" s="121"/>
      <c r="ACI73" s="121"/>
      <c r="ACJ73" s="121"/>
      <c r="ACK73" s="121"/>
      <c r="ACL73" s="121"/>
      <c r="ACM73" s="121"/>
      <c r="ACN73" s="121"/>
      <c r="ACO73" s="121"/>
      <c r="ACP73" s="121"/>
      <c r="ACQ73" s="121"/>
      <c r="ACR73" s="121"/>
      <c r="ACS73" s="121"/>
      <c r="ACT73" s="121"/>
      <c r="ACU73" s="121"/>
      <c r="ACV73" s="121"/>
      <c r="ACW73" s="121"/>
      <c r="ACX73" s="121"/>
      <c r="ACY73" s="121"/>
      <c r="ACZ73" s="121"/>
      <c r="ADA73" s="121"/>
      <c r="ADB73" s="121"/>
      <c r="ADC73" s="121"/>
      <c r="ADD73" s="121"/>
      <c r="ADE73" s="121"/>
      <c r="ADF73" s="121"/>
      <c r="ADG73" s="121"/>
      <c r="ADH73" s="121"/>
      <c r="ADI73" s="121"/>
      <c r="ADJ73" s="121"/>
      <c r="ADK73" s="121"/>
      <c r="ADL73" s="121"/>
      <c r="ADM73" s="121"/>
      <c r="ADN73" s="121"/>
      <c r="ADO73" s="121"/>
      <c r="ADP73" s="121"/>
      <c r="ADQ73" s="121"/>
      <c r="ADR73" s="121"/>
      <c r="ADS73" s="121"/>
      <c r="ADT73" s="121"/>
      <c r="ADU73" s="121"/>
      <c r="ADV73" s="121"/>
      <c r="ADW73" s="121"/>
      <c r="ADX73" s="121"/>
      <c r="ADY73" s="121"/>
      <c r="ADZ73" s="121"/>
      <c r="AEA73" s="121"/>
      <c r="AEB73" s="121"/>
      <c r="AEC73" s="121"/>
      <c r="AED73" s="121"/>
      <c r="AEE73" s="121"/>
      <c r="AEF73" s="121"/>
      <c r="AEG73" s="121"/>
      <c r="AEH73" s="121"/>
      <c r="AEI73" s="121"/>
      <c r="AEJ73" s="121"/>
      <c r="AEK73" s="121"/>
      <c r="AEL73" s="121"/>
      <c r="AEM73" s="121"/>
      <c r="AEN73" s="121"/>
      <c r="AEO73" s="121"/>
      <c r="AEP73" s="121"/>
      <c r="AEQ73" s="121"/>
      <c r="AER73" s="121"/>
      <c r="AES73" s="121"/>
      <c r="AET73" s="121"/>
      <c r="AEU73" s="121"/>
      <c r="AEV73" s="121"/>
      <c r="AEW73" s="121"/>
      <c r="AEX73" s="121"/>
      <c r="AEY73" s="121"/>
      <c r="AEZ73" s="121"/>
      <c r="AFA73" s="121"/>
      <c r="AFB73" s="121"/>
      <c r="AFC73" s="121"/>
      <c r="AFD73" s="121"/>
      <c r="AFE73" s="121"/>
      <c r="AFF73" s="121"/>
      <c r="AFG73" s="121"/>
      <c r="AFH73" s="121"/>
      <c r="AFI73" s="121"/>
      <c r="AFJ73" s="121"/>
      <c r="AFK73" s="121"/>
      <c r="AFL73" s="121"/>
      <c r="AFM73" s="121"/>
      <c r="AFN73" s="121"/>
      <c r="AFO73" s="121"/>
      <c r="AFP73" s="121"/>
      <c r="AFQ73" s="121"/>
      <c r="AFR73" s="121"/>
      <c r="AFS73" s="121"/>
      <c r="AFT73" s="121"/>
      <c r="AFU73" s="121"/>
      <c r="AFV73" s="121"/>
      <c r="AFW73" s="121"/>
      <c r="AFX73" s="121"/>
      <c r="AFY73" s="121"/>
      <c r="AFZ73" s="121"/>
      <c r="AGA73" s="121"/>
      <c r="AGB73" s="121"/>
      <c r="AGC73" s="121"/>
      <c r="AGD73" s="121"/>
      <c r="AGE73" s="121"/>
      <c r="AGF73" s="121"/>
      <c r="AGG73" s="121"/>
      <c r="AGH73" s="121"/>
      <c r="AGI73" s="121"/>
      <c r="AGJ73" s="121"/>
      <c r="AGK73" s="121"/>
      <c r="AGL73" s="121"/>
      <c r="AGM73" s="121"/>
      <c r="AGN73" s="121"/>
      <c r="AGO73" s="121"/>
      <c r="AGP73" s="121"/>
      <c r="AGQ73" s="121"/>
      <c r="AGR73" s="121"/>
      <c r="AGS73" s="121"/>
      <c r="AGT73" s="121"/>
      <c r="AGU73" s="121"/>
      <c r="AGV73" s="121"/>
      <c r="AGW73" s="121"/>
      <c r="AGX73" s="121"/>
      <c r="AGY73" s="121"/>
      <c r="AGZ73" s="121"/>
      <c r="AHA73" s="121"/>
      <c r="AHB73" s="121"/>
      <c r="AHC73" s="121"/>
      <c r="AHD73" s="121"/>
      <c r="AHE73" s="121"/>
      <c r="AHF73" s="121"/>
      <c r="AHG73" s="121"/>
      <c r="AHH73" s="121"/>
      <c r="AHI73" s="121"/>
      <c r="AHJ73" s="121"/>
      <c r="AHK73" s="121"/>
      <c r="AHL73" s="121"/>
      <c r="AHM73" s="121"/>
      <c r="AHN73" s="121"/>
      <c r="AHO73" s="121"/>
      <c r="AHP73" s="121"/>
      <c r="AHQ73" s="121"/>
      <c r="AHR73" s="121"/>
      <c r="AHS73" s="121"/>
      <c r="AHT73" s="121"/>
      <c r="AHU73" s="121"/>
      <c r="AHV73" s="121"/>
      <c r="AHW73" s="121"/>
      <c r="AHX73" s="121"/>
      <c r="AHY73" s="121"/>
      <c r="AHZ73" s="121"/>
      <c r="AIA73" s="121"/>
      <c r="AIB73" s="121"/>
      <c r="AIC73" s="121"/>
      <c r="AID73" s="121"/>
      <c r="AIE73" s="121"/>
      <c r="AIF73" s="121"/>
      <c r="AIG73" s="121"/>
      <c r="AIH73" s="121"/>
      <c r="AII73" s="121"/>
      <c r="AIJ73" s="121"/>
      <c r="AIK73" s="121"/>
      <c r="AIL73" s="121"/>
      <c r="AIM73" s="121"/>
      <c r="AIN73" s="121"/>
      <c r="AIO73" s="121"/>
      <c r="AIP73" s="121"/>
      <c r="AIQ73" s="121"/>
      <c r="AIR73" s="121"/>
      <c r="AIS73" s="121"/>
      <c r="AIT73" s="121"/>
      <c r="AIU73" s="121"/>
      <c r="AIV73" s="121"/>
      <c r="AIW73" s="121"/>
      <c r="AIX73" s="121"/>
      <c r="AIY73" s="121"/>
      <c r="AIZ73" s="121"/>
      <c r="AJA73" s="121"/>
      <c r="AJB73" s="121"/>
      <c r="AJC73" s="121"/>
      <c r="AJD73" s="121"/>
      <c r="AJE73" s="121"/>
      <c r="AJF73" s="121"/>
      <c r="AJG73" s="121"/>
      <c r="AJH73" s="121"/>
      <c r="AJI73" s="121"/>
      <c r="AJJ73" s="121"/>
      <c r="AJK73" s="121"/>
      <c r="AJL73" s="121"/>
      <c r="AJM73" s="121"/>
      <c r="AJN73" s="121"/>
      <c r="AJO73" s="121"/>
      <c r="AJP73" s="121"/>
      <c r="AJQ73" s="121"/>
      <c r="AJR73" s="121"/>
      <c r="AJS73" s="121"/>
      <c r="AJT73" s="121"/>
      <c r="AJU73" s="121"/>
      <c r="AJV73" s="121"/>
      <c r="AJW73" s="121"/>
      <c r="AJX73" s="121"/>
      <c r="AJY73" s="121"/>
      <c r="AJZ73" s="121"/>
      <c r="AKA73" s="121"/>
      <c r="AKB73" s="121"/>
      <c r="AKC73" s="121"/>
      <c r="AKD73" s="121"/>
      <c r="AKE73" s="121"/>
      <c r="AKF73" s="121"/>
      <c r="AKG73" s="121"/>
      <c r="AKH73" s="121"/>
      <c r="AKI73" s="121"/>
      <c r="AKJ73" s="121"/>
      <c r="AKK73" s="121"/>
      <c r="AKL73" s="121"/>
      <c r="AKM73" s="121"/>
      <c r="AKN73" s="121"/>
      <c r="AKO73" s="121"/>
      <c r="AKP73" s="121"/>
      <c r="AKQ73" s="121"/>
      <c r="AKR73" s="121"/>
      <c r="AKS73" s="121"/>
      <c r="AKT73" s="121"/>
      <c r="AKU73" s="121"/>
      <c r="AKV73" s="121"/>
      <c r="AKW73" s="121"/>
      <c r="AKX73" s="121"/>
      <c r="AKY73" s="121"/>
      <c r="AKZ73" s="121"/>
      <c r="ALA73" s="121"/>
      <c r="ALB73" s="121"/>
      <c r="ALC73" s="121"/>
      <c r="ALD73" s="121"/>
      <c r="ALE73" s="121"/>
      <c r="ALF73" s="121"/>
      <c r="ALG73" s="121"/>
      <c r="ALH73" s="121"/>
      <c r="ALI73" s="121"/>
      <c r="ALJ73" s="121"/>
      <c r="ALK73" s="121"/>
      <c r="ALL73" s="121"/>
      <c r="ALM73" s="121"/>
      <c r="ALN73" s="121"/>
      <c r="ALO73" s="121"/>
      <c r="ALP73" s="121"/>
      <c r="ALQ73" s="121"/>
      <c r="ALR73" s="121"/>
      <c r="ALS73" s="121"/>
      <c r="ALT73" s="121"/>
      <c r="ALU73" s="121"/>
      <c r="ALV73" s="121"/>
      <c r="ALW73" s="121"/>
      <c r="ALX73" s="121"/>
      <c r="ALY73" s="121"/>
      <c r="ALZ73" s="121"/>
      <c r="AMA73" s="121"/>
      <c r="AMB73" s="121"/>
      <c r="AMC73" s="121"/>
      <c r="AMD73" s="121"/>
      <c r="AME73" s="121"/>
      <c r="AMF73" s="121"/>
      <c r="AMG73" s="121"/>
      <c r="AMH73" s="121"/>
      <c r="AMI73" s="121"/>
      <c r="AMJ73" s="121"/>
    </row>
    <row r="74" spans="1:1024" s="122" customFormat="1" ht="15" customHeight="1" x14ac:dyDescent="0.25">
      <c r="A74" s="120"/>
      <c r="B74" s="120"/>
      <c r="C74" s="120"/>
      <c r="D74" s="120"/>
      <c r="E74" s="120"/>
      <c r="F74" s="121"/>
      <c r="G74" s="121"/>
      <c r="H74" s="121"/>
      <c r="I74" s="121"/>
      <c r="J74" s="121"/>
      <c r="K74" s="121"/>
      <c r="L74" s="121"/>
      <c r="M74" s="121"/>
      <c r="N74" s="121"/>
      <c r="O74" s="121"/>
      <c r="P74" s="121"/>
      <c r="Q74" s="121"/>
      <c r="R74" s="121"/>
      <c r="S74" s="121"/>
      <c r="T74" s="121"/>
      <c r="U74" s="121"/>
      <c r="V74" s="121"/>
      <c r="W74" s="121"/>
      <c r="X74" s="121"/>
      <c r="Y74" s="121"/>
      <c r="Z74" s="121"/>
      <c r="AA74" s="121"/>
      <c r="AB74" s="121"/>
      <c r="AC74" s="121"/>
      <c r="AD74" s="121"/>
      <c r="AE74" s="121"/>
      <c r="AF74" s="121"/>
      <c r="AG74" s="121"/>
      <c r="AH74" s="121"/>
      <c r="AI74" s="121"/>
      <c r="AJ74" s="121"/>
      <c r="AK74" s="121"/>
      <c r="AL74" s="121"/>
      <c r="AM74" s="121"/>
      <c r="AN74" s="121"/>
      <c r="AO74" s="121"/>
      <c r="AP74" s="121"/>
      <c r="AQ74" s="121"/>
      <c r="AR74" s="121"/>
      <c r="AS74" s="121"/>
      <c r="AT74" s="121"/>
      <c r="AU74" s="121"/>
      <c r="AV74" s="121"/>
      <c r="AW74" s="121"/>
      <c r="AX74" s="121"/>
      <c r="AY74" s="121"/>
      <c r="AZ74" s="121"/>
      <c r="BA74" s="121"/>
      <c r="BB74" s="121"/>
      <c r="BC74" s="121"/>
      <c r="BD74" s="121"/>
      <c r="BE74" s="121"/>
      <c r="BF74" s="121"/>
      <c r="BG74" s="121"/>
      <c r="BH74" s="121"/>
      <c r="BI74" s="121"/>
      <c r="BJ74" s="121"/>
      <c r="BK74" s="121"/>
      <c r="BL74" s="121"/>
      <c r="BM74" s="121"/>
      <c r="BN74" s="121"/>
      <c r="BO74" s="121"/>
      <c r="BP74" s="121"/>
      <c r="BQ74" s="121"/>
      <c r="BR74" s="121"/>
      <c r="BS74" s="121"/>
      <c r="BT74" s="121"/>
      <c r="BU74" s="121"/>
      <c r="BV74" s="121"/>
      <c r="BW74" s="121"/>
      <c r="BX74" s="121"/>
      <c r="BY74" s="121"/>
      <c r="BZ74" s="121"/>
      <c r="CA74" s="121"/>
      <c r="CB74" s="121"/>
      <c r="CC74" s="121"/>
      <c r="CD74" s="121"/>
      <c r="CE74" s="121"/>
      <c r="CF74" s="121"/>
      <c r="CG74" s="121"/>
      <c r="CH74" s="121"/>
      <c r="CI74" s="121"/>
      <c r="CJ74" s="121"/>
      <c r="CK74" s="121"/>
      <c r="CL74" s="121"/>
      <c r="CM74" s="121"/>
      <c r="CN74" s="121"/>
      <c r="CO74" s="121"/>
      <c r="CP74" s="121"/>
      <c r="CQ74" s="121"/>
      <c r="CR74" s="121"/>
      <c r="CS74" s="121"/>
      <c r="CT74" s="121"/>
      <c r="CU74" s="121"/>
      <c r="CV74" s="121"/>
      <c r="CW74" s="121"/>
      <c r="CX74" s="121"/>
      <c r="CY74" s="121"/>
      <c r="CZ74" s="121"/>
      <c r="DA74" s="121"/>
      <c r="DB74" s="121"/>
      <c r="DC74" s="121"/>
      <c r="DD74" s="121"/>
      <c r="DE74" s="121"/>
      <c r="DF74" s="121"/>
      <c r="DG74" s="121"/>
      <c r="DH74" s="121"/>
      <c r="DI74" s="121"/>
      <c r="DJ74" s="121"/>
      <c r="DK74" s="121"/>
      <c r="DL74" s="121"/>
      <c r="DM74" s="121"/>
      <c r="DN74" s="121"/>
      <c r="DO74" s="121"/>
      <c r="DP74" s="121"/>
      <c r="DQ74" s="121"/>
      <c r="DR74" s="121"/>
      <c r="DS74" s="121"/>
      <c r="DT74" s="121"/>
      <c r="DU74" s="121"/>
      <c r="DV74" s="121"/>
      <c r="DW74" s="121"/>
      <c r="DX74" s="121"/>
      <c r="DY74" s="121"/>
      <c r="DZ74" s="121"/>
      <c r="EA74" s="121"/>
      <c r="EB74" s="121"/>
      <c r="EC74" s="121"/>
      <c r="ED74" s="121"/>
      <c r="EE74" s="121"/>
      <c r="EF74" s="121"/>
      <c r="EG74" s="121"/>
      <c r="EH74" s="121"/>
      <c r="EI74" s="121"/>
      <c r="EJ74" s="121"/>
      <c r="EK74" s="121"/>
      <c r="EL74" s="121"/>
      <c r="EM74" s="121"/>
      <c r="EN74" s="121"/>
      <c r="EO74" s="121"/>
      <c r="EP74" s="121"/>
      <c r="EQ74" s="121"/>
      <c r="ER74" s="121"/>
      <c r="ES74" s="121"/>
      <c r="ET74" s="121"/>
      <c r="EU74" s="121"/>
      <c r="EV74" s="121"/>
      <c r="EW74" s="121"/>
      <c r="EX74" s="121"/>
      <c r="EY74" s="121"/>
      <c r="EZ74" s="121"/>
      <c r="FA74" s="121"/>
      <c r="FB74" s="121"/>
      <c r="FC74" s="121"/>
      <c r="FD74" s="121"/>
      <c r="FE74" s="121"/>
      <c r="FF74" s="121"/>
      <c r="FG74" s="121"/>
      <c r="FH74" s="121"/>
      <c r="FI74" s="121"/>
      <c r="FJ74" s="121"/>
      <c r="FK74" s="121"/>
      <c r="FL74" s="121"/>
      <c r="FM74" s="121"/>
      <c r="FN74" s="121"/>
      <c r="FO74" s="121"/>
      <c r="FP74" s="121"/>
      <c r="FQ74" s="121"/>
      <c r="FR74" s="121"/>
      <c r="FS74" s="121"/>
      <c r="FT74" s="121"/>
      <c r="FU74" s="121"/>
      <c r="FV74" s="121"/>
      <c r="FW74" s="121"/>
      <c r="FX74" s="121"/>
      <c r="FY74" s="121"/>
      <c r="FZ74" s="121"/>
      <c r="GA74" s="121"/>
      <c r="GB74" s="121"/>
      <c r="GC74" s="121"/>
      <c r="GD74" s="121"/>
      <c r="GE74" s="121"/>
      <c r="GF74" s="121"/>
      <c r="GG74" s="121"/>
      <c r="GH74" s="121"/>
      <c r="GI74" s="121"/>
      <c r="GJ74" s="121"/>
      <c r="GK74" s="121"/>
      <c r="GL74" s="121"/>
      <c r="GM74" s="121"/>
      <c r="GN74" s="121"/>
      <c r="GO74" s="121"/>
      <c r="GP74" s="121"/>
      <c r="GQ74" s="121"/>
      <c r="GR74" s="121"/>
      <c r="GS74" s="121"/>
      <c r="GT74" s="121"/>
      <c r="GU74" s="121"/>
      <c r="GV74" s="121"/>
      <c r="GW74" s="121"/>
      <c r="GX74" s="121"/>
      <c r="GY74" s="121"/>
      <c r="GZ74" s="121"/>
      <c r="HA74" s="121"/>
      <c r="HB74" s="121"/>
      <c r="HC74" s="121"/>
      <c r="HD74" s="121"/>
      <c r="HE74" s="121"/>
      <c r="HF74" s="121"/>
      <c r="HG74" s="121"/>
      <c r="HH74" s="121"/>
      <c r="HI74" s="121"/>
      <c r="HJ74" s="121"/>
      <c r="HK74" s="121"/>
      <c r="HL74" s="121"/>
      <c r="HM74" s="121"/>
      <c r="HN74" s="121"/>
      <c r="HO74" s="121"/>
      <c r="HP74" s="121"/>
      <c r="HQ74" s="121"/>
      <c r="HR74" s="121"/>
      <c r="HS74" s="121"/>
      <c r="HT74" s="121"/>
      <c r="HU74" s="121"/>
      <c r="HV74" s="121"/>
      <c r="HW74" s="121"/>
      <c r="HX74" s="121"/>
      <c r="HY74" s="121"/>
      <c r="HZ74" s="121"/>
      <c r="IA74" s="121"/>
      <c r="IB74" s="121"/>
      <c r="IC74" s="121"/>
      <c r="ID74" s="121"/>
      <c r="IE74" s="121"/>
      <c r="IF74" s="121"/>
      <c r="IG74" s="121"/>
      <c r="IH74" s="121"/>
      <c r="II74" s="121"/>
      <c r="IJ74" s="121"/>
      <c r="IK74" s="121"/>
      <c r="IL74" s="121"/>
      <c r="IM74" s="121"/>
      <c r="IN74" s="121"/>
      <c r="IO74" s="121"/>
      <c r="IP74" s="121"/>
      <c r="IQ74" s="121"/>
      <c r="IR74" s="121"/>
      <c r="IS74" s="121"/>
      <c r="IT74" s="121"/>
      <c r="IU74" s="121"/>
      <c r="IV74" s="121"/>
      <c r="IW74" s="121"/>
      <c r="IX74" s="121"/>
      <c r="IY74" s="121"/>
      <c r="IZ74" s="121"/>
      <c r="JA74" s="121"/>
      <c r="JB74" s="121"/>
      <c r="JC74" s="121"/>
      <c r="JD74" s="121"/>
      <c r="JE74" s="121"/>
      <c r="JF74" s="121"/>
      <c r="JG74" s="121"/>
      <c r="JH74" s="121"/>
      <c r="JI74" s="121"/>
      <c r="JJ74" s="121"/>
      <c r="JK74" s="121"/>
      <c r="JL74" s="121"/>
      <c r="JM74" s="121"/>
      <c r="JN74" s="121"/>
      <c r="JO74" s="121"/>
      <c r="JP74" s="121"/>
      <c r="JQ74" s="121"/>
      <c r="JR74" s="121"/>
      <c r="JS74" s="121"/>
      <c r="JT74" s="121"/>
      <c r="JU74" s="121"/>
      <c r="JV74" s="121"/>
      <c r="JW74" s="121"/>
      <c r="JX74" s="121"/>
      <c r="JY74" s="121"/>
      <c r="JZ74" s="121"/>
      <c r="KA74" s="121"/>
      <c r="KB74" s="121"/>
      <c r="KC74" s="121"/>
      <c r="KD74" s="121"/>
      <c r="KE74" s="121"/>
      <c r="KF74" s="121"/>
      <c r="KG74" s="121"/>
      <c r="KH74" s="121"/>
      <c r="KI74" s="121"/>
      <c r="KJ74" s="121"/>
      <c r="KK74" s="121"/>
      <c r="KL74" s="121"/>
      <c r="KM74" s="121"/>
      <c r="KN74" s="121"/>
      <c r="KO74" s="121"/>
      <c r="KP74" s="121"/>
      <c r="KQ74" s="121"/>
      <c r="KR74" s="121"/>
      <c r="KS74" s="121"/>
      <c r="KT74" s="121"/>
      <c r="KU74" s="121"/>
      <c r="KV74" s="121"/>
      <c r="KW74" s="121"/>
      <c r="KX74" s="121"/>
      <c r="KY74" s="121"/>
      <c r="KZ74" s="121"/>
      <c r="LA74" s="121"/>
      <c r="LB74" s="121"/>
      <c r="LC74" s="121"/>
      <c r="LD74" s="121"/>
      <c r="LE74" s="121"/>
      <c r="LF74" s="121"/>
      <c r="LG74" s="121"/>
      <c r="LH74" s="121"/>
      <c r="LI74" s="121"/>
      <c r="LJ74" s="121"/>
      <c r="LK74" s="121"/>
      <c r="LL74" s="121"/>
      <c r="LM74" s="121"/>
      <c r="LN74" s="121"/>
      <c r="LO74" s="121"/>
      <c r="LP74" s="121"/>
      <c r="LQ74" s="121"/>
      <c r="LR74" s="121"/>
      <c r="LS74" s="121"/>
      <c r="LT74" s="121"/>
      <c r="LU74" s="121"/>
      <c r="LV74" s="121"/>
      <c r="LW74" s="121"/>
      <c r="LX74" s="121"/>
      <c r="LY74" s="121"/>
      <c r="LZ74" s="121"/>
      <c r="MA74" s="121"/>
      <c r="MB74" s="121"/>
      <c r="MC74" s="121"/>
      <c r="MD74" s="121"/>
      <c r="ME74" s="121"/>
      <c r="MF74" s="121"/>
      <c r="MG74" s="121"/>
      <c r="MH74" s="121"/>
      <c r="MI74" s="121"/>
      <c r="MJ74" s="121"/>
      <c r="MK74" s="121"/>
      <c r="ML74" s="121"/>
      <c r="MM74" s="121"/>
      <c r="MN74" s="121"/>
      <c r="MO74" s="121"/>
      <c r="MP74" s="121"/>
      <c r="MQ74" s="121"/>
      <c r="MR74" s="121"/>
      <c r="MS74" s="121"/>
      <c r="MT74" s="121"/>
      <c r="MU74" s="121"/>
      <c r="MV74" s="121"/>
      <c r="MW74" s="121"/>
      <c r="MX74" s="121"/>
      <c r="MY74" s="121"/>
      <c r="MZ74" s="121"/>
      <c r="NA74" s="121"/>
      <c r="NB74" s="121"/>
      <c r="NC74" s="121"/>
      <c r="ND74" s="121"/>
      <c r="NE74" s="121"/>
      <c r="NF74" s="121"/>
      <c r="NG74" s="121"/>
      <c r="NH74" s="121"/>
      <c r="NI74" s="121"/>
      <c r="NJ74" s="121"/>
      <c r="NK74" s="121"/>
      <c r="NL74" s="121"/>
      <c r="NM74" s="121"/>
      <c r="NN74" s="121"/>
      <c r="NO74" s="121"/>
      <c r="NP74" s="121"/>
      <c r="NQ74" s="121"/>
      <c r="NR74" s="121"/>
      <c r="NS74" s="121"/>
      <c r="NT74" s="121"/>
      <c r="NU74" s="121"/>
      <c r="NV74" s="121"/>
      <c r="NW74" s="121"/>
      <c r="NX74" s="121"/>
      <c r="NY74" s="121"/>
      <c r="NZ74" s="121"/>
      <c r="OA74" s="121"/>
      <c r="OB74" s="121"/>
      <c r="OC74" s="121"/>
      <c r="OD74" s="121"/>
      <c r="OE74" s="121"/>
      <c r="OF74" s="121"/>
      <c r="OG74" s="121"/>
      <c r="OH74" s="121"/>
      <c r="OI74" s="121"/>
      <c r="OJ74" s="121"/>
      <c r="OK74" s="121"/>
      <c r="OL74" s="121"/>
      <c r="OM74" s="121"/>
      <c r="ON74" s="121"/>
      <c r="OO74" s="121"/>
      <c r="OP74" s="121"/>
      <c r="OQ74" s="121"/>
      <c r="OR74" s="121"/>
      <c r="OS74" s="121"/>
      <c r="OT74" s="121"/>
      <c r="OU74" s="121"/>
      <c r="OV74" s="121"/>
      <c r="OW74" s="121"/>
      <c r="OX74" s="121"/>
      <c r="OY74" s="121"/>
      <c r="OZ74" s="121"/>
      <c r="PA74" s="121"/>
      <c r="PB74" s="121"/>
      <c r="PC74" s="121"/>
      <c r="PD74" s="121"/>
      <c r="PE74" s="121"/>
      <c r="PF74" s="121"/>
      <c r="PG74" s="121"/>
      <c r="PH74" s="121"/>
      <c r="PI74" s="121"/>
      <c r="PJ74" s="121"/>
      <c r="PK74" s="121"/>
      <c r="PL74" s="121"/>
      <c r="PM74" s="121"/>
      <c r="PN74" s="121"/>
      <c r="PO74" s="121"/>
      <c r="PP74" s="121"/>
      <c r="PQ74" s="121"/>
      <c r="PR74" s="121"/>
      <c r="PS74" s="121"/>
      <c r="PT74" s="121"/>
      <c r="PU74" s="121"/>
      <c r="PV74" s="121"/>
      <c r="PW74" s="121"/>
      <c r="PX74" s="121"/>
      <c r="PY74" s="121"/>
      <c r="PZ74" s="121"/>
      <c r="QA74" s="121"/>
      <c r="QB74" s="121"/>
      <c r="QC74" s="121"/>
      <c r="QD74" s="121"/>
      <c r="QE74" s="121"/>
      <c r="QF74" s="121"/>
      <c r="QG74" s="121"/>
      <c r="QH74" s="121"/>
      <c r="QI74" s="121"/>
      <c r="QJ74" s="121"/>
      <c r="QK74" s="121"/>
      <c r="QL74" s="121"/>
      <c r="QM74" s="121"/>
      <c r="QN74" s="121"/>
      <c r="QO74" s="121"/>
      <c r="QP74" s="121"/>
      <c r="QQ74" s="121"/>
      <c r="QR74" s="121"/>
      <c r="QS74" s="121"/>
      <c r="QT74" s="121"/>
      <c r="QU74" s="121"/>
      <c r="QV74" s="121"/>
      <c r="QW74" s="121"/>
      <c r="QX74" s="121"/>
      <c r="QY74" s="121"/>
      <c r="QZ74" s="121"/>
      <c r="RA74" s="121"/>
      <c r="RB74" s="121"/>
      <c r="RC74" s="121"/>
      <c r="RD74" s="121"/>
      <c r="RE74" s="121"/>
      <c r="RF74" s="121"/>
      <c r="RG74" s="121"/>
      <c r="RH74" s="121"/>
      <c r="RI74" s="121"/>
      <c r="RJ74" s="121"/>
      <c r="RK74" s="121"/>
      <c r="RL74" s="121"/>
      <c r="RM74" s="121"/>
      <c r="RN74" s="121"/>
      <c r="RO74" s="121"/>
      <c r="RP74" s="121"/>
      <c r="RQ74" s="121"/>
      <c r="RR74" s="121"/>
      <c r="RS74" s="121"/>
      <c r="RT74" s="121"/>
      <c r="RU74" s="121"/>
      <c r="RV74" s="121"/>
      <c r="RW74" s="121"/>
      <c r="RX74" s="121"/>
      <c r="RY74" s="121"/>
      <c r="RZ74" s="121"/>
      <c r="SA74" s="121"/>
      <c r="SB74" s="121"/>
      <c r="SC74" s="121"/>
      <c r="SD74" s="121"/>
      <c r="SE74" s="121"/>
      <c r="SF74" s="121"/>
      <c r="SG74" s="121"/>
      <c r="SH74" s="121"/>
      <c r="SI74" s="121"/>
      <c r="SJ74" s="121"/>
      <c r="SK74" s="121"/>
      <c r="SL74" s="121"/>
      <c r="SM74" s="121"/>
      <c r="SN74" s="121"/>
      <c r="SO74" s="121"/>
      <c r="SP74" s="121"/>
      <c r="SQ74" s="121"/>
      <c r="SR74" s="121"/>
      <c r="SS74" s="121"/>
      <c r="ST74" s="121"/>
      <c r="SU74" s="121"/>
      <c r="SV74" s="121"/>
      <c r="SW74" s="121"/>
      <c r="SX74" s="121"/>
      <c r="SY74" s="121"/>
      <c r="SZ74" s="121"/>
      <c r="TA74" s="121"/>
      <c r="TB74" s="121"/>
      <c r="TC74" s="121"/>
      <c r="TD74" s="121"/>
      <c r="TE74" s="121"/>
      <c r="TF74" s="121"/>
      <c r="TG74" s="121"/>
      <c r="TH74" s="121"/>
      <c r="TI74" s="121"/>
      <c r="TJ74" s="121"/>
      <c r="TK74" s="121"/>
      <c r="TL74" s="121"/>
      <c r="TM74" s="121"/>
      <c r="TN74" s="121"/>
      <c r="TO74" s="121"/>
      <c r="TP74" s="121"/>
      <c r="TQ74" s="121"/>
      <c r="TR74" s="121"/>
      <c r="TS74" s="121"/>
      <c r="TT74" s="121"/>
      <c r="TU74" s="121"/>
      <c r="TV74" s="121"/>
      <c r="TW74" s="121"/>
      <c r="TX74" s="121"/>
      <c r="TY74" s="121"/>
      <c r="TZ74" s="121"/>
      <c r="UA74" s="121"/>
      <c r="UB74" s="121"/>
      <c r="UC74" s="121"/>
      <c r="UD74" s="121"/>
      <c r="UE74" s="121"/>
      <c r="UF74" s="121"/>
      <c r="UG74" s="121"/>
      <c r="UH74" s="121"/>
      <c r="UI74" s="121"/>
      <c r="UJ74" s="121"/>
      <c r="UK74" s="121"/>
      <c r="UL74" s="121"/>
      <c r="UM74" s="121"/>
      <c r="UN74" s="121"/>
      <c r="UO74" s="121"/>
      <c r="UP74" s="121"/>
      <c r="UQ74" s="121"/>
      <c r="UR74" s="121"/>
      <c r="US74" s="121"/>
      <c r="UT74" s="121"/>
      <c r="UU74" s="121"/>
      <c r="UV74" s="121"/>
      <c r="UW74" s="121"/>
      <c r="UX74" s="121"/>
      <c r="UY74" s="121"/>
      <c r="UZ74" s="121"/>
      <c r="VA74" s="121"/>
      <c r="VB74" s="121"/>
      <c r="VC74" s="121"/>
      <c r="VD74" s="121"/>
      <c r="VE74" s="121"/>
      <c r="VF74" s="121"/>
      <c r="VG74" s="121"/>
      <c r="VH74" s="121"/>
      <c r="VI74" s="121"/>
      <c r="VJ74" s="121"/>
      <c r="VK74" s="121"/>
      <c r="VL74" s="121"/>
      <c r="VM74" s="121"/>
      <c r="VN74" s="121"/>
      <c r="VO74" s="121"/>
      <c r="VP74" s="121"/>
      <c r="VQ74" s="121"/>
      <c r="VR74" s="121"/>
      <c r="VS74" s="121"/>
      <c r="VT74" s="121"/>
      <c r="VU74" s="121"/>
      <c r="VV74" s="121"/>
      <c r="VW74" s="121"/>
      <c r="VX74" s="121"/>
      <c r="VY74" s="121"/>
      <c r="VZ74" s="121"/>
      <c r="WA74" s="121"/>
      <c r="WB74" s="121"/>
      <c r="WC74" s="121"/>
      <c r="WD74" s="121"/>
      <c r="WE74" s="121"/>
      <c r="WF74" s="121"/>
      <c r="WG74" s="121"/>
      <c r="WH74" s="121"/>
      <c r="WI74" s="121"/>
      <c r="WJ74" s="121"/>
      <c r="WK74" s="121"/>
      <c r="WL74" s="121"/>
      <c r="WM74" s="121"/>
      <c r="WN74" s="121"/>
      <c r="WO74" s="121"/>
      <c r="WP74" s="121"/>
      <c r="WQ74" s="121"/>
      <c r="WR74" s="121"/>
      <c r="WS74" s="121"/>
      <c r="WT74" s="121"/>
      <c r="WU74" s="121"/>
      <c r="WV74" s="121"/>
      <c r="WW74" s="121"/>
      <c r="WX74" s="121"/>
      <c r="WY74" s="121"/>
      <c r="WZ74" s="121"/>
      <c r="XA74" s="121"/>
      <c r="XB74" s="121"/>
      <c r="XC74" s="121"/>
      <c r="XD74" s="121"/>
      <c r="XE74" s="121"/>
      <c r="XF74" s="121"/>
      <c r="XG74" s="121"/>
      <c r="XH74" s="121"/>
      <c r="XI74" s="121"/>
      <c r="XJ74" s="121"/>
      <c r="XK74" s="121"/>
      <c r="XL74" s="121"/>
      <c r="XM74" s="121"/>
      <c r="XN74" s="121"/>
      <c r="XO74" s="121"/>
      <c r="XP74" s="121"/>
      <c r="XQ74" s="121"/>
      <c r="XR74" s="121"/>
      <c r="XS74" s="121"/>
      <c r="XT74" s="121"/>
      <c r="XU74" s="121"/>
      <c r="XV74" s="121"/>
      <c r="XW74" s="121"/>
      <c r="XX74" s="121"/>
      <c r="XY74" s="121"/>
      <c r="XZ74" s="121"/>
      <c r="YA74" s="121"/>
      <c r="YB74" s="121"/>
      <c r="YC74" s="121"/>
      <c r="YD74" s="121"/>
      <c r="YE74" s="121"/>
      <c r="YF74" s="121"/>
      <c r="YG74" s="121"/>
      <c r="YH74" s="121"/>
      <c r="YI74" s="121"/>
      <c r="YJ74" s="121"/>
      <c r="YK74" s="121"/>
      <c r="YL74" s="121"/>
      <c r="YM74" s="121"/>
      <c r="YN74" s="121"/>
      <c r="YO74" s="121"/>
      <c r="YP74" s="121"/>
      <c r="YQ74" s="121"/>
      <c r="YR74" s="121"/>
      <c r="YS74" s="121"/>
      <c r="YT74" s="121"/>
      <c r="YU74" s="121"/>
      <c r="YV74" s="121"/>
      <c r="YW74" s="121"/>
      <c r="YX74" s="121"/>
      <c r="YY74" s="121"/>
      <c r="YZ74" s="121"/>
      <c r="ZA74" s="121"/>
      <c r="ZB74" s="121"/>
      <c r="ZC74" s="121"/>
      <c r="ZD74" s="121"/>
      <c r="ZE74" s="121"/>
      <c r="ZF74" s="121"/>
      <c r="ZG74" s="121"/>
      <c r="ZH74" s="121"/>
      <c r="ZI74" s="121"/>
      <c r="ZJ74" s="121"/>
      <c r="ZK74" s="121"/>
      <c r="ZL74" s="121"/>
      <c r="ZM74" s="121"/>
      <c r="ZN74" s="121"/>
      <c r="ZO74" s="121"/>
      <c r="ZP74" s="121"/>
      <c r="ZQ74" s="121"/>
      <c r="ZR74" s="121"/>
      <c r="ZS74" s="121"/>
      <c r="ZT74" s="121"/>
      <c r="ZU74" s="121"/>
      <c r="ZV74" s="121"/>
      <c r="ZW74" s="121"/>
      <c r="ZX74" s="121"/>
      <c r="ZY74" s="121"/>
      <c r="ZZ74" s="121"/>
      <c r="AAA74" s="121"/>
      <c r="AAB74" s="121"/>
      <c r="AAC74" s="121"/>
      <c r="AAD74" s="121"/>
      <c r="AAE74" s="121"/>
      <c r="AAF74" s="121"/>
      <c r="AAG74" s="121"/>
      <c r="AAH74" s="121"/>
      <c r="AAI74" s="121"/>
      <c r="AAJ74" s="121"/>
      <c r="AAK74" s="121"/>
      <c r="AAL74" s="121"/>
      <c r="AAM74" s="121"/>
      <c r="AAN74" s="121"/>
      <c r="AAO74" s="121"/>
      <c r="AAP74" s="121"/>
      <c r="AAQ74" s="121"/>
      <c r="AAR74" s="121"/>
      <c r="AAS74" s="121"/>
      <c r="AAT74" s="121"/>
      <c r="AAU74" s="121"/>
      <c r="AAV74" s="121"/>
      <c r="AAW74" s="121"/>
      <c r="AAX74" s="121"/>
      <c r="AAY74" s="121"/>
      <c r="AAZ74" s="121"/>
      <c r="ABA74" s="121"/>
      <c r="ABB74" s="121"/>
      <c r="ABC74" s="121"/>
      <c r="ABD74" s="121"/>
      <c r="ABE74" s="121"/>
      <c r="ABF74" s="121"/>
      <c r="ABG74" s="121"/>
      <c r="ABH74" s="121"/>
      <c r="ABI74" s="121"/>
      <c r="ABJ74" s="121"/>
      <c r="ABK74" s="121"/>
      <c r="ABL74" s="121"/>
      <c r="ABM74" s="121"/>
      <c r="ABN74" s="121"/>
      <c r="ABO74" s="121"/>
      <c r="ABP74" s="121"/>
      <c r="ABQ74" s="121"/>
      <c r="ABR74" s="121"/>
      <c r="ABS74" s="121"/>
      <c r="ABT74" s="121"/>
      <c r="ABU74" s="121"/>
      <c r="ABV74" s="121"/>
      <c r="ABW74" s="121"/>
      <c r="ABX74" s="121"/>
      <c r="ABY74" s="121"/>
      <c r="ABZ74" s="121"/>
      <c r="ACA74" s="121"/>
      <c r="ACB74" s="121"/>
      <c r="ACC74" s="121"/>
      <c r="ACD74" s="121"/>
      <c r="ACE74" s="121"/>
      <c r="ACF74" s="121"/>
      <c r="ACG74" s="121"/>
      <c r="ACH74" s="121"/>
      <c r="ACI74" s="121"/>
      <c r="ACJ74" s="121"/>
      <c r="ACK74" s="121"/>
      <c r="ACL74" s="121"/>
      <c r="ACM74" s="121"/>
      <c r="ACN74" s="121"/>
      <c r="ACO74" s="121"/>
      <c r="ACP74" s="121"/>
      <c r="ACQ74" s="121"/>
      <c r="ACR74" s="121"/>
      <c r="ACS74" s="121"/>
      <c r="ACT74" s="121"/>
      <c r="ACU74" s="121"/>
      <c r="ACV74" s="121"/>
      <c r="ACW74" s="121"/>
      <c r="ACX74" s="121"/>
      <c r="ACY74" s="121"/>
      <c r="ACZ74" s="121"/>
      <c r="ADA74" s="121"/>
      <c r="ADB74" s="121"/>
      <c r="ADC74" s="121"/>
      <c r="ADD74" s="121"/>
      <c r="ADE74" s="121"/>
      <c r="ADF74" s="121"/>
      <c r="ADG74" s="121"/>
      <c r="ADH74" s="121"/>
      <c r="ADI74" s="121"/>
      <c r="ADJ74" s="121"/>
      <c r="ADK74" s="121"/>
      <c r="ADL74" s="121"/>
      <c r="ADM74" s="121"/>
      <c r="ADN74" s="121"/>
      <c r="ADO74" s="121"/>
      <c r="ADP74" s="121"/>
      <c r="ADQ74" s="121"/>
      <c r="ADR74" s="121"/>
      <c r="ADS74" s="121"/>
      <c r="ADT74" s="121"/>
      <c r="ADU74" s="121"/>
      <c r="ADV74" s="121"/>
      <c r="ADW74" s="121"/>
      <c r="ADX74" s="121"/>
      <c r="ADY74" s="121"/>
      <c r="ADZ74" s="121"/>
      <c r="AEA74" s="121"/>
      <c r="AEB74" s="121"/>
      <c r="AEC74" s="121"/>
      <c r="AED74" s="121"/>
      <c r="AEE74" s="121"/>
      <c r="AEF74" s="121"/>
      <c r="AEG74" s="121"/>
      <c r="AEH74" s="121"/>
      <c r="AEI74" s="121"/>
      <c r="AEJ74" s="121"/>
      <c r="AEK74" s="121"/>
      <c r="AEL74" s="121"/>
      <c r="AEM74" s="121"/>
      <c r="AEN74" s="121"/>
      <c r="AEO74" s="121"/>
      <c r="AEP74" s="121"/>
      <c r="AEQ74" s="121"/>
      <c r="AER74" s="121"/>
      <c r="AES74" s="121"/>
      <c r="AET74" s="121"/>
      <c r="AEU74" s="121"/>
      <c r="AEV74" s="121"/>
      <c r="AEW74" s="121"/>
      <c r="AEX74" s="121"/>
      <c r="AEY74" s="121"/>
      <c r="AEZ74" s="121"/>
      <c r="AFA74" s="121"/>
      <c r="AFB74" s="121"/>
      <c r="AFC74" s="121"/>
      <c r="AFD74" s="121"/>
      <c r="AFE74" s="121"/>
      <c r="AFF74" s="121"/>
      <c r="AFG74" s="121"/>
      <c r="AFH74" s="121"/>
      <c r="AFI74" s="121"/>
      <c r="AFJ74" s="121"/>
      <c r="AFK74" s="121"/>
      <c r="AFL74" s="121"/>
      <c r="AFM74" s="121"/>
      <c r="AFN74" s="121"/>
      <c r="AFO74" s="121"/>
      <c r="AFP74" s="121"/>
      <c r="AFQ74" s="121"/>
      <c r="AFR74" s="121"/>
      <c r="AFS74" s="121"/>
      <c r="AFT74" s="121"/>
      <c r="AFU74" s="121"/>
      <c r="AFV74" s="121"/>
      <c r="AFW74" s="121"/>
      <c r="AFX74" s="121"/>
      <c r="AFY74" s="121"/>
      <c r="AFZ74" s="121"/>
      <c r="AGA74" s="121"/>
      <c r="AGB74" s="121"/>
      <c r="AGC74" s="121"/>
      <c r="AGD74" s="121"/>
      <c r="AGE74" s="121"/>
      <c r="AGF74" s="121"/>
      <c r="AGG74" s="121"/>
      <c r="AGH74" s="121"/>
      <c r="AGI74" s="121"/>
      <c r="AGJ74" s="121"/>
      <c r="AGK74" s="121"/>
      <c r="AGL74" s="121"/>
      <c r="AGM74" s="121"/>
      <c r="AGN74" s="121"/>
      <c r="AGO74" s="121"/>
      <c r="AGP74" s="121"/>
      <c r="AGQ74" s="121"/>
      <c r="AGR74" s="121"/>
      <c r="AGS74" s="121"/>
      <c r="AGT74" s="121"/>
      <c r="AGU74" s="121"/>
      <c r="AGV74" s="121"/>
      <c r="AGW74" s="121"/>
      <c r="AGX74" s="121"/>
      <c r="AGY74" s="121"/>
      <c r="AGZ74" s="121"/>
      <c r="AHA74" s="121"/>
      <c r="AHB74" s="121"/>
      <c r="AHC74" s="121"/>
      <c r="AHD74" s="121"/>
      <c r="AHE74" s="121"/>
      <c r="AHF74" s="121"/>
      <c r="AHG74" s="121"/>
      <c r="AHH74" s="121"/>
      <c r="AHI74" s="121"/>
      <c r="AHJ74" s="121"/>
      <c r="AHK74" s="121"/>
      <c r="AHL74" s="121"/>
      <c r="AHM74" s="121"/>
      <c r="AHN74" s="121"/>
      <c r="AHO74" s="121"/>
      <c r="AHP74" s="121"/>
      <c r="AHQ74" s="121"/>
      <c r="AHR74" s="121"/>
      <c r="AHS74" s="121"/>
      <c r="AHT74" s="121"/>
      <c r="AHU74" s="121"/>
      <c r="AHV74" s="121"/>
      <c r="AHW74" s="121"/>
      <c r="AHX74" s="121"/>
      <c r="AHY74" s="121"/>
      <c r="AHZ74" s="121"/>
      <c r="AIA74" s="121"/>
      <c r="AIB74" s="121"/>
      <c r="AIC74" s="121"/>
      <c r="AID74" s="121"/>
      <c r="AIE74" s="121"/>
      <c r="AIF74" s="121"/>
      <c r="AIG74" s="121"/>
      <c r="AIH74" s="121"/>
      <c r="AII74" s="121"/>
      <c r="AIJ74" s="121"/>
      <c r="AIK74" s="121"/>
      <c r="AIL74" s="121"/>
      <c r="AIM74" s="121"/>
      <c r="AIN74" s="121"/>
      <c r="AIO74" s="121"/>
      <c r="AIP74" s="121"/>
      <c r="AIQ74" s="121"/>
      <c r="AIR74" s="121"/>
      <c r="AIS74" s="121"/>
      <c r="AIT74" s="121"/>
      <c r="AIU74" s="121"/>
      <c r="AIV74" s="121"/>
      <c r="AIW74" s="121"/>
      <c r="AIX74" s="121"/>
      <c r="AIY74" s="121"/>
      <c r="AIZ74" s="121"/>
      <c r="AJA74" s="121"/>
      <c r="AJB74" s="121"/>
      <c r="AJC74" s="121"/>
      <c r="AJD74" s="121"/>
      <c r="AJE74" s="121"/>
      <c r="AJF74" s="121"/>
      <c r="AJG74" s="121"/>
      <c r="AJH74" s="121"/>
      <c r="AJI74" s="121"/>
      <c r="AJJ74" s="121"/>
      <c r="AJK74" s="121"/>
      <c r="AJL74" s="121"/>
      <c r="AJM74" s="121"/>
      <c r="AJN74" s="121"/>
      <c r="AJO74" s="121"/>
      <c r="AJP74" s="121"/>
      <c r="AJQ74" s="121"/>
      <c r="AJR74" s="121"/>
      <c r="AJS74" s="121"/>
      <c r="AJT74" s="121"/>
      <c r="AJU74" s="121"/>
      <c r="AJV74" s="121"/>
      <c r="AJW74" s="121"/>
      <c r="AJX74" s="121"/>
      <c r="AJY74" s="121"/>
      <c r="AJZ74" s="121"/>
      <c r="AKA74" s="121"/>
      <c r="AKB74" s="121"/>
      <c r="AKC74" s="121"/>
      <c r="AKD74" s="121"/>
      <c r="AKE74" s="121"/>
      <c r="AKF74" s="121"/>
      <c r="AKG74" s="121"/>
      <c r="AKH74" s="121"/>
      <c r="AKI74" s="121"/>
      <c r="AKJ74" s="121"/>
      <c r="AKK74" s="121"/>
      <c r="AKL74" s="121"/>
      <c r="AKM74" s="121"/>
      <c r="AKN74" s="121"/>
      <c r="AKO74" s="121"/>
      <c r="AKP74" s="121"/>
      <c r="AKQ74" s="121"/>
      <c r="AKR74" s="121"/>
      <c r="AKS74" s="121"/>
      <c r="AKT74" s="121"/>
      <c r="AKU74" s="121"/>
      <c r="AKV74" s="121"/>
      <c r="AKW74" s="121"/>
      <c r="AKX74" s="121"/>
      <c r="AKY74" s="121"/>
      <c r="AKZ74" s="121"/>
      <c r="ALA74" s="121"/>
      <c r="ALB74" s="121"/>
      <c r="ALC74" s="121"/>
      <c r="ALD74" s="121"/>
      <c r="ALE74" s="121"/>
      <c r="ALF74" s="121"/>
      <c r="ALG74" s="121"/>
      <c r="ALH74" s="121"/>
      <c r="ALI74" s="121"/>
      <c r="ALJ74" s="121"/>
      <c r="ALK74" s="121"/>
      <c r="ALL74" s="121"/>
      <c r="ALM74" s="121"/>
      <c r="ALN74" s="121"/>
      <c r="ALO74" s="121"/>
      <c r="ALP74" s="121"/>
      <c r="ALQ74" s="121"/>
      <c r="ALR74" s="121"/>
      <c r="ALS74" s="121"/>
      <c r="ALT74" s="121"/>
      <c r="ALU74" s="121"/>
      <c r="ALV74" s="121"/>
      <c r="ALW74" s="121"/>
      <c r="ALX74" s="121"/>
      <c r="ALY74" s="121"/>
      <c r="ALZ74" s="121"/>
      <c r="AMA74" s="121"/>
      <c r="AMB74" s="121"/>
      <c r="AMC74" s="121"/>
      <c r="AMD74" s="121"/>
      <c r="AME74" s="121"/>
      <c r="AMF74" s="121"/>
      <c r="AMG74" s="121"/>
      <c r="AMH74" s="121"/>
      <c r="AMI74" s="121"/>
      <c r="AMJ74" s="121"/>
    </row>
    <row r="75" spans="1:1024" s="122" customFormat="1" ht="15" customHeight="1" x14ac:dyDescent="0.25">
      <c r="A75" s="120"/>
      <c r="B75" s="120"/>
      <c r="C75" s="120"/>
      <c r="D75" s="120"/>
      <c r="E75" s="120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1"/>
      <c r="S75" s="121"/>
      <c r="T75" s="121"/>
      <c r="U75" s="121"/>
      <c r="V75" s="121"/>
      <c r="W75" s="121"/>
      <c r="X75" s="121"/>
      <c r="Y75" s="121"/>
      <c r="Z75" s="121"/>
      <c r="AA75" s="121"/>
      <c r="AB75" s="121"/>
      <c r="AC75" s="121"/>
      <c r="AD75" s="121"/>
      <c r="AE75" s="121"/>
      <c r="AF75" s="121"/>
      <c r="AG75" s="121"/>
      <c r="AH75" s="121"/>
      <c r="AI75" s="121"/>
      <c r="AJ75" s="121"/>
      <c r="AK75" s="121"/>
      <c r="AL75" s="121"/>
      <c r="AM75" s="121"/>
      <c r="AN75" s="121"/>
      <c r="AO75" s="121"/>
      <c r="AP75" s="121"/>
      <c r="AQ75" s="121"/>
      <c r="AR75" s="121"/>
      <c r="AS75" s="121"/>
      <c r="AT75" s="121"/>
      <c r="AU75" s="121"/>
      <c r="AV75" s="121"/>
      <c r="AW75" s="121"/>
      <c r="AX75" s="121"/>
      <c r="AY75" s="121"/>
      <c r="AZ75" s="121"/>
      <c r="BA75" s="121"/>
      <c r="BB75" s="121"/>
      <c r="BC75" s="121"/>
      <c r="BD75" s="121"/>
      <c r="BE75" s="121"/>
      <c r="BF75" s="121"/>
      <c r="BG75" s="121"/>
      <c r="BH75" s="121"/>
      <c r="BI75" s="121"/>
      <c r="BJ75" s="121"/>
      <c r="BK75" s="121"/>
      <c r="BL75" s="121"/>
      <c r="BM75" s="121"/>
      <c r="BN75" s="121"/>
      <c r="BO75" s="121"/>
      <c r="BP75" s="121"/>
      <c r="BQ75" s="121"/>
      <c r="BR75" s="121"/>
      <c r="BS75" s="121"/>
      <c r="BT75" s="121"/>
      <c r="BU75" s="121"/>
      <c r="BV75" s="121"/>
      <c r="BW75" s="121"/>
      <c r="BX75" s="121"/>
      <c r="BY75" s="121"/>
      <c r="BZ75" s="121"/>
      <c r="CA75" s="121"/>
      <c r="CB75" s="121"/>
      <c r="CC75" s="121"/>
      <c r="CD75" s="121"/>
      <c r="CE75" s="121"/>
      <c r="CF75" s="121"/>
      <c r="CG75" s="121"/>
      <c r="CH75" s="121"/>
      <c r="CI75" s="121"/>
      <c r="CJ75" s="121"/>
      <c r="CK75" s="121"/>
      <c r="CL75" s="121"/>
      <c r="CM75" s="121"/>
      <c r="CN75" s="121"/>
      <c r="CO75" s="121"/>
      <c r="CP75" s="121"/>
      <c r="CQ75" s="121"/>
      <c r="CR75" s="121"/>
      <c r="CS75" s="121"/>
      <c r="CT75" s="121"/>
      <c r="CU75" s="121"/>
      <c r="CV75" s="121"/>
      <c r="CW75" s="121"/>
      <c r="CX75" s="121"/>
      <c r="CY75" s="121"/>
      <c r="CZ75" s="121"/>
      <c r="DA75" s="121"/>
      <c r="DB75" s="121"/>
      <c r="DC75" s="121"/>
      <c r="DD75" s="121"/>
      <c r="DE75" s="121"/>
      <c r="DF75" s="121"/>
      <c r="DG75" s="121"/>
      <c r="DH75" s="121"/>
      <c r="DI75" s="121"/>
      <c r="DJ75" s="121"/>
      <c r="DK75" s="121"/>
      <c r="DL75" s="121"/>
      <c r="DM75" s="121"/>
      <c r="DN75" s="121"/>
      <c r="DO75" s="121"/>
      <c r="DP75" s="121"/>
      <c r="DQ75" s="121"/>
      <c r="DR75" s="121"/>
      <c r="DS75" s="121"/>
      <c r="DT75" s="121"/>
      <c r="DU75" s="121"/>
      <c r="DV75" s="121"/>
      <c r="DW75" s="121"/>
      <c r="DX75" s="121"/>
      <c r="DY75" s="121"/>
      <c r="DZ75" s="121"/>
      <c r="EA75" s="121"/>
      <c r="EB75" s="121"/>
      <c r="EC75" s="121"/>
      <c r="ED75" s="121"/>
      <c r="EE75" s="121"/>
      <c r="EF75" s="121"/>
      <c r="EG75" s="121"/>
      <c r="EH75" s="121"/>
      <c r="EI75" s="121"/>
      <c r="EJ75" s="121"/>
      <c r="EK75" s="121"/>
      <c r="EL75" s="121"/>
      <c r="EM75" s="121"/>
      <c r="EN75" s="121"/>
      <c r="EO75" s="121"/>
      <c r="EP75" s="121"/>
      <c r="EQ75" s="121"/>
      <c r="ER75" s="121"/>
      <c r="ES75" s="121"/>
      <c r="ET75" s="121"/>
      <c r="EU75" s="121"/>
      <c r="EV75" s="121"/>
      <c r="EW75" s="121"/>
      <c r="EX75" s="121"/>
      <c r="EY75" s="121"/>
      <c r="EZ75" s="121"/>
      <c r="FA75" s="121"/>
      <c r="FB75" s="121"/>
      <c r="FC75" s="121"/>
      <c r="FD75" s="121"/>
      <c r="FE75" s="121"/>
      <c r="FF75" s="121"/>
      <c r="FG75" s="121"/>
      <c r="FH75" s="121"/>
      <c r="FI75" s="121"/>
      <c r="FJ75" s="121"/>
      <c r="FK75" s="121"/>
      <c r="FL75" s="121"/>
      <c r="FM75" s="121"/>
      <c r="FN75" s="121"/>
      <c r="FO75" s="121"/>
      <c r="FP75" s="121"/>
      <c r="FQ75" s="121"/>
      <c r="FR75" s="121"/>
      <c r="FS75" s="121"/>
      <c r="FT75" s="121"/>
      <c r="FU75" s="121"/>
      <c r="FV75" s="121"/>
      <c r="FW75" s="121"/>
      <c r="FX75" s="121"/>
      <c r="FY75" s="121"/>
      <c r="FZ75" s="121"/>
      <c r="GA75" s="121"/>
      <c r="GB75" s="121"/>
      <c r="GC75" s="121"/>
      <c r="GD75" s="121"/>
      <c r="GE75" s="121"/>
      <c r="GF75" s="121"/>
      <c r="GG75" s="121"/>
      <c r="GH75" s="121"/>
      <c r="GI75" s="121"/>
      <c r="GJ75" s="121"/>
      <c r="GK75" s="121"/>
      <c r="GL75" s="121"/>
      <c r="GM75" s="121"/>
      <c r="GN75" s="121"/>
      <c r="GO75" s="121"/>
      <c r="GP75" s="121"/>
      <c r="GQ75" s="121"/>
      <c r="GR75" s="121"/>
      <c r="GS75" s="121"/>
      <c r="GT75" s="121"/>
      <c r="GU75" s="121"/>
      <c r="GV75" s="121"/>
      <c r="GW75" s="121"/>
      <c r="GX75" s="121"/>
      <c r="GY75" s="121"/>
      <c r="GZ75" s="121"/>
      <c r="HA75" s="121"/>
      <c r="HB75" s="121"/>
      <c r="HC75" s="121"/>
      <c r="HD75" s="121"/>
      <c r="HE75" s="121"/>
      <c r="HF75" s="121"/>
      <c r="HG75" s="121"/>
      <c r="HH75" s="121"/>
      <c r="HI75" s="121"/>
      <c r="HJ75" s="121"/>
      <c r="HK75" s="121"/>
      <c r="HL75" s="121"/>
      <c r="HM75" s="121"/>
      <c r="HN75" s="121"/>
      <c r="HO75" s="121"/>
      <c r="HP75" s="121"/>
      <c r="HQ75" s="121"/>
      <c r="HR75" s="121"/>
      <c r="HS75" s="121"/>
      <c r="HT75" s="121"/>
      <c r="HU75" s="121"/>
      <c r="HV75" s="121"/>
      <c r="HW75" s="121"/>
      <c r="HX75" s="121"/>
      <c r="HY75" s="121"/>
      <c r="HZ75" s="121"/>
      <c r="IA75" s="121"/>
      <c r="IB75" s="121"/>
      <c r="IC75" s="121"/>
      <c r="ID75" s="121"/>
      <c r="IE75" s="121"/>
      <c r="IF75" s="121"/>
      <c r="IG75" s="121"/>
      <c r="IH75" s="121"/>
      <c r="II75" s="121"/>
      <c r="IJ75" s="121"/>
      <c r="IK75" s="121"/>
      <c r="IL75" s="121"/>
      <c r="IM75" s="121"/>
      <c r="IN75" s="121"/>
      <c r="IO75" s="121"/>
      <c r="IP75" s="121"/>
      <c r="IQ75" s="121"/>
      <c r="IR75" s="121"/>
      <c r="IS75" s="121"/>
      <c r="IT75" s="121"/>
      <c r="IU75" s="121"/>
      <c r="IV75" s="121"/>
      <c r="IW75" s="121"/>
      <c r="IX75" s="121"/>
      <c r="IY75" s="121"/>
      <c r="IZ75" s="121"/>
      <c r="JA75" s="121"/>
      <c r="JB75" s="121"/>
      <c r="JC75" s="121"/>
      <c r="JD75" s="121"/>
      <c r="JE75" s="121"/>
      <c r="JF75" s="121"/>
      <c r="JG75" s="121"/>
      <c r="JH75" s="121"/>
      <c r="JI75" s="121"/>
      <c r="JJ75" s="121"/>
      <c r="JK75" s="121"/>
      <c r="JL75" s="121"/>
      <c r="JM75" s="121"/>
      <c r="JN75" s="121"/>
      <c r="JO75" s="121"/>
      <c r="JP75" s="121"/>
      <c r="JQ75" s="121"/>
      <c r="JR75" s="121"/>
      <c r="JS75" s="121"/>
      <c r="JT75" s="121"/>
      <c r="JU75" s="121"/>
      <c r="JV75" s="121"/>
      <c r="JW75" s="121"/>
      <c r="JX75" s="121"/>
      <c r="JY75" s="121"/>
      <c r="JZ75" s="121"/>
      <c r="KA75" s="121"/>
      <c r="KB75" s="121"/>
      <c r="KC75" s="121"/>
      <c r="KD75" s="121"/>
      <c r="KE75" s="121"/>
      <c r="KF75" s="121"/>
      <c r="KG75" s="121"/>
      <c r="KH75" s="121"/>
      <c r="KI75" s="121"/>
      <c r="KJ75" s="121"/>
      <c r="KK75" s="121"/>
      <c r="KL75" s="121"/>
      <c r="KM75" s="121"/>
      <c r="KN75" s="121"/>
      <c r="KO75" s="121"/>
      <c r="KP75" s="121"/>
      <c r="KQ75" s="121"/>
      <c r="KR75" s="121"/>
      <c r="KS75" s="121"/>
      <c r="KT75" s="121"/>
      <c r="KU75" s="121"/>
      <c r="KV75" s="121"/>
      <c r="KW75" s="121"/>
      <c r="KX75" s="121"/>
      <c r="KY75" s="121"/>
      <c r="KZ75" s="121"/>
      <c r="LA75" s="121"/>
      <c r="LB75" s="121"/>
      <c r="LC75" s="121"/>
      <c r="LD75" s="121"/>
      <c r="LE75" s="121"/>
      <c r="LF75" s="121"/>
      <c r="LG75" s="121"/>
      <c r="LH75" s="121"/>
      <c r="LI75" s="121"/>
      <c r="LJ75" s="121"/>
      <c r="LK75" s="121"/>
      <c r="LL75" s="121"/>
      <c r="LM75" s="121"/>
      <c r="LN75" s="121"/>
      <c r="LO75" s="121"/>
      <c r="LP75" s="121"/>
      <c r="LQ75" s="121"/>
      <c r="LR75" s="121"/>
      <c r="LS75" s="121"/>
      <c r="LT75" s="121"/>
      <c r="LU75" s="121"/>
      <c r="LV75" s="121"/>
      <c r="LW75" s="121"/>
      <c r="LX75" s="121"/>
      <c r="LY75" s="121"/>
      <c r="LZ75" s="121"/>
      <c r="MA75" s="121"/>
      <c r="MB75" s="121"/>
      <c r="MC75" s="121"/>
      <c r="MD75" s="121"/>
      <c r="ME75" s="121"/>
      <c r="MF75" s="121"/>
      <c r="MG75" s="121"/>
      <c r="MH75" s="121"/>
      <c r="MI75" s="121"/>
      <c r="MJ75" s="121"/>
      <c r="MK75" s="121"/>
      <c r="ML75" s="121"/>
      <c r="MM75" s="121"/>
      <c r="MN75" s="121"/>
      <c r="MO75" s="121"/>
      <c r="MP75" s="121"/>
      <c r="MQ75" s="121"/>
      <c r="MR75" s="121"/>
      <c r="MS75" s="121"/>
      <c r="MT75" s="121"/>
      <c r="MU75" s="121"/>
      <c r="MV75" s="121"/>
      <c r="MW75" s="121"/>
      <c r="MX75" s="121"/>
      <c r="MY75" s="121"/>
      <c r="MZ75" s="121"/>
      <c r="NA75" s="121"/>
      <c r="NB75" s="121"/>
      <c r="NC75" s="121"/>
      <c r="ND75" s="121"/>
      <c r="NE75" s="121"/>
      <c r="NF75" s="121"/>
      <c r="NG75" s="121"/>
      <c r="NH75" s="121"/>
      <c r="NI75" s="121"/>
      <c r="NJ75" s="121"/>
      <c r="NK75" s="121"/>
      <c r="NL75" s="121"/>
      <c r="NM75" s="121"/>
      <c r="NN75" s="121"/>
      <c r="NO75" s="121"/>
      <c r="NP75" s="121"/>
      <c r="NQ75" s="121"/>
      <c r="NR75" s="121"/>
      <c r="NS75" s="121"/>
      <c r="NT75" s="121"/>
      <c r="NU75" s="121"/>
      <c r="NV75" s="121"/>
      <c r="NW75" s="121"/>
      <c r="NX75" s="121"/>
      <c r="NY75" s="121"/>
      <c r="NZ75" s="121"/>
      <c r="OA75" s="121"/>
      <c r="OB75" s="121"/>
      <c r="OC75" s="121"/>
      <c r="OD75" s="121"/>
      <c r="OE75" s="121"/>
      <c r="OF75" s="121"/>
      <c r="OG75" s="121"/>
      <c r="OH75" s="121"/>
      <c r="OI75" s="121"/>
      <c r="OJ75" s="121"/>
      <c r="OK75" s="121"/>
      <c r="OL75" s="121"/>
      <c r="OM75" s="121"/>
      <c r="ON75" s="121"/>
      <c r="OO75" s="121"/>
      <c r="OP75" s="121"/>
      <c r="OQ75" s="121"/>
      <c r="OR75" s="121"/>
      <c r="OS75" s="121"/>
      <c r="OT75" s="121"/>
      <c r="OU75" s="121"/>
      <c r="OV75" s="121"/>
      <c r="OW75" s="121"/>
      <c r="OX75" s="121"/>
      <c r="OY75" s="121"/>
      <c r="OZ75" s="121"/>
      <c r="PA75" s="121"/>
      <c r="PB75" s="121"/>
      <c r="PC75" s="121"/>
      <c r="PD75" s="121"/>
      <c r="PE75" s="121"/>
      <c r="PF75" s="121"/>
      <c r="PG75" s="121"/>
      <c r="PH75" s="121"/>
      <c r="PI75" s="121"/>
      <c r="PJ75" s="121"/>
      <c r="PK75" s="121"/>
      <c r="PL75" s="121"/>
      <c r="PM75" s="121"/>
      <c r="PN75" s="121"/>
      <c r="PO75" s="121"/>
      <c r="PP75" s="121"/>
      <c r="PQ75" s="121"/>
      <c r="PR75" s="121"/>
      <c r="PS75" s="121"/>
      <c r="PT75" s="121"/>
      <c r="PU75" s="121"/>
      <c r="PV75" s="121"/>
      <c r="PW75" s="121"/>
      <c r="PX75" s="121"/>
      <c r="PY75" s="121"/>
      <c r="PZ75" s="121"/>
      <c r="QA75" s="121"/>
      <c r="QB75" s="121"/>
      <c r="QC75" s="121"/>
      <c r="QD75" s="121"/>
      <c r="QE75" s="121"/>
      <c r="QF75" s="121"/>
      <c r="QG75" s="121"/>
      <c r="QH75" s="121"/>
      <c r="QI75" s="121"/>
      <c r="QJ75" s="121"/>
      <c r="QK75" s="121"/>
      <c r="QL75" s="121"/>
      <c r="QM75" s="121"/>
      <c r="QN75" s="121"/>
      <c r="QO75" s="121"/>
      <c r="QP75" s="121"/>
      <c r="QQ75" s="121"/>
      <c r="QR75" s="121"/>
      <c r="QS75" s="121"/>
      <c r="QT75" s="121"/>
      <c r="QU75" s="121"/>
      <c r="QV75" s="121"/>
      <c r="QW75" s="121"/>
      <c r="QX75" s="121"/>
      <c r="QY75" s="121"/>
      <c r="QZ75" s="121"/>
      <c r="RA75" s="121"/>
      <c r="RB75" s="121"/>
      <c r="RC75" s="121"/>
      <c r="RD75" s="121"/>
      <c r="RE75" s="121"/>
      <c r="RF75" s="121"/>
      <c r="RG75" s="121"/>
      <c r="RH75" s="121"/>
      <c r="RI75" s="121"/>
      <c r="RJ75" s="121"/>
      <c r="RK75" s="121"/>
      <c r="RL75" s="121"/>
      <c r="RM75" s="121"/>
      <c r="RN75" s="121"/>
      <c r="RO75" s="121"/>
      <c r="RP75" s="121"/>
      <c r="RQ75" s="121"/>
      <c r="RR75" s="121"/>
      <c r="RS75" s="121"/>
      <c r="RT75" s="121"/>
      <c r="RU75" s="121"/>
      <c r="RV75" s="121"/>
      <c r="RW75" s="121"/>
      <c r="RX75" s="121"/>
      <c r="RY75" s="121"/>
      <c r="RZ75" s="121"/>
      <c r="SA75" s="121"/>
      <c r="SB75" s="121"/>
      <c r="SC75" s="121"/>
      <c r="SD75" s="121"/>
      <c r="SE75" s="121"/>
      <c r="SF75" s="121"/>
      <c r="SG75" s="121"/>
      <c r="SH75" s="121"/>
      <c r="SI75" s="121"/>
      <c r="SJ75" s="121"/>
      <c r="SK75" s="121"/>
      <c r="SL75" s="121"/>
      <c r="SM75" s="121"/>
      <c r="SN75" s="121"/>
      <c r="SO75" s="121"/>
      <c r="SP75" s="121"/>
      <c r="SQ75" s="121"/>
      <c r="SR75" s="121"/>
      <c r="SS75" s="121"/>
      <c r="ST75" s="121"/>
      <c r="SU75" s="121"/>
      <c r="SV75" s="121"/>
      <c r="SW75" s="121"/>
      <c r="SX75" s="121"/>
      <c r="SY75" s="121"/>
      <c r="SZ75" s="121"/>
      <c r="TA75" s="121"/>
      <c r="TB75" s="121"/>
      <c r="TC75" s="121"/>
      <c r="TD75" s="121"/>
      <c r="TE75" s="121"/>
      <c r="TF75" s="121"/>
      <c r="TG75" s="121"/>
      <c r="TH75" s="121"/>
      <c r="TI75" s="121"/>
      <c r="TJ75" s="121"/>
      <c r="TK75" s="121"/>
      <c r="TL75" s="121"/>
      <c r="TM75" s="121"/>
      <c r="TN75" s="121"/>
      <c r="TO75" s="121"/>
      <c r="TP75" s="121"/>
      <c r="TQ75" s="121"/>
      <c r="TR75" s="121"/>
      <c r="TS75" s="121"/>
      <c r="TT75" s="121"/>
      <c r="TU75" s="121"/>
      <c r="TV75" s="121"/>
      <c r="TW75" s="121"/>
      <c r="TX75" s="121"/>
      <c r="TY75" s="121"/>
      <c r="TZ75" s="121"/>
      <c r="UA75" s="121"/>
      <c r="UB75" s="121"/>
      <c r="UC75" s="121"/>
      <c r="UD75" s="121"/>
      <c r="UE75" s="121"/>
      <c r="UF75" s="121"/>
      <c r="UG75" s="121"/>
      <c r="UH75" s="121"/>
      <c r="UI75" s="121"/>
      <c r="UJ75" s="121"/>
      <c r="UK75" s="121"/>
      <c r="UL75" s="121"/>
      <c r="UM75" s="121"/>
      <c r="UN75" s="121"/>
      <c r="UO75" s="121"/>
      <c r="UP75" s="121"/>
      <c r="UQ75" s="121"/>
      <c r="UR75" s="121"/>
      <c r="US75" s="121"/>
      <c r="UT75" s="121"/>
      <c r="UU75" s="121"/>
      <c r="UV75" s="121"/>
      <c r="UW75" s="121"/>
      <c r="UX75" s="121"/>
      <c r="UY75" s="121"/>
      <c r="UZ75" s="121"/>
      <c r="VA75" s="121"/>
      <c r="VB75" s="121"/>
      <c r="VC75" s="121"/>
      <c r="VD75" s="121"/>
      <c r="VE75" s="121"/>
      <c r="VF75" s="121"/>
      <c r="VG75" s="121"/>
      <c r="VH75" s="121"/>
      <c r="VI75" s="121"/>
      <c r="VJ75" s="121"/>
      <c r="VK75" s="121"/>
      <c r="VL75" s="121"/>
      <c r="VM75" s="121"/>
      <c r="VN75" s="121"/>
      <c r="VO75" s="121"/>
      <c r="VP75" s="121"/>
      <c r="VQ75" s="121"/>
      <c r="VR75" s="121"/>
      <c r="VS75" s="121"/>
      <c r="VT75" s="121"/>
      <c r="VU75" s="121"/>
      <c r="VV75" s="121"/>
      <c r="VW75" s="121"/>
      <c r="VX75" s="121"/>
      <c r="VY75" s="121"/>
      <c r="VZ75" s="121"/>
      <c r="WA75" s="121"/>
      <c r="WB75" s="121"/>
      <c r="WC75" s="121"/>
      <c r="WD75" s="121"/>
      <c r="WE75" s="121"/>
      <c r="WF75" s="121"/>
      <c r="WG75" s="121"/>
      <c r="WH75" s="121"/>
      <c r="WI75" s="121"/>
      <c r="WJ75" s="121"/>
      <c r="WK75" s="121"/>
      <c r="WL75" s="121"/>
      <c r="WM75" s="121"/>
      <c r="WN75" s="121"/>
      <c r="WO75" s="121"/>
      <c r="WP75" s="121"/>
      <c r="WQ75" s="121"/>
      <c r="WR75" s="121"/>
      <c r="WS75" s="121"/>
      <c r="WT75" s="121"/>
      <c r="WU75" s="121"/>
      <c r="WV75" s="121"/>
      <c r="WW75" s="121"/>
      <c r="WX75" s="121"/>
      <c r="WY75" s="121"/>
      <c r="WZ75" s="121"/>
      <c r="XA75" s="121"/>
      <c r="XB75" s="121"/>
      <c r="XC75" s="121"/>
      <c r="XD75" s="121"/>
      <c r="XE75" s="121"/>
      <c r="XF75" s="121"/>
      <c r="XG75" s="121"/>
      <c r="XH75" s="121"/>
      <c r="XI75" s="121"/>
      <c r="XJ75" s="121"/>
      <c r="XK75" s="121"/>
      <c r="XL75" s="121"/>
      <c r="XM75" s="121"/>
      <c r="XN75" s="121"/>
      <c r="XO75" s="121"/>
      <c r="XP75" s="121"/>
      <c r="XQ75" s="121"/>
      <c r="XR75" s="121"/>
      <c r="XS75" s="121"/>
      <c r="XT75" s="121"/>
      <c r="XU75" s="121"/>
      <c r="XV75" s="121"/>
      <c r="XW75" s="121"/>
      <c r="XX75" s="121"/>
      <c r="XY75" s="121"/>
      <c r="XZ75" s="121"/>
      <c r="YA75" s="121"/>
      <c r="YB75" s="121"/>
      <c r="YC75" s="121"/>
      <c r="YD75" s="121"/>
      <c r="YE75" s="121"/>
      <c r="YF75" s="121"/>
      <c r="YG75" s="121"/>
      <c r="YH75" s="121"/>
      <c r="YI75" s="121"/>
      <c r="YJ75" s="121"/>
      <c r="YK75" s="121"/>
      <c r="YL75" s="121"/>
      <c r="YM75" s="121"/>
      <c r="YN75" s="121"/>
      <c r="YO75" s="121"/>
      <c r="YP75" s="121"/>
      <c r="YQ75" s="121"/>
      <c r="YR75" s="121"/>
      <c r="YS75" s="121"/>
      <c r="YT75" s="121"/>
      <c r="YU75" s="121"/>
      <c r="YV75" s="121"/>
      <c r="YW75" s="121"/>
      <c r="YX75" s="121"/>
      <c r="YY75" s="121"/>
      <c r="YZ75" s="121"/>
      <c r="ZA75" s="121"/>
      <c r="ZB75" s="121"/>
      <c r="ZC75" s="121"/>
      <c r="ZD75" s="121"/>
      <c r="ZE75" s="121"/>
      <c r="ZF75" s="121"/>
      <c r="ZG75" s="121"/>
      <c r="ZH75" s="121"/>
      <c r="ZI75" s="121"/>
      <c r="ZJ75" s="121"/>
      <c r="ZK75" s="121"/>
      <c r="ZL75" s="121"/>
      <c r="ZM75" s="121"/>
      <c r="ZN75" s="121"/>
      <c r="ZO75" s="121"/>
      <c r="ZP75" s="121"/>
      <c r="ZQ75" s="121"/>
      <c r="ZR75" s="121"/>
      <c r="ZS75" s="121"/>
      <c r="ZT75" s="121"/>
      <c r="ZU75" s="121"/>
      <c r="ZV75" s="121"/>
      <c r="ZW75" s="121"/>
      <c r="ZX75" s="121"/>
      <c r="ZY75" s="121"/>
      <c r="ZZ75" s="121"/>
      <c r="AAA75" s="121"/>
      <c r="AAB75" s="121"/>
      <c r="AAC75" s="121"/>
      <c r="AAD75" s="121"/>
      <c r="AAE75" s="121"/>
      <c r="AAF75" s="121"/>
      <c r="AAG75" s="121"/>
      <c r="AAH75" s="121"/>
      <c r="AAI75" s="121"/>
      <c r="AAJ75" s="121"/>
      <c r="AAK75" s="121"/>
      <c r="AAL75" s="121"/>
      <c r="AAM75" s="121"/>
      <c r="AAN75" s="121"/>
      <c r="AAO75" s="121"/>
      <c r="AAP75" s="121"/>
      <c r="AAQ75" s="121"/>
      <c r="AAR75" s="121"/>
      <c r="AAS75" s="121"/>
      <c r="AAT75" s="121"/>
      <c r="AAU75" s="121"/>
      <c r="AAV75" s="121"/>
      <c r="AAW75" s="121"/>
      <c r="AAX75" s="121"/>
      <c r="AAY75" s="121"/>
      <c r="AAZ75" s="121"/>
      <c r="ABA75" s="121"/>
      <c r="ABB75" s="121"/>
      <c r="ABC75" s="121"/>
      <c r="ABD75" s="121"/>
      <c r="ABE75" s="121"/>
      <c r="ABF75" s="121"/>
      <c r="ABG75" s="121"/>
      <c r="ABH75" s="121"/>
      <c r="ABI75" s="121"/>
      <c r="ABJ75" s="121"/>
      <c r="ABK75" s="121"/>
      <c r="ABL75" s="121"/>
      <c r="ABM75" s="121"/>
      <c r="ABN75" s="121"/>
      <c r="ABO75" s="121"/>
      <c r="ABP75" s="121"/>
      <c r="ABQ75" s="121"/>
      <c r="ABR75" s="121"/>
      <c r="ABS75" s="121"/>
      <c r="ABT75" s="121"/>
      <c r="ABU75" s="121"/>
      <c r="ABV75" s="121"/>
      <c r="ABW75" s="121"/>
      <c r="ABX75" s="121"/>
      <c r="ABY75" s="121"/>
      <c r="ABZ75" s="121"/>
      <c r="ACA75" s="121"/>
      <c r="ACB75" s="121"/>
      <c r="ACC75" s="121"/>
      <c r="ACD75" s="121"/>
      <c r="ACE75" s="121"/>
      <c r="ACF75" s="121"/>
      <c r="ACG75" s="121"/>
      <c r="ACH75" s="121"/>
      <c r="ACI75" s="121"/>
      <c r="ACJ75" s="121"/>
      <c r="ACK75" s="121"/>
      <c r="ACL75" s="121"/>
      <c r="ACM75" s="121"/>
      <c r="ACN75" s="121"/>
      <c r="ACO75" s="121"/>
      <c r="ACP75" s="121"/>
      <c r="ACQ75" s="121"/>
      <c r="ACR75" s="121"/>
      <c r="ACS75" s="121"/>
      <c r="ACT75" s="121"/>
      <c r="ACU75" s="121"/>
      <c r="ACV75" s="121"/>
      <c r="ACW75" s="121"/>
      <c r="ACX75" s="121"/>
      <c r="ACY75" s="121"/>
      <c r="ACZ75" s="121"/>
      <c r="ADA75" s="121"/>
      <c r="ADB75" s="121"/>
      <c r="ADC75" s="121"/>
      <c r="ADD75" s="121"/>
      <c r="ADE75" s="121"/>
      <c r="ADF75" s="121"/>
      <c r="ADG75" s="121"/>
      <c r="ADH75" s="121"/>
      <c r="ADI75" s="121"/>
      <c r="ADJ75" s="121"/>
      <c r="ADK75" s="121"/>
      <c r="ADL75" s="121"/>
      <c r="ADM75" s="121"/>
      <c r="ADN75" s="121"/>
      <c r="ADO75" s="121"/>
      <c r="ADP75" s="121"/>
      <c r="ADQ75" s="121"/>
      <c r="ADR75" s="121"/>
      <c r="ADS75" s="121"/>
      <c r="ADT75" s="121"/>
      <c r="ADU75" s="121"/>
      <c r="ADV75" s="121"/>
      <c r="ADW75" s="121"/>
      <c r="ADX75" s="121"/>
      <c r="ADY75" s="121"/>
      <c r="ADZ75" s="121"/>
      <c r="AEA75" s="121"/>
      <c r="AEB75" s="121"/>
      <c r="AEC75" s="121"/>
      <c r="AED75" s="121"/>
      <c r="AEE75" s="121"/>
      <c r="AEF75" s="121"/>
      <c r="AEG75" s="121"/>
      <c r="AEH75" s="121"/>
      <c r="AEI75" s="121"/>
      <c r="AEJ75" s="121"/>
      <c r="AEK75" s="121"/>
      <c r="AEL75" s="121"/>
      <c r="AEM75" s="121"/>
      <c r="AEN75" s="121"/>
      <c r="AEO75" s="121"/>
      <c r="AEP75" s="121"/>
      <c r="AEQ75" s="121"/>
      <c r="AER75" s="121"/>
      <c r="AES75" s="121"/>
      <c r="AET75" s="121"/>
      <c r="AEU75" s="121"/>
      <c r="AEV75" s="121"/>
      <c r="AEW75" s="121"/>
      <c r="AEX75" s="121"/>
      <c r="AEY75" s="121"/>
      <c r="AEZ75" s="121"/>
      <c r="AFA75" s="121"/>
      <c r="AFB75" s="121"/>
      <c r="AFC75" s="121"/>
      <c r="AFD75" s="121"/>
      <c r="AFE75" s="121"/>
      <c r="AFF75" s="121"/>
      <c r="AFG75" s="121"/>
      <c r="AFH75" s="121"/>
      <c r="AFI75" s="121"/>
      <c r="AFJ75" s="121"/>
      <c r="AFK75" s="121"/>
      <c r="AFL75" s="121"/>
      <c r="AFM75" s="121"/>
      <c r="AFN75" s="121"/>
      <c r="AFO75" s="121"/>
      <c r="AFP75" s="121"/>
      <c r="AFQ75" s="121"/>
      <c r="AFR75" s="121"/>
      <c r="AFS75" s="121"/>
      <c r="AFT75" s="121"/>
      <c r="AFU75" s="121"/>
      <c r="AFV75" s="121"/>
      <c r="AFW75" s="121"/>
      <c r="AFX75" s="121"/>
      <c r="AFY75" s="121"/>
      <c r="AFZ75" s="121"/>
      <c r="AGA75" s="121"/>
      <c r="AGB75" s="121"/>
      <c r="AGC75" s="121"/>
      <c r="AGD75" s="121"/>
      <c r="AGE75" s="121"/>
      <c r="AGF75" s="121"/>
      <c r="AGG75" s="121"/>
      <c r="AGH75" s="121"/>
      <c r="AGI75" s="121"/>
      <c r="AGJ75" s="121"/>
      <c r="AGK75" s="121"/>
      <c r="AGL75" s="121"/>
      <c r="AGM75" s="121"/>
      <c r="AGN75" s="121"/>
      <c r="AGO75" s="121"/>
      <c r="AGP75" s="121"/>
      <c r="AGQ75" s="121"/>
      <c r="AGR75" s="121"/>
      <c r="AGS75" s="121"/>
      <c r="AGT75" s="121"/>
      <c r="AGU75" s="121"/>
      <c r="AGV75" s="121"/>
      <c r="AGW75" s="121"/>
      <c r="AGX75" s="121"/>
      <c r="AGY75" s="121"/>
      <c r="AGZ75" s="121"/>
      <c r="AHA75" s="121"/>
      <c r="AHB75" s="121"/>
      <c r="AHC75" s="121"/>
      <c r="AHD75" s="121"/>
      <c r="AHE75" s="121"/>
      <c r="AHF75" s="121"/>
      <c r="AHG75" s="121"/>
      <c r="AHH75" s="121"/>
      <c r="AHI75" s="121"/>
      <c r="AHJ75" s="121"/>
      <c r="AHK75" s="121"/>
      <c r="AHL75" s="121"/>
      <c r="AHM75" s="121"/>
      <c r="AHN75" s="121"/>
      <c r="AHO75" s="121"/>
      <c r="AHP75" s="121"/>
      <c r="AHQ75" s="121"/>
      <c r="AHR75" s="121"/>
      <c r="AHS75" s="121"/>
      <c r="AHT75" s="121"/>
      <c r="AHU75" s="121"/>
      <c r="AHV75" s="121"/>
      <c r="AHW75" s="121"/>
      <c r="AHX75" s="121"/>
      <c r="AHY75" s="121"/>
      <c r="AHZ75" s="121"/>
      <c r="AIA75" s="121"/>
      <c r="AIB75" s="121"/>
      <c r="AIC75" s="121"/>
      <c r="AID75" s="121"/>
      <c r="AIE75" s="121"/>
      <c r="AIF75" s="121"/>
      <c r="AIG75" s="121"/>
      <c r="AIH75" s="121"/>
      <c r="AII75" s="121"/>
      <c r="AIJ75" s="121"/>
      <c r="AIK75" s="121"/>
      <c r="AIL75" s="121"/>
      <c r="AIM75" s="121"/>
      <c r="AIN75" s="121"/>
      <c r="AIO75" s="121"/>
      <c r="AIP75" s="121"/>
      <c r="AIQ75" s="121"/>
      <c r="AIR75" s="121"/>
      <c r="AIS75" s="121"/>
      <c r="AIT75" s="121"/>
      <c r="AIU75" s="121"/>
      <c r="AIV75" s="121"/>
      <c r="AIW75" s="121"/>
      <c r="AIX75" s="121"/>
      <c r="AIY75" s="121"/>
      <c r="AIZ75" s="121"/>
      <c r="AJA75" s="121"/>
      <c r="AJB75" s="121"/>
      <c r="AJC75" s="121"/>
      <c r="AJD75" s="121"/>
      <c r="AJE75" s="121"/>
      <c r="AJF75" s="121"/>
      <c r="AJG75" s="121"/>
      <c r="AJH75" s="121"/>
      <c r="AJI75" s="121"/>
      <c r="AJJ75" s="121"/>
      <c r="AJK75" s="121"/>
      <c r="AJL75" s="121"/>
      <c r="AJM75" s="121"/>
      <c r="AJN75" s="121"/>
      <c r="AJO75" s="121"/>
      <c r="AJP75" s="121"/>
      <c r="AJQ75" s="121"/>
      <c r="AJR75" s="121"/>
      <c r="AJS75" s="121"/>
      <c r="AJT75" s="121"/>
      <c r="AJU75" s="121"/>
      <c r="AJV75" s="121"/>
      <c r="AJW75" s="121"/>
      <c r="AJX75" s="121"/>
      <c r="AJY75" s="121"/>
      <c r="AJZ75" s="121"/>
      <c r="AKA75" s="121"/>
      <c r="AKB75" s="121"/>
      <c r="AKC75" s="121"/>
      <c r="AKD75" s="121"/>
      <c r="AKE75" s="121"/>
      <c r="AKF75" s="121"/>
      <c r="AKG75" s="121"/>
      <c r="AKH75" s="121"/>
      <c r="AKI75" s="121"/>
      <c r="AKJ75" s="121"/>
      <c r="AKK75" s="121"/>
      <c r="AKL75" s="121"/>
      <c r="AKM75" s="121"/>
      <c r="AKN75" s="121"/>
      <c r="AKO75" s="121"/>
      <c r="AKP75" s="121"/>
      <c r="AKQ75" s="121"/>
      <c r="AKR75" s="121"/>
      <c r="AKS75" s="121"/>
      <c r="AKT75" s="121"/>
      <c r="AKU75" s="121"/>
      <c r="AKV75" s="121"/>
      <c r="AKW75" s="121"/>
      <c r="AKX75" s="121"/>
      <c r="AKY75" s="121"/>
      <c r="AKZ75" s="121"/>
      <c r="ALA75" s="121"/>
      <c r="ALB75" s="121"/>
      <c r="ALC75" s="121"/>
      <c r="ALD75" s="121"/>
      <c r="ALE75" s="121"/>
      <c r="ALF75" s="121"/>
      <c r="ALG75" s="121"/>
      <c r="ALH75" s="121"/>
      <c r="ALI75" s="121"/>
      <c r="ALJ75" s="121"/>
      <c r="ALK75" s="121"/>
      <c r="ALL75" s="121"/>
      <c r="ALM75" s="121"/>
      <c r="ALN75" s="121"/>
      <c r="ALO75" s="121"/>
      <c r="ALP75" s="121"/>
      <c r="ALQ75" s="121"/>
      <c r="ALR75" s="121"/>
      <c r="ALS75" s="121"/>
      <c r="ALT75" s="121"/>
      <c r="ALU75" s="121"/>
      <c r="ALV75" s="121"/>
      <c r="ALW75" s="121"/>
      <c r="ALX75" s="121"/>
      <c r="ALY75" s="121"/>
      <c r="ALZ75" s="121"/>
      <c r="AMA75" s="121"/>
      <c r="AMB75" s="121"/>
      <c r="AMC75" s="121"/>
      <c r="AMD75" s="121"/>
      <c r="AME75" s="121"/>
      <c r="AMF75" s="121"/>
      <c r="AMG75" s="121"/>
      <c r="AMH75" s="121"/>
      <c r="AMI75" s="121"/>
      <c r="AMJ75" s="121"/>
    </row>
    <row r="76" spans="1:1024" s="122" customFormat="1" ht="15" customHeight="1" x14ac:dyDescent="0.25">
      <c r="A76" s="120"/>
      <c r="B76" s="120"/>
      <c r="C76" s="120"/>
      <c r="D76" s="120"/>
      <c r="E76" s="120"/>
      <c r="F76" s="121"/>
      <c r="G76" s="121"/>
      <c r="H76" s="121"/>
      <c r="I76" s="121"/>
      <c r="J76" s="121"/>
      <c r="K76" s="121"/>
      <c r="L76" s="121"/>
      <c r="M76" s="121"/>
      <c r="N76" s="121"/>
      <c r="O76" s="121"/>
      <c r="P76" s="121"/>
      <c r="Q76" s="121"/>
      <c r="R76" s="121"/>
      <c r="S76" s="121"/>
      <c r="T76" s="121"/>
      <c r="U76" s="121"/>
      <c r="V76" s="121"/>
      <c r="W76" s="121"/>
      <c r="X76" s="121"/>
      <c r="Y76" s="121"/>
      <c r="Z76" s="121"/>
      <c r="AA76" s="121"/>
      <c r="AB76" s="121"/>
      <c r="AC76" s="121"/>
      <c r="AD76" s="121"/>
      <c r="AE76" s="121"/>
      <c r="AF76" s="121"/>
      <c r="AG76" s="121"/>
      <c r="AH76" s="121"/>
      <c r="AI76" s="121"/>
      <c r="AJ76" s="121"/>
      <c r="AK76" s="121"/>
      <c r="AL76" s="121"/>
      <c r="AM76" s="121"/>
      <c r="AN76" s="121"/>
      <c r="AO76" s="121"/>
      <c r="AP76" s="121"/>
      <c r="AQ76" s="121"/>
      <c r="AR76" s="121"/>
      <c r="AS76" s="121"/>
      <c r="AT76" s="121"/>
      <c r="AU76" s="121"/>
      <c r="AV76" s="121"/>
      <c r="AW76" s="121"/>
      <c r="AX76" s="121"/>
      <c r="AY76" s="121"/>
      <c r="AZ76" s="121"/>
      <c r="BA76" s="121"/>
      <c r="BB76" s="121"/>
      <c r="BC76" s="121"/>
      <c r="BD76" s="121"/>
      <c r="BE76" s="121"/>
      <c r="BF76" s="121"/>
      <c r="BG76" s="121"/>
      <c r="BH76" s="121"/>
      <c r="BI76" s="121"/>
      <c r="BJ76" s="121"/>
      <c r="BK76" s="121"/>
      <c r="BL76" s="121"/>
      <c r="BM76" s="121"/>
      <c r="BN76" s="121"/>
      <c r="BO76" s="121"/>
      <c r="BP76" s="121"/>
      <c r="BQ76" s="121"/>
      <c r="BR76" s="121"/>
      <c r="BS76" s="121"/>
      <c r="BT76" s="121"/>
      <c r="BU76" s="121"/>
      <c r="BV76" s="121"/>
      <c r="BW76" s="121"/>
      <c r="BX76" s="121"/>
      <c r="BY76" s="121"/>
      <c r="BZ76" s="121"/>
      <c r="CA76" s="121"/>
      <c r="CB76" s="121"/>
      <c r="CC76" s="121"/>
      <c r="CD76" s="121"/>
      <c r="CE76" s="121"/>
      <c r="CF76" s="121"/>
      <c r="CG76" s="121"/>
      <c r="CH76" s="121"/>
      <c r="CI76" s="121"/>
      <c r="CJ76" s="121"/>
      <c r="CK76" s="121"/>
      <c r="CL76" s="121"/>
      <c r="CM76" s="121"/>
      <c r="CN76" s="121"/>
      <c r="CO76" s="121"/>
      <c r="CP76" s="121"/>
      <c r="CQ76" s="121"/>
      <c r="CR76" s="121"/>
      <c r="CS76" s="121"/>
      <c r="CT76" s="121"/>
      <c r="CU76" s="121"/>
      <c r="CV76" s="121"/>
      <c r="CW76" s="121"/>
      <c r="CX76" s="121"/>
      <c r="CY76" s="121"/>
      <c r="CZ76" s="121"/>
      <c r="DA76" s="121"/>
      <c r="DB76" s="121"/>
      <c r="DC76" s="121"/>
      <c r="DD76" s="121"/>
      <c r="DE76" s="121"/>
      <c r="DF76" s="121"/>
      <c r="DG76" s="121"/>
      <c r="DH76" s="121"/>
      <c r="DI76" s="121"/>
      <c r="DJ76" s="121"/>
      <c r="DK76" s="121"/>
      <c r="DL76" s="121"/>
      <c r="DM76" s="121"/>
      <c r="DN76" s="121"/>
      <c r="DO76" s="121"/>
      <c r="DP76" s="121"/>
      <c r="DQ76" s="121"/>
      <c r="DR76" s="121"/>
      <c r="DS76" s="121"/>
      <c r="DT76" s="121"/>
      <c r="DU76" s="121"/>
      <c r="DV76" s="121"/>
      <c r="DW76" s="121"/>
      <c r="DX76" s="121"/>
      <c r="DY76" s="121"/>
      <c r="DZ76" s="121"/>
      <c r="EA76" s="121"/>
      <c r="EB76" s="121"/>
      <c r="EC76" s="121"/>
      <c r="ED76" s="121"/>
      <c r="EE76" s="121"/>
      <c r="EF76" s="121"/>
      <c r="EG76" s="121"/>
      <c r="EH76" s="121"/>
      <c r="EI76" s="121"/>
      <c r="EJ76" s="121"/>
      <c r="EK76" s="121"/>
      <c r="EL76" s="121"/>
      <c r="EM76" s="121"/>
      <c r="EN76" s="121"/>
      <c r="EO76" s="121"/>
      <c r="EP76" s="121"/>
      <c r="EQ76" s="121"/>
      <c r="ER76" s="121"/>
      <c r="ES76" s="121"/>
      <c r="ET76" s="121"/>
      <c r="EU76" s="121"/>
      <c r="EV76" s="121"/>
      <c r="EW76" s="121"/>
      <c r="EX76" s="121"/>
      <c r="EY76" s="121"/>
      <c r="EZ76" s="121"/>
      <c r="FA76" s="121"/>
      <c r="FB76" s="121"/>
      <c r="FC76" s="121"/>
      <c r="FD76" s="121"/>
      <c r="FE76" s="121"/>
      <c r="FF76" s="121"/>
      <c r="FG76" s="121"/>
      <c r="FH76" s="121"/>
      <c r="FI76" s="121"/>
      <c r="FJ76" s="121"/>
      <c r="FK76" s="121"/>
      <c r="FL76" s="121"/>
      <c r="FM76" s="121"/>
      <c r="FN76" s="121"/>
      <c r="FO76" s="121"/>
      <c r="FP76" s="121"/>
      <c r="FQ76" s="121"/>
      <c r="FR76" s="121"/>
      <c r="FS76" s="121"/>
      <c r="FT76" s="121"/>
      <c r="FU76" s="121"/>
      <c r="FV76" s="121"/>
      <c r="FW76" s="121"/>
      <c r="FX76" s="121"/>
      <c r="FY76" s="121"/>
      <c r="FZ76" s="121"/>
      <c r="GA76" s="121"/>
      <c r="GB76" s="121"/>
      <c r="GC76" s="121"/>
      <c r="GD76" s="121"/>
      <c r="GE76" s="121"/>
      <c r="GF76" s="121"/>
      <c r="GG76" s="121"/>
      <c r="GH76" s="121"/>
      <c r="GI76" s="121"/>
      <c r="GJ76" s="121"/>
      <c r="GK76" s="121"/>
      <c r="GL76" s="121"/>
      <c r="GM76" s="121"/>
      <c r="GN76" s="121"/>
      <c r="GO76" s="121"/>
      <c r="GP76" s="121"/>
      <c r="GQ76" s="121"/>
      <c r="GR76" s="121"/>
      <c r="GS76" s="121"/>
      <c r="GT76" s="121"/>
      <c r="GU76" s="121"/>
      <c r="GV76" s="121"/>
      <c r="GW76" s="121"/>
      <c r="GX76" s="121"/>
      <c r="GY76" s="121"/>
      <c r="GZ76" s="121"/>
      <c r="HA76" s="121"/>
      <c r="HB76" s="121"/>
      <c r="HC76" s="121"/>
      <c r="HD76" s="121"/>
      <c r="HE76" s="121"/>
      <c r="HF76" s="121"/>
      <c r="HG76" s="121"/>
      <c r="HH76" s="121"/>
      <c r="HI76" s="121"/>
      <c r="HJ76" s="121"/>
      <c r="HK76" s="121"/>
      <c r="HL76" s="121"/>
      <c r="HM76" s="121"/>
      <c r="HN76" s="121"/>
      <c r="HO76" s="121"/>
      <c r="HP76" s="121"/>
      <c r="HQ76" s="121"/>
      <c r="HR76" s="121"/>
      <c r="HS76" s="121"/>
      <c r="HT76" s="121"/>
      <c r="HU76" s="121"/>
      <c r="HV76" s="121"/>
      <c r="HW76" s="121"/>
      <c r="HX76" s="121"/>
      <c r="HY76" s="121"/>
      <c r="HZ76" s="121"/>
      <c r="IA76" s="121"/>
      <c r="IB76" s="121"/>
      <c r="IC76" s="121"/>
      <c r="ID76" s="121"/>
      <c r="IE76" s="121"/>
      <c r="IF76" s="121"/>
      <c r="IG76" s="121"/>
      <c r="IH76" s="121"/>
      <c r="II76" s="121"/>
      <c r="IJ76" s="121"/>
      <c r="IK76" s="121"/>
      <c r="IL76" s="121"/>
      <c r="IM76" s="121"/>
      <c r="IN76" s="121"/>
      <c r="IO76" s="121"/>
      <c r="IP76" s="121"/>
      <c r="IQ76" s="121"/>
      <c r="IR76" s="121"/>
      <c r="IS76" s="121"/>
      <c r="IT76" s="121"/>
      <c r="IU76" s="121"/>
      <c r="IV76" s="121"/>
      <c r="IW76" s="121"/>
      <c r="IX76" s="121"/>
      <c r="IY76" s="121"/>
      <c r="IZ76" s="121"/>
      <c r="JA76" s="121"/>
      <c r="JB76" s="121"/>
      <c r="JC76" s="121"/>
      <c r="JD76" s="121"/>
      <c r="JE76" s="121"/>
      <c r="JF76" s="121"/>
      <c r="JG76" s="121"/>
      <c r="JH76" s="121"/>
      <c r="JI76" s="121"/>
      <c r="JJ76" s="121"/>
      <c r="JK76" s="121"/>
      <c r="JL76" s="121"/>
      <c r="JM76" s="121"/>
      <c r="JN76" s="121"/>
      <c r="JO76" s="121"/>
      <c r="JP76" s="121"/>
      <c r="JQ76" s="121"/>
      <c r="JR76" s="121"/>
      <c r="JS76" s="121"/>
      <c r="JT76" s="121"/>
      <c r="JU76" s="121"/>
      <c r="JV76" s="121"/>
      <c r="JW76" s="121"/>
      <c r="JX76" s="121"/>
      <c r="JY76" s="121"/>
      <c r="JZ76" s="121"/>
      <c r="KA76" s="121"/>
      <c r="KB76" s="121"/>
      <c r="KC76" s="121"/>
      <c r="KD76" s="121"/>
      <c r="KE76" s="121"/>
      <c r="KF76" s="121"/>
      <c r="KG76" s="121"/>
      <c r="KH76" s="121"/>
      <c r="KI76" s="121"/>
      <c r="KJ76" s="121"/>
      <c r="KK76" s="121"/>
      <c r="KL76" s="121"/>
      <c r="KM76" s="121"/>
      <c r="KN76" s="121"/>
      <c r="KO76" s="121"/>
      <c r="KP76" s="121"/>
      <c r="KQ76" s="121"/>
      <c r="KR76" s="121"/>
      <c r="KS76" s="121"/>
      <c r="KT76" s="121"/>
      <c r="KU76" s="121"/>
      <c r="KV76" s="121"/>
      <c r="KW76" s="121"/>
      <c r="KX76" s="121"/>
      <c r="KY76" s="121"/>
      <c r="KZ76" s="121"/>
      <c r="LA76" s="121"/>
      <c r="LB76" s="121"/>
      <c r="LC76" s="121"/>
      <c r="LD76" s="121"/>
      <c r="LE76" s="121"/>
      <c r="LF76" s="121"/>
      <c r="LG76" s="121"/>
      <c r="LH76" s="121"/>
      <c r="LI76" s="121"/>
      <c r="LJ76" s="121"/>
      <c r="LK76" s="121"/>
      <c r="LL76" s="121"/>
      <c r="LM76" s="121"/>
      <c r="LN76" s="121"/>
      <c r="LO76" s="121"/>
      <c r="LP76" s="121"/>
      <c r="LQ76" s="121"/>
      <c r="LR76" s="121"/>
      <c r="LS76" s="121"/>
      <c r="LT76" s="121"/>
      <c r="LU76" s="121"/>
      <c r="LV76" s="121"/>
      <c r="LW76" s="121"/>
      <c r="LX76" s="121"/>
      <c r="LY76" s="121"/>
      <c r="LZ76" s="121"/>
      <c r="MA76" s="121"/>
      <c r="MB76" s="121"/>
      <c r="MC76" s="121"/>
      <c r="MD76" s="121"/>
      <c r="ME76" s="121"/>
      <c r="MF76" s="121"/>
      <c r="MG76" s="121"/>
      <c r="MH76" s="121"/>
      <c r="MI76" s="121"/>
      <c r="MJ76" s="121"/>
      <c r="MK76" s="121"/>
      <c r="ML76" s="121"/>
      <c r="MM76" s="121"/>
      <c r="MN76" s="121"/>
      <c r="MO76" s="121"/>
      <c r="MP76" s="121"/>
      <c r="MQ76" s="121"/>
      <c r="MR76" s="121"/>
      <c r="MS76" s="121"/>
      <c r="MT76" s="121"/>
      <c r="MU76" s="121"/>
      <c r="MV76" s="121"/>
      <c r="MW76" s="121"/>
      <c r="MX76" s="121"/>
      <c r="MY76" s="121"/>
      <c r="MZ76" s="121"/>
      <c r="NA76" s="121"/>
      <c r="NB76" s="121"/>
      <c r="NC76" s="121"/>
      <c r="ND76" s="121"/>
      <c r="NE76" s="121"/>
      <c r="NF76" s="121"/>
      <c r="NG76" s="121"/>
      <c r="NH76" s="121"/>
      <c r="NI76" s="121"/>
      <c r="NJ76" s="121"/>
      <c r="NK76" s="121"/>
      <c r="NL76" s="121"/>
      <c r="NM76" s="121"/>
      <c r="NN76" s="121"/>
      <c r="NO76" s="121"/>
      <c r="NP76" s="121"/>
      <c r="NQ76" s="121"/>
      <c r="NR76" s="121"/>
      <c r="NS76" s="121"/>
      <c r="NT76" s="121"/>
      <c r="NU76" s="121"/>
      <c r="NV76" s="121"/>
      <c r="NW76" s="121"/>
      <c r="NX76" s="121"/>
      <c r="NY76" s="121"/>
      <c r="NZ76" s="121"/>
      <c r="OA76" s="121"/>
      <c r="OB76" s="121"/>
      <c r="OC76" s="121"/>
      <c r="OD76" s="121"/>
      <c r="OE76" s="121"/>
      <c r="OF76" s="121"/>
      <c r="OG76" s="121"/>
      <c r="OH76" s="121"/>
      <c r="OI76" s="121"/>
      <c r="OJ76" s="121"/>
      <c r="OK76" s="121"/>
      <c r="OL76" s="121"/>
      <c r="OM76" s="121"/>
      <c r="ON76" s="121"/>
      <c r="OO76" s="121"/>
      <c r="OP76" s="121"/>
      <c r="OQ76" s="121"/>
      <c r="OR76" s="121"/>
      <c r="OS76" s="121"/>
      <c r="OT76" s="121"/>
      <c r="OU76" s="121"/>
      <c r="OV76" s="121"/>
      <c r="OW76" s="121"/>
      <c r="OX76" s="121"/>
      <c r="OY76" s="121"/>
      <c r="OZ76" s="121"/>
      <c r="PA76" s="121"/>
      <c r="PB76" s="121"/>
      <c r="PC76" s="121"/>
      <c r="PD76" s="121"/>
      <c r="PE76" s="121"/>
      <c r="PF76" s="121"/>
      <c r="PG76" s="121"/>
      <c r="PH76" s="121"/>
      <c r="PI76" s="121"/>
      <c r="PJ76" s="121"/>
      <c r="PK76" s="121"/>
      <c r="PL76" s="121"/>
      <c r="PM76" s="121"/>
      <c r="PN76" s="121"/>
      <c r="PO76" s="121"/>
      <c r="PP76" s="121"/>
      <c r="PQ76" s="121"/>
      <c r="PR76" s="121"/>
      <c r="PS76" s="121"/>
      <c r="PT76" s="121"/>
      <c r="PU76" s="121"/>
      <c r="PV76" s="121"/>
      <c r="PW76" s="121"/>
      <c r="PX76" s="121"/>
      <c r="PY76" s="121"/>
      <c r="PZ76" s="121"/>
      <c r="QA76" s="121"/>
      <c r="QB76" s="121"/>
      <c r="QC76" s="121"/>
      <c r="QD76" s="121"/>
      <c r="QE76" s="121"/>
      <c r="QF76" s="121"/>
      <c r="QG76" s="121"/>
      <c r="QH76" s="121"/>
      <c r="QI76" s="121"/>
      <c r="QJ76" s="121"/>
      <c r="QK76" s="121"/>
      <c r="QL76" s="121"/>
      <c r="QM76" s="121"/>
      <c r="QN76" s="121"/>
      <c r="QO76" s="121"/>
      <c r="QP76" s="121"/>
      <c r="QQ76" s="121"/>
      <c r="QR76" s="121"/>
      <c r="QS76" s="121"/>
      <c r="QT76" s="121"/>
      <c r="QU76" s="121"/>
      <c r="QV76" s="121"/>
      <c r="QW76" s="121"/>
      <c r="QX76" s="121"/>
      <c r="QY76" s="121"/>
      <c r="QZ76" s="121"/>
      <c r="RA76" s="121"/>
      <c r="RB76" s="121"/>
      <c r="RC76" s="121"/>
      <c r="RD76" s="121"/>
      <c r="RE76" s="121"/>
      <c r="RF76" s="121"/>
      <c r="RG76" s="121"/>
      <c r="RH76" s="121"/>
      <c r="RI76" s="121"/>
      <c r="RJ76" s="121"/>
      <c r="RK76" s="121"/>
      <c r="RL76" s="121"/>
      <c r="RM76" s="121"/>
      <c r="RN76" s="121"/>
      <c r="RO76" s="121"/>
      <c r="RP76" s="121"/>
      <c r="RQ76" s="121"/>
      <c r="RR76" s="121"/>
      <c r="RS76" s="121"/>
      <c r="RT76" s="121"/>
      <c r="RU76" s="121"/>
      <c r="RV76" s="121"/>
      <c r="RW76" s="121"/>
      <c r="RX76" s="121"/>
      <c r="RY76" s="121"/>
      <c r="RZ76" s="121"/>
      <c r="SA76" s="121"/>
      <c r="SB76" s="121"/>
      <c r="SC76" s="121"/>
      <c r="SD76" s="121"/>
      <c r="SE76" s="121"/>
      <c r="SF76" s="121"/>
      <c r="SG76" s="121"/>
      <c r="SH76" s="121"/>
      <c r="SI76" s="121"/>
      <c r="SJ76" s="121"/>
      <c r="SK76" s="121"/>
      <c r="SL76" s="121"/>
      <c r="SM76" s="121"/>
      <c r="SN76" s="121"/>
      <c r="SO76" s="121"/>
      <c r="SP76" s="121"/>
      <c r="SQ76" s="121"/>
      <c r="SR76" s="121"/>
      <c r="SS76" s="121"/>
      <c r="ST76" s="121"/>
      <c r="SU76" s="121"/>
      <c r="SV76" s="121"/>
      <c r="SW76" s="121"/>
      <c r="SX76" s="121"/>
      <c r="SY76" s="121"/>
      <c r="SZ76" s="121"/>
      <c r="TA76" s="121"/>
      <c r="TB76" s="121"/>
      <c r="TC76" s="121"/>
      <c r="TD76" s="121"/>
      <c r="TE76" s="121"/>
      <c r="TF76" s="121"/>
      <c r="TG76" s="121"/>
      <c r="TH76" s="121"/>
      <c r="TI76" s="121"/>
      <c r="TJ76" s="121"/>
      <c r="TK76" s="121"/>
      <c r="TL76" s="121"/>
      <c r="TM76" s="121"/>
      <c r="TN76" s="121"/>
      <c r="TO76" s="121"/>
      <c r="TP76" s="121"/>
      <c r="TQ76" s="121"/>
      <c r="TR76" s="121"/>
      <c r="TS76" s="121"/>
      <c r="TT76" s="121"/>
      <c r="TU76" s="121"/>
      <c r="TV76" s="121"/>
      <c r="TW76" s="121"/>
      <c r="TX76" s="121"/>
      <c r="TY76" s="121"/>
      <c r="TZ76" s="121"/>
      <c r="UA76" s="121"/>
      <c r="UB76" s="121"/>
      <c r="UC76" s="121"/>
      <c r="UD76" s="121"/>
      <c r="UE76" s="121"/>
      <c r="UF76" s="121"/>
      <c r="UG76" s="121"/>
      <c r="UH76" s="121"/>
      <c r="UI76" s="121"/>
      <c r="UJ76" s="121"/>
      <c r="UK76" s="121"/>
      <c r="UL76" s="121"/>
      <c r="UM76" s="121"/>
      <c r="UN76" s="121"/>
      <c r="UO76" s="121"/>
      <c r="UP76" s="121"/>
      <c r="UQ76" s="121"/>
      <c r="UR76" s="121"/>
      <c r="US76" s="121"/>
      <c r="UT76" s="121"/>
      <c r="UU76" s="121"/>
      <c r="UV76" s="121"/>
      <c r="UW76" s="121"/>
      <c r="UX76" s="121"/>
      <c r="UY76" s="121"/>
      <c r="UZ76" s="121"/>
      <c r="VA76" s="121"/>
      <c r="VB76" s="121"/>
      <c r="VC76" s="121"/>
      <c r="VD76" s="121"/>
      <c r="VE76" s="121"/>
      <c r="VF76" s="121"/>
      <c r="VG76" s="121"/>
      <c r="VH76" s="121"/>
      <c r="VI76" s="121"/>
      <c r="VJ76" s="121"/>
      <c r="VK76" s="121"/>
      <c r="VL76" s="121"/>
      <c r="VM76" s="121"/>
      <c r="VN76" s="121"/>
      <c r="VO76" s="121"/>
      <c r="VP76" s="121"/>
      <c r="VQ76" s="121"/>
      <c r="VR76" s="121"/>
      <c r="VS76" s="121"/>
      <c r="VT76" s="121"/>
      <c r="VU76" s="121"/>
      <c r="VV76" s="121"/>
      <c r="VW76" s="121"/>
      <c r="VX76" s="121"/>
      <c r="VY76" s="121"/>
      <c r="VZ76" s="121"/>
      <c r="WA76" s="121"/>
      <c r="WB76" s="121"/>
      <c r="WC76" s="121"/>
      <c r="WD76" s="121"/>
      <c r="WE76" s="121"/>
      <c r="WF76" s="121"/>
      <c r="WG76" s="121"/>
      <c r="WH76" s="121"/>
      <c r="WI76" s="121"/>
      <c r="WJ76" s="121"/>
      <c r="WK76" s="121"/>
      <c r="WL76" s="121"/>
      <c r="WM76" s="121"/>
      <c r="WN76" s="121"/>
      <c r="WO76" s="121"/>
      <c r="WP76" s="121"/>
      <c r="WQ76" s="121"/>
      <c r="WR76" s="121"/>
      <c r="WS76" s="121"/>
      <c r="WT76" s="121"/>
      <c r="WU76" s="121"/>
      <c r="WV76" s="121"/>
      <c r="WW76" s="121"/>
      <c r="WX76" s="121"/>
      <c r="WY76" s="121"/>
      <c r="WZ76" s="121"/>
      <c r="XA76" s="121"/>
      <c r="XB76" s="121"/>
      <c r="XC76" s="121"/>
      <c r="XD76" s="121"/>
      <c r="XE76" s="121"/>
      <c r="XF76" s="121"/>
      <c r="XG76" s="121"/>
      <c r="XH76" s="121"/>
      <c r="XI76" s="121"/>
      <c r="XJ76" s="121"/>
      <c r="XK76" s="121"/>
      <c r="XL76" s="121"/>
      <c r="XM76" s="121"/>
      <c r="XN76" s="121"/>
      <c r="XO76" s="121"/>
      <c r="XP76" s="121"/>
      <c r="XQ76" s="121"/>
      <c r="XR76" s="121"/>
      <c r="XS76" s="121"/>
      <c r="XT76" s="121"/>
      <c r="XU76" s="121"/>
      <c r="XV76" s="121"/>
      <c r="XW76" s="121"/>
      <c r="XX76" s="121"/>
      <c r="XY76" s="121"/>
      <c r="XZ76" s="121"/>
      <c r="YA76" s="121"/>
      <c r="YB76" s="121"/>
      <c r="YC76" s="121"/>
      <c r="YD76" s="121"/>
      <c r="YE76" s="121"/>
      <c r="YF76" s="121"/>
      <c r="YG76" s="121"/>
      <c r="YH76" s="121"/>
      <c r="YI76" s="121"/>
      <c r="YJ76" s="121"/>
      <c r="YK76" s="121"/>
      <c r="YL76" s="121"/>
      <c r="YM76" s="121"/>
      <c r="YN76" s="121"/>
      <c r="YO76" s="121"/>
      <c r="YP76" s="121"/>
      <c r="YQ76" s="121"/>
      <c r="YR76" s="121"/>
      <c r="YS76" s="121"/>
      <c r="YT76" s="121"/>
      <c r="YU76" s="121"/>
      <c r="YV76" s="121"/>
      <c r="YW76" s="121"/>
      <c r="YX76" s="121"/>
      <c r="YY76" s="121"/>
      <c r="YZ76" s="121"/>
      <c r="ZA76" s="121"/>
      <c r="ZB76" s="121"/>
      <c r="ZC76" s="121"/>
      <c r="ZD76" s="121"/>
      <c r="ZE76" s="121"/>
      <c r="ZF76" s="121"/>
      <c r="ZG76" s="121"/>
      <c r="ZH76" s="121"/>
      <c r="ZI76" s="121"/>
      <c r="ZJ76" s="121"/>
      <c r="ZK76" s="121"/>
      <c r="ZL76" s="121"/>
      <c r="ZM76" s="121"/>
      <c r="ZN76" s="121"/>
      <c r="ZO76" s="121"/>
      <c r="ZP76" s="121"/>
      <c r="ZQ76" s="121"/>
      <c r="ZR76" s="121"/>
      <c r="ZS76" s="121"/>
      <c r="ZT76" s="121"/>
      <c r="ZU76" s="121"/>
      <c r="ZV76" s="121"/>
      <c r="ZW76" s="121"/>
      <c r="ZX76" s="121"/>
      <c r="ZY76" s="121"/>
      <c r="ZZ76" s="121"/>
      <c r="AAA76" s="121"/>
      <c r="AAB76" s="121"/>
      <c r="AAC76" s="121"/>
      <c r="AAD76" s="121"/>
      <c r="AAE76" s="121"/>
      <c r="AAF76" s="121"/>
      <c r="AAG76" s="121"/>
      <c r="AAH76" s="121"/>
      <c r="AAI76" s="121"/>
      <c r="AAJ76" s="121"/>
      <c r="AAK76" s="121"/>
      <c r="AAL76" s="121"/>
      <c r="AAM76" s="121"/>
      <c r="AAN76" s="121"/>
      <c r="AAO76" s="121"/>
      <c r="AAP76" s="121"/>
      <c r="AAQ76" s="121"/>
      <c r="AAR76" s="121"/>
      <c r="AAS76" s="121"/>
      <c r="AAT76" s="121"/>
      <c r="AAU76" s="121"/>
      <c r="AAV76" s="121"/>
      <c r="AAW76" s="121"/>
      <c r="AAX76" s="121"/>
      <c r="AAY76" s="121"/>
      <c r="AAZ76" s="121"/>
      <c r="ABA76" s="121"/>
      <c r="ABB76" s="121"/>
      <c r="ABC76" s="121"/>
      <c r="ABD76" s="121"/>
      <c r="ABE76" s="121"/>
      <c r="ABF76" s="121"/>
      <c r="ABG76" s="121"/>
      <c r="ABH76" s="121"/>
      <c r="ABI76" s="121"/>
      <c r="ABJ76" s="121"/>
      <c r="ABK76" s="121"/>
      <c r="ABL76" s="121"/>
      <c r="ABM76" s="121"/>
      <c r="ABN76" s="121"/>
      <c r="ABO76" s="121"/>
      <c r="ABP76" s="121"/>
      <c r="ABQ76" s="121"/>
      <c r="ABR76" s="121"/>
      <c r="ABS76" s="121"/>
      <c r="ABT76" s="121"/>
      <c r="ABU76" s="121"/>
      <c r="ABV76" s="121"/>
      <c r="ABW76" s="121"/>
      <c r="ABX76" s="121"/>
      <c r="ABY76" s="121"/>
      <c r="ABZ76" s="121"/>
      <c r="ACA76" s="121"/>
      <c r="ACB76" s="121"/>
      <c r="ACC76" s="121"/>
      <c r="ACD76" s="121"/>
      <c r="ACE76" s="121"/>
      <c r="ACF76" s="121"/>
      <c r="ACG76" s="121"/>
      <c r="ACH76" s="121"/>
      <c r="ACI76" s="121"/>
      <c r="ACJ76" s="121"/>
      <c r="ACK76" s="121"/>
      <c r="ACL76" s="121"/>
      <c r="ACM76" s="121"/>
      <c r="ACN76" s="121"/>
      <c r="ACO76" s="121"/>
      <c r="ACP76" s="121"/>
      <c r="ACQ76" s="121"/>
      <c r="ACR76" s="121"/>
      <c r="ACS76" s="121"/>
      <c r="ACT76" s="121"/>
      <c r="ACU76" s="121"/>
      <c r="ACV76" s="121"/>
      <c r="ACW76" s="121"/>
      <c r="ACX76" s="121"/>
      <c r="ACY76" s="121"/>
      <c r="ACZ76" s="121"/>
      <c r="ADA76" s="121"/>
      <c r="ADB76" s="121"/>
      <c r="ADC76" s="121"/>
      <c r="ADD76" s="121"/>
      <c r="ADE76" s="121"/>
      <c r="ADF76" s="121"/>
      <c r="ADG76" s="121"/>
      <c r="ADH76" s="121"/>
      <c r="ADI76" s="121"/>
      <c r="ADJ76" s="121"/>
      <c r="ADK76" s="121"/>
      <c r="ADL76" s="121"/>
      <c r="ADM76" s="121"/>
      <c r="ADN76" s="121"/>
      <c r="ADO76" s="121"/>
      <c r="ADP76" s="121"/>
      <c r="ADQ76" s="121"/>
      <c r="ADR76" s="121"/>
      <c r="ADS76" s="121"/>
      <c r="ADT76" s="121"/>
      <c r="ADU76" s="121"/>
      <c r="ADV76" s="121"/>
      <c r="ADW76" s="121"/>
      <c r="ADX76" s="121"/>
      <c r="ADY76" s="121"/>
      <c r="ADZ76" s="121"/>
      <c r="AEA76" s="121"/>
      <c r="AEB76" s="121"/>
      <c r="AEC76" s="121"/>
      <c r="AED76" s="121"/>
      <c r="AEE76" s="121"/>
      <c r="AEF76" s="121"/>
      <c r="AEG76" s="121"/>
      <c r="AEH76" s="121"/>
      <c r="AEI76" s="121"/>
      <c r="AEJ76" s="121"/>
      <c r="AEK76" s="121"/>
      <c r="AEL76" s="121"/>
      <c r="AEM76" s="121"/>
      <c r="AEN76" s="121"/>
      <c r="AEO76" s="121"/>
      <c r="AEP76" s="121"/>
      <c r="AEQ76" s="121"/>
      <c r="AER76" s="121"/>
      <c r="AES76" s="121"/>
      <c r="AET76" s="121"/>
      <c r="AEU76" s="121"/>
      <c r="AEV76" s="121"/>
      <c r="AEW76" s="121"/>
      <c r="AEX76" s="121"/>
      <c r="AEY76" s="121"/>
      <c r="AEZ76" s="121"/>
      <c r="AFA76" s="121"/>
      <c r="AFB76" s="121"/>
      <c r="AFC76" s="121"/>
      <c r="AFD76" s="121"/>
      <c r="AFE76" s="121"/>
      <c r="AFF76" s="121"/>
      <c r="AFG76" s="121"/>
      <c r="AFH76" s="121"/>
      <c r="AFI76" s="121"/>
      <c r="AFJ76" s="121"/>
      <c r="AFK76" s="121"/>
      <c r="AFL76" s="121"/>
      <c r="AFM76" s="121"/>
      <c r="AFN76" s="121"/>
      <c r="AFO76" s="121"/>
      <c r="AFP76" s="121"/>
      <c r="AFQ76" s="121"/>
      <c r="AFR76" s="121"/>
      <c r="AFS76" s="121"/>
      <c r="AFT76" s="121"/>
      <c r="AFU76" s="121"/>
      <c r="AFV76" s="121"/>
      <c r="AFW76" s="121"/>
      <c r="AFX76" s="121"/>
      <c r="AFY76" s="121"/>
      <c r="AFZ76" s="121"/>
      <c r="AGA76" s="121"/>
      <c r="AGB76" s="121"/>
      <c r="AGC76" s="121"/>
      <c r="AGD76" s="121"/>
      <c r="AGE76" s="121"/>
      <c r="AGF76" s="121"/>
      <c r="AGG76" s="121"/>
      <c r="AGH76" s="121"/>
      <c r="AGI76" s="121"/>
      <c r="AGJ76" s="121"/>
      <c r="AGK76" s="121"/>
      <c r="AGL76" s="121"/>
      <c r="AGM76" s="121"/>
      <c r="AGN76" s="121"/>
      <c r="AGO76" s="121"/>
      <c r="AGP76" s="121"/>
      <c r="AGQ76" s="121"/>
      <c r="AGR76" s="121"/>
      <c r="AGS76" s="121"/>
      <c r="AGT76" s="121"/>
      <c r="AGU76" s="121"/>
      <c r="AGV76" s="121"/>
      <c r="AGW76" s="121"/>
      <c r="AGX76" s="121"/>
      <c r="AGY76" s="121"/>
      <c r="AGZ76" s="121"/>
      <c r="AHA76" s="121"/>
      <c r="AHB76" s="121"/>
      <c r="AHC76" s="121"/>
      <c r="AHD76" s="121"/>
      <c r="AHE76" s="121"/>
      <c r="AHF76" s="121"/>
      <c r="AHG76" s="121"/>
      <c r="AHH76" s="121"/>
      <c r="AHI76" s="121"/>
      <c r="AHJ76" s="121"/>
      <c r="AHK76" s="121"/>
      <c r="AHL76" s="121"/>
      <c r="AHM76" s="121"/>
      <c r="AHN76" s="121"/>
      <c r="AHO76" s="121"/>
      <c r="AHP76" s="121"/>
      <c r="AHQ76" s="121"/>
      <c r="AHR76" s="121"/>
      <c r="AHS76" s="121"/>
      <c r="AHT76" s="121"/>
      <c r="AHU76" s="121"/>
      <c r="AHV76" s="121"/>
      <c r="AHW76" s="121"/>
      <c r="AHX76" s="121"/>
      <c r="AHY76" s="121"/>
      <c r="AHZ76" s="121"/>
      <c r="AIA76" s="121"/>
      <c r="AIB76" s="121"/>
      <c r="AIC76" s="121"/>
      <c r="AID76" s="121"/>
      <c r="AIE76" s="121"/>
      <c r="AIF76" s="121"/>
      <c r="AIG76" s="121"/>
      <c r="AIH76" s="121"/>
      <c r="AII76" s="121"/>
      <c r="AIJ76" s="121"/>
      <c r="AIK76" s="121"/>
      <c r="AIL76" s="121"/>
      <c r="AIM76" s="121"/>
      <c r="AIN76" s="121"/>
      <c r="AIO76" s="121"/>
      <c r="AIP76" s="121"/>
      <c r="AIQ76" s="121"/>
      <c r="AIR76" s="121"/>
      <c r="AIS76" s="121"/>
      <c r="AIT76" s="121"/>
      <c r="AIU76" s="121"/>
      <c r="AIV76" s="121"/>
      <c r="AIW76" s="121"/>
      <c r="AIX76" s="121"/>
      <c r="AIY76" s="121"/>
      <c r="AIZ76" s="121"/>
      <c r="AJA76" s="121"/>
      <c r="AJB76" s="121"/>
      <c r="AJC76" s="121"/>
      <c r="AJD76" s="121"/>
      <c r="AJE76" s="121"/>
      <c r="AJF76" s="121"/>
      <c r="AJG76" s="121"/>
      <c r="AJH76" s="121"/>
      <c r="AJI76" s="121"/>
      <c r="AJJ76" s="121"/>
      <c r="AJK76" s="121"/>
      <c r="AJL76" s="121"/>
      <c r="AJM76" s="121"/>
      <c r="AJN76" s="121"/>
      <c r="AJO76" s="121"/>
      <c r="AJP76" s="121"/>
      <c r="AJQ76" s="121"/>
      <c r="AJR76" s="121"/>
      <c r="AJS76" s="121"/>
      <c r="AJT76" s="121"/>
      <c r="AJU76" s="121"/>
      <c r="AJV76" s="121"/>
      <c r="AJW76" s="121"/>
      <c r="AJX76" s="121"/>
      <c r="AJY76" s="121"/>
      <c r="AJZ76" s="121"/>
      <c r="AKA76" s="121"/>
      <c r="AKB76" s="121"/>
      <c r="AKC76" s="121"/>
      <c r="AKD76" s="121"/>
      <c r="AKE76" s="121"/>
      <c r="AKF76" s="121"/>
      <c r="AKG76" s="121"/>
      <c r="AKH76" s="121"/>
      <c r="AKI76" s="121"/>
      <c r="AKJ76" s="121"/>
      <c r="AKK76" s="121"/>
      <c r="AKL76" s="121"/>
      <c r="AKM76" s="121"/>
      <c r="AKN76" s="121"/>
      <c r="AKO76" s="121"/>
      <c r="AKP76" s="121"/>
      <c r="AKQ76" s="121"/>
      <c r="AKR76" s="121"/>
      <c r="AKS76" s="121"/>
      <c r="AKT76" s="121"/>
      <c r="AKU76" s="121"/>
      <c r="AKV76" s="121"/>
      <c r="AKW76" s="121"/>
      <c r="AKX76" s="121"/>
      <c r="AKY76" s="121"/>
      <c r="AKZ76" s="121"/>
      <c r="ALA76" s="121"/>
      <c r="ALB76" s="121"/>
      <c r="ALC76" s="121"/>
      <c r="ALD76" s="121"/>
      <c r="ALE76" s="121"/>
      <c r="ALF76" s="121"/>
      <c r="ALG76" s="121"/>
      <c r="ALH76" s="121"/>
      <c r="ALI76" s="121"/>
      <c r="ALJ76" s="121"/>
      <c r="ALK76" s="121"/>
      <c r="ALL76" s="121"/>
      <c r="ALM76" s="121"/>
      <c r="ALN76" s="121"/>
      <c r="ALO76" s="121"/>
      <c r="ALP76" s="121"/>
      <c r="ALQ76" s="121"/>
      <c r="ALR76" s="121"/>
      <c r="ALS76" s="121"/>
      <c r="ALT76" s="121"/>
      <c r="ALU76" s="121"/>
      <c r="ALV76" s="121"/>
      <c r="ALW76" s="121"/>
      <c r="ALX76" s="121"/>
      <c r="ALY76" s="121"/>
      <c r="ALZ76" s="121"/>
      <c r="AMA76" s="121"/>
      <c r="AMB76" s="121"/>
      <c r="AMC76" s="121"/>
      <c r="AMD76" s="121"/>
      <c r="AME76" s="121"/>
      <c r="AMF76" s="121"/>
      <c r="AMG76" s="121"/>
      <c r="AMH76" s="121"/>
      <c r="AMI76" s="121"/>
      <c r="AMJ76" s="121"/>
    </row>
    <row r="77" spans="1:1024" s="122" customFormat="1" ht="15" customHeight="1" x14ac:dyDescent="0.25">
      <c r="A77" s="120"/>
      <c r="B77" s="120"/>
      <c r="C77" s="120"/>
      <c r="D77" s="120"/>
      <c r="E77" s="120"/>
      <c r="F77" s="121"/>
      <c r="G77" s="121"/>
      <c r="H77" s="121"/>
      <c r="I77" s="121"/>
      <c r="J77" s="121"/>
      <c r="K77" s="121"/>
      <c r="L77" s="121"/>
      <c r="M77" s="121"/>
      <c r="N77" s="121"/>
      <c r="O77" s="121"/>
      <c r="P77" s="121"/>
      <c r="Q77" s="121"/>
      <c r="R77" s="121"/>
      <c r="S77" s="121"/>
      <c r="T77" s="121"/>
      <c r="U77" s="121"/>
      <c r="V77" s="121"/>
      <c r="W77" s="121"/>
      <c r="X77" s="121"/>
      <c r="Y77" s="121"/>
      <c r="Z77" s="121"/>
      <c r="AA77" s="121"/>
      <c r="AB77" s="121"/>
      <c r="AC77" s="121"/>
      <c r="AD77" s="121"/>
      <c r="AE77" s="121"/>
      <c r="AF77" s="121"/>
      <c r="AG77" s="121"/>
      <c r="AH77" s="121"/>
      <c r="AI77" s="121"/>
      <c r="AJ77" s="121"/>
      <c r="AK77" s="121"/>
      <c r="AL77" s="121"/>
      <c r="AM77" s="121"/>
      <c r="AN77" s="121"/>
      <c r="AO77" s="121"/>
      <c r="AP77" s="121"/>
      <c r="AQ77" s="121"/>
      <c r="AR77" s="121"/>
      <c r="AS77" s="121"/>
      <c r="AT77" s="121"/>
      <c r="AU77" s="121"/>
      <c r="AV77" s="121"/>
      <c r="AW77" s="121"/>
      <c r="AX77" s="121"/>
      <c r="AY77" s="121"/>
      <c r="AZ77" s="121"/>
      <c r="BA77" s="121"/>
      <c r="BB77" s="121"/>
      <c r="BC77" s="121"/>
      <c r="BD77" s="121"/>
      <c r="BE77" s="121"/>
      <c r="BF77" s="121"/>
      <c r="BG77" s="121"/>
      <c r="BH77" s="121"/>
      <c r="BI77" s="121"/>
      <c r="BJ77" s="121"/>
      <c r="BK77" s="121"/>
      <c r="BL77" s="121"/>
      <c r="BM77" s="121"/>
      <c r="BN77" s="121"/>
      <c r="BO77" s="121"/>
      <c r="BP77" s="121"/>
      <c r="BQ77" s="121"/>
      <c r="BR77" s="121"/>
      <c r="BS77" s="121"/>
      <c r="BT77" s="121"/>
      <c r="BU77" s="121"/>
      <c r="BV77" s="121"/>
      <c r="BW77" s="121"/>
      <c r="BX77" s="121"/>
      <c r="BY77" s="121"/>
      <c r="BZ77" s="121"/>
      <c r="CA77" s="121"/>
      <c r="CB77" s="121"/>
      <c r="CC77" s="121"/>
      <c r="CD77" s="121"/>
      <c r="CE77" s="121"/>
      <c r="CF77" s="121"/>
      <c r="CG77" s="121"/>
      <c r="CH77" s="121"/>
      <c r="CI77" s="121"/>
      <c r="CJ77" s="121"/>
      <c r="CK77" s="121"/>
      <c r="CL77" s="121"/>
      <c r="CM77" s="121"/>
      <c r="CN77" s="121"/>
      <c r="CO77" s="121"/>
      <c r="CP77" s="121"/>
      <c r="CQ77" s="121"/>
      <c r="CR77" s="121"/>
      <c r="CS77" s="121"/>
      <c r="CT77" s="121"/>
      <c r="CU77" s="121"/>
      <c r="CV77" s="121"/>
      <c r="CW77" s="121"/>
      <c r="CX77" s="121"/>
      <c r="CY77" s="121"/>
      <c r="CZ77" s="121"/>
      <c r="DA77" s="121"/>
      <c r="DB77" s="121"/>
      <c r="DC77" s="121"/>
      <c r="DD77" s="121"/>
      <c r="DE77" s="121"/>
      <c r="DF77" s="121"/>
      <c r="DG77" s="121"/>
      <c r="DH77" s="121"/>
      <c r="DI77" s="121"/>
      <c r="DJ77" s="121"/>
      <c r="DK77" s="121"/>
      <c r="DL77" s="121"/>
      <c r="DM77" s="121"/>
      <c r="DN77" s="121"/>
      <c r="DO77" s="121"/>
      <c r="DP77" s="121"/>
      <c r="DQ77" s="121"/>
      <c r="DR77" s="121"/>
      <c r="DS77" s="121"/>
      <c r="DT77" s="121"/>
      <c r="DU77" s="121"/>
      <c r="DV77" s="121"/>
      <c r="DW77" s="121"/>
      <c r="DX77" s="121"/>
      <c r="DY77" s="121"/>
      <c r="DZ77" s="121"/>
      <c r="EA77" s="121"/>
      <c r="EB77" s="121"/>
      <c r="EC77" s="121"/>
      <c r="ED77" s="121"/>
      <c r="EE77" s="121"/>
      <c r="EF77" s="121"/>
      <c r="EG77" s="121"/>
      <c r="EH77" s="121"/>
      <c r="EI77" s="121"/>
      <c r="EJ77" s="121"/>
      <c r="EK77" s="121"/>
      <c r="EL77" s="121"/>
      <c r="EM77" s="121"/>
      <c r="EN77" s="121"/>
      <c r="EO77" s="121"/>
      <c r="EP77" s="121"/>
      <c r="EQ77" s="121"/>
      <c r="ER77" s="121"/>
      <c r="ES77" s="121"/>
      <c r="ET77" s="121"/>
      <c r="EU77" s="121"/>
      <c r="EV77" s="121"/>
      <c r="EW77" s="121"/>
      <c r="EX77" s="121"/>
      <c r="EY77" s="121"/>
      <c r="EZ77" s="121"/>
      <c r="FA77" s="121"/>
      <c r="FB77" s="121"/>
      <c r="FC77" s="121"/>
      <c r="FD77" s="121"/>
      <c r="FE77" s="121"/>
      <c r="FF77" s="121"/>
      <c r="FG77" s="121"/>
      <c r="FH77" s="121"/>
      <c r="FI77" s="121"/>
      <c r="FJ77" s="121"/>
      <c r="FK77" s="121"/>
      <c r="FL77" s="121"/>
      <c r="FM77" s="121"/>
      <c r="FN77" s="121"/>
      <c r="FO77" s="121"/>
      <c r="FP77" s="121"/>
      <c r="FQ77" s="121"/>
      <c r="FR77" s="121"/>
      <c r="FS77" s="121"/>
      <c r="FT77" s="121"/>
      <c r="FU77" s="121"/>
      <c r="FV77" s="121"/>
      <c r="FW77" s="121"/>
      <c r="FX77" s="121"/>
      <c r="FY77" s="121"/>
      <c r="FZ77" s="121"/>
      <c r="GA77" s="121"/>
      <c r="GB77" s="121"/>
      <c r="GC77" s="121"/>
      <c r="GD77" s="121"/>
      <c r="GE77" s="121"/>
      <c r="GF77" s="121"/>
      <c r="GG77" s="121"/>
      <c r="GH77" s="121"/>
      <c r="GI77" s="121"/>
      <c r="GJ77" s="121"/>
      <c r="GK77" s="121"/>
      <c r="GL77" s="121"/>
      <c r="GM77" s="121"/>
      <c r="GN77" s="121"/>
      <c r="GO77" s="121"/>
      <c r="GP77" s="121"/>
      <c r="GQ77" s="121"/>
      <c r="GR77" s="121"/>
      <c r="GS77" s="121"/>
      <c r="GT77" s="121"/>
      <c r="GU77" s="121"/>
      <c r="GV77" s="121"/>
      <c r="GW77" s="121"/>
      <c r="GX77" s="121"/>
      <c r="GY77" s="121"/>
      <c r="GZ77" s="121"/>
      <c r="HA77" s="121"/>
      <c r="HB77" s="121"/>
      <c r="HC77" s="121"/>
      <c r="HD77" s="121"/>
      <c r="HE77" s="121"/>
      <c r="HF77" s="121"/>
      <c r="HG77" s="121"/>
      <c r="HH77" s="121"/>
      <c r="HI77" s="121"/>
      <c r="HJ77" s="121"/>
      <c r="HK77" s="121"/>
      <c r="HL77" s="121"/>
      <c r="HM77" s="121"/>
      <c r="HN77" s="121"/>
      <c r="HO77" s="121"/>
      <c r="HP77" s="121"/>
      <c r="HQ77" s="121"/>
      <c r="HR77" s="121"/>
      <c r="HS77" s="121"/>
      <c r="HT77" s="121"/>
      <c r="HU77" s="121"/>
      <c r="HV77" s="121"/>
      <c r="HW77" s="121"/>
      <c r="HX77" s="121"/>
      <c r="HY77" s="121"/>
      <c r="HZ77" s="121"/>
      <c r="IA77" s="121"/>
      <c r="IB77" s="121"/>
      <c r="IC77" s="121"/>
      <c r="ID77" s="121"/>
      <c r="IE77" s="121"/>
      <c r="IF77" s="121"/>
      <c r="IG77" s="121"/>
      <c r="IH77" s="121"/>
      <c r="II77" s="121"/>
      <c r="IJ77" s="121"/>
      <c r="IK77" s="121"/>
      <c r="IL77" s="121"/>
      <c r="IM77" s="121"/>
      <c r="IN77" s="121"/>
      <c r="IO77" s="121"/>
      <c r="IP77" s="121"/>
      <c r="IQ77" s="121"/>
      <c r="IR77" s="121"/>
      <c r="IS77" s="121"/>
      <c r="IT77" s="121"/>
      <c r="IU77" s="121"/>
      <c r="IV77" s="121"/>
      <c r="IW77" s="121"/>
      <c r="IX77" s="121"/>
      <c r="IY77" s="121"/>
      <c r="IZ77" s="121"/>
      <c r="JA77" s="121"/>
      <c r="JB77" s="121"/>
      <c r="JC77" s="121"/>
      <c r="JD77" s="121"/>
      <c r="JE77" s="121"/>
      <c r="JF77" s="121"/>
      <c r="JG77" s="121"/>
      <c r="JH77" s="121"/>
      <c r="JI77" s="121"/>
      <c r="JJ77" s="121"/>
      <c r="JK77" s="121"/>
      <c r="JL77" s="121"/>
      <c r="JM77" s="121"/>
      <c r="JN77" s="121"/>
      <c r="JO77" s="121"/>
      <c r="JP77" s="121"/>
      <c r="JQ77" s="121"/>
      <c r="JR77" s="121"/>
      <c r="JS77" s="121"/>
      <c r="JT77" s="121"/>
      <c r="JU77" s="121"/>
      <c r="JV77" s="121"/>
      <c r="JW77" s="121"/>
      <c r="JX77" s="121"/>
      <c r="JY77" s="121"/>
      <c r="JZ77" s="121"/>
      <c r="KA77" s="121"/>
      <c r="KB77" s="121"/>
      <c r="KC77" s="121"/>
      <c r="KD77" s="121"/>
      <c r="KE77" s="121"/>
      <c r="KF77" s="121"/>
      <c r="KG77" s="121"/>
      <c r="KH77" s="121"/>
      <c r="KI77" s="121"/>
      <c r="KJ77" s="121"/>
      <c r="KK77" s="121"/>
      <c r="KL77" s="121"/>
      <c r="KM77" s="121"/>
      <c r="KN77" s="121"/>
      <c r="KO77" s="121"/>
      <c r="KP77" s="121"/>
      <c r="KQ77" s="121"/>
      <c r="KR77" s="121"/>
      <c r="KS77" s="121"/>
      <c r="KT77" s="121"/>
      <c r="KU77" s="121"/>
      <c r="KV77" s="121"/>
      <c r="KW77" s="121"/>
      <c r="KX77" s="121"/>
      <c r="KY77" s="121"/>
      <c r="KZ77" s="121"/>
      <c r="LA77" s="121"/>
      <c r="LB77" s="121"/>
      <c r="LC77" s="121"/>
      <c r="LD77" s="121"/>
      <c r="LE77" s="121"/>
      <c r="LF77" s="121"/>
      <c r="LG77" s="121"/>
      <c r="LH77" s="121"/>
      <c r="LI77" s="121"/>
      <c r="LJ77" s="121"/>
      <c r="LK77" s="121"/>
      <c r="LL77" s="121"/>
      <c r="LM77" s="121"/>
      <c r="LN77" s="121"/>
      <c r="LO77" s="121"/>
      <c r="LP77" s="121"/>
      <c r="LQ77" s="121"/>
      <c r="LR77" s="121"/>
      <c r="LS77" s="121"/>
      <c r="LT77" s="121"/>
      <c r="LU77" s="121"/>
      <c r="LV77" s="121"/>
      <c r="LW77" s="121"/>
      <c r="LX77" s="121"/>
      <c r="LY77" s="121"/>
      <c r="LZ77" s="121"/>
      <c r="MA77" s="121"/>
      <c r="MB77" s="121"/>
      <c r="MC77" s="121"/>
      <c r="MD77" s="121"/>
      <c r="ME77" s="121"/>
      <c r="MF77" s="121"/>
      <c r="MG77" s="121"/>
      <c r="MH77" s="121"/>
      <c r="MI77" s="121"/>
      <c r="MJ77" s="121"/>
      <c r="MK77" s="121"/>
      <c r="ML77" s="121"/>
      <c r="MM77" s="121"/>
      <c r="MN77" s="121"/>
      <c r="MO77" s="121"/>
      <c r="MP77" s="121"/>
      <c r="MQ77" s="121"/>
      <c r="MR77" s="121"/>
      <c r="MS77" s="121"/>
      <c r="MT77" s="121"/>
      <c r="MU77" s="121"/>
      <c r="MV77" s="121"/>
      <c r="MW77" s="121"/>
      <c r="MX77" s="121"/>
      <c r="MY77" s="121"/>
      <c r="MZ77" s="121"/>
      <c r="NA77" s="121"/>
      <c r="NB77" s="121"/>
      <c r="NC77" s="121"/>
      <c r="ND77" s="121"/>
      <c r="NE77" s="121"/>
      <c r="NF77" s="121"/>
      <c r="NG77" s="121"/>
      <c r="NH77" s="121"/>
      <c r="NI77" s="121"/>
      <c r="NJ77" s="121"/>
      <c r="NK77" s="121"/>
      <c r="NL77" s="121"/>
      <c r="NM77" s="121"/>
      <c r="NN77" s="121"/>
      <c r="NO77" s="121"/>
      <c r="NP77" s="121"/>
      <c r="NQ77" s="121"/>
      <c r="NR77" s="121"/>
      <c r="NS77" s="121"/>
      <c r="NT77" s="121"/>
      <c r="NU77" s="121"/>
      <c r="NV77" s="121"/>
      <c r="NW77" s="121"/>
      <c r="NX77" s="121"/>
      <c r="NY77" s="121"/>
      <c r="NZ77" s="121"/>
      <c r="OA77" s="121"/>
      <c r="OB77" s="121"/>
      <c r="OC77" s="121"/>
      <c r="OD77" s="121"/>
      <c r="OE77" s="121"/>
      <c r="OF77" s="121"/>
      <c r="OG77" s="121"/>
      <c r="OH77" s="121"/>
      <c r="OI77" s="121"/>
      <c r="OJ77" s="121"/>
      <c r="OK77" s="121"/>
      <c r="OL77" s="121"/>
      <c r="OM77" s="121"/>
      <c r="ON77" s="121"/>
      <c r="OO77" s="121"/>
      <c r="OP77" s="121"/>
      <c r="OQ77" s="121"/>
      <c r="OR77" s="121"/>
      <c r="OS77" s="121"/>
      <c r="OT77" s="121"/>
      <c r="OU77" s="121"/>
      <c r="OV77" s="121"/>
      <c r="OW77" s="121"/>
      <c r="OX77" s="121"/>
      <c r="OY77" s="121"/>
      <c r="OZ77" s="121"/>
      <c r="PA77" s="121"/>
      <c r="PB77" s="121"/>
      <c r="PC77" s="121"/>
      <c r="PD77" s="121"/>
      <c r="PE77" s="121"/>
      <c r="PF77" s="121"/>
      <c r="PG77" s="121"/>
      <c r="PH77" s="121"/>
      <c r="PI77" s="121"/>
      <c r="PJ77" s="121"/>
      <c r="PK77" s="121"/>
      <c r="PL77" s="121"/>
      <c r="PM77" s="121"/>
      <c r="PN77" s="121"/>
      <c r="PO77" s="121"/>
      <c r="PP77" s="121"/>
      <c r="PQ77" s="121"/>
      <c r="PR77" s="121"/>
      <c r="PS77" s="121"/>
      <c r="PT77" s="121"/>
      <c r="PU77" s="121"/>
      <c r="PV77" s="121"/>
      <c r="PW77" s="121"/>
      <c r="PX77" s="121"/>
      <c r="PY77" s="121"/>
      <c r="PZ77" s="121"/>
      <c r="QA77" s="121"/>
      <c r="QB77" s="121"/>
      <c r="QC77" s="121"/>
      <c r="QD77" s="121"/>
      <c r="QE77" s="121"/>
      <c r="QF77" s="121"/>
      <c r="QG77" s="121"/>
      <c r="QH77" s="121"/>
      <c r="QI77" s="121"/>
      <c r="QJ77" s="121"/>
      <c r="QK77" s="121"/>
      <c r="QL77" s="121"/>
      <c r="QM77" s="121"/>
      <c r="QN77" s="121"/>
      <c r="QO77" s="121"/>
      <c r="QP77" s="121"/>
      <c r="QQ77" s="121"/>
      <c r="QR77" s="121"/>
      <c r="QS77" s="121"/>
      <c r="QT77" s="121"/>
      <c r="QU77" s="121"/>
      <c r="QV77" s="121"/>
      <c r="QW77" s="121"/>
      <c r="QX77" s="121"/>
      <c r="QY77" s="121"/>
      <c r="QZ77" s="121"/>
      <c r="RA77" s="121"/>
      <c r="RB77" s="121"/>
      <c r="RC77" s="121"/>
      <c r="RD77" s="121"/>
      <c r="RE77" s="121"/>
      <c r="RF77" s="121"/>
      <c r="RG77" s="121"/>
      <c r="RH77" s="121"/>
      <c r="RI77" s="121"/>
      <c r="RJ77" s="121"/>
      <c r="RK77" s="121"/>
      <c r="RL77" s="121"/>
      <c r="RM77" s="121"/>
      <c r="RN77" s="121"/>
      <c r="RO77" s="121"/>
      <c r="RP77" s="121"/>
      <c r="RQ77" s="121"/>
      <c r="RR77" s="121"/>
      <c r="RS77" s="121"/>
      <c r="RT77" s="121"/>
      <c r="RU77" s="121"/>
      <c r="RV77" s="121"/>
      <c r="RW77" s="121"/>
      <c r="RX77" s="121"/>
      <c r="RY77" s="121"/>
      <c r="RZ77" s="121"/>
      <c r="SA77" s="121"/>
      <c r="SB77" s="121"/>
      <c r="SC77" s="121"/>
      <c r="SD77" s="121"/>
      <c r="SE77" s="121"/>
      <c r="SF77" s="121"/>
      <c r="SG77" s="121"/>
      <c r="SH77" s="121"/>
      <c r="SI77" s="121"/>
      <c r="SJ77" s="121"/>
      <c r="SK77" s="121"/>
      <c r="SL77" s="121"/>
      <c r="SM77" s="121"/>
      <c r="SN77" s="121"/>
      <c r="SO77" s="121"/>
      <c r="SP77" s="121"/>
      <c r="SQ77" s="121"/>
      <c r="SR77" s="121"/>
      <c r="SS77" s="121"/>
      <c r="ST77" s="121"/>
      <c r="SU77" s="121"/>
      <c r="SV77" s="121"/>
      <c r="SW77" s="121"/>
      <c r="SX77" s="121"/>
      <c r="SY77" s="121"/>
      <c r="SZ77" s="121"/>
      <c r="TA77" s="121"/>
      <c r="TB77" s="121"/>
      <c r="TC77" s="121"/>
      <c r="TD77" s="121"/>
      <c r="TE77" s="121"/>
      <c r="TF77" s="121"/>
      <c r="TG77" s="121"/>
      <c r="TH77" s="121"/>
      <c r="TI77" s="121"/>
      <c r="TJ77" s="121"/>
      <c r="TK77" s="121"/>
      <c r="TL77" s="121"/>
      <c r="TM77" s="121"/>
      <c r="TN77" s="121"/>
      <c r="TO77" s="121"/>
      <c r="TP77" s="121"/>
      <c r="TQ77" s="121"/>
      <c r="TR77" s="121"/>
      <c r="TS77" s="121"/>
      <c r="TT77" s="121"/>
      <c r="TU77" s="121"/>
      <c r="TV77" s="121"/>
      <c r="TW77" s="121"/>
      <c r="TX77" s="121"/>
      <c r="TY77" s="121"/>
      <c r="TZ77" s="121"/>
      <c r="UA77" s="121"/>
      <c r="UB77" s="121"/>
      <c r="UC77" s="121"/>
      <c r="UD77" s="121"/>
      <c r="UE77" s="121"/>
      <c r="UF77" s="121"/>
      <c r="UG77" s="121"/>
      <c r="UH77" s="121"/>
      <c r="UI77" s="121"/>
      <c r="UJ77" s="121"/>
      <c r="UK77" s="121"/>
      <c r="UL77" s="121"/>
      <c r="UM77" s="121"/>
      <c r="UN77" s="121"/>
      <c r="UO77" s="121"/>
      <c r="UP77" s="121"/>
      <c r="UQ77" s="121"/>
      <c r="UR77" s="121"/>
      <c r="US77" s="121"/>
      <c r="UT77" s="121"/>
      <c r="UU77" s="121"/>
      <c r="UV77" s="121"/>
      <c r="UW77" s="121"/>
      <c r="UX77" s="121"/>
      <c r="UY77" s="121"/>
      <c r="UZ77" s="121"/>
      <c r="VA77" s="121"/>
      <c r="VB77" s="121"/>
      <c r="VC77" s="121"/>
      <c r="VD77" s="121"/>
      <c r="VE77" s="121"/>
      <c r="VF77" s="121"/>
      <c r="VG77" s="121"/>
      <c r="VH77" s="121"/>
      <c r="VI77" s="121"/>
      <c r="VJ77" s="121"/>
      <c r="VK77" s="121"/>
      <c r="VL77" s="121"/>
      <c r="VM77" s="121"/>
      <c r="VN77" s="121"/>
      <c r="VO77" s="121"/>
      <c r="VP77" s="121"/>
      <c r="VQ77" s="121"/>
      <c r="VR77" s="121"/>
      <c r="VS77" s="121"/>
      <c r="VT77" s="121"/>
      <c r="VU77" s="121"/>
      <c r="VV77" s="121"/>
      <c r="VW77" s="121"/>
      <c r="VX77" s="121"/>
      <c r="VY77" s="121"/>
      <c r="VZ77" s="121"/>
      <c r="WA77" s="121"/>
      <c r="WB77" s="121"/>
      <c r="WC77" s="121"/>
      <c r="WD77" s="121"/>
      <c r="WE77" s="121"/>
      <c r="WF77" s="121"/>
      <c r="WG77" s="121"/>
      <c r="WH77" s="121"/>
      <c r="WI77" s="121"/>
      <c r="WJ77" s="121"/>
      <c r="WK77" s="121"/>
      <c r="WL77" s="121"/>
      <c r="WM77" s="121"/>
      <c r="WN77" s="121"/>
      <c r="WO77" s="121"/>
      <c r="WP77" s="121"/>
      <c r="WQ77" s="121"/>
      <c r="WR77" s="121"/>
      <c r="WS77" s="121"/>
      <c r="WT77" s="121"/>
      <c r="WU77" s="121"/>
      <c r="WV77" s="121"/>
      <c r="WW77" s="121"/>
      <c r="WX77" s="121"/>
      <c r="WY77" s="121"/>
      <c r="WZ77" s="121"/>
      <c r="XA77" s="121"/>
      <c r="XB77" s="121"/>
      <c r="XC77" s="121"/>
      <c r="XD77" s="121"/>
      <c r="XE77" s="121"/>
      <c r="XF77" s="121"/>
      <c r="XG77" s="121"/>
      <c r="XH77" s="121"/>
      <c r="XI77" s="121"/>
      <c r="XJ77" s="121"/>
      <c r="XK77" s="121"/>
      <c r="XL77" s="121"/>
      <c r="XM77" s="121"/>
      <c r="XN77" s="121"/>
      <c r="XO77" s="121"/>
      <c r="XP77" s="121"/>
      <c r="XQ77" s="121"/>
      <c r="XR77" s="121"/>
      <c r="XS77" s="121"/>
      <c r="XT77" s="121"/>
      <c r="XU77" s="121"/>
      <c r="XV77" s="121"/>
      <c r="XW77" s="121"/>
      <c r="XX77" s="121"/>
      <c r="XY77" s="121"/>
      <c r="XZ77" s="121"/>
      <c r="YA77" s="121"/>
      <c r="YB77" s="121"/>
      <c r="YC77" s="121"/>
      <c r="YD77" s="121"/>
      <c r="YE77" s="121"/>
      <c r="YF77" s="121"/>
      <c r="YG77" s="121"/>
      <c r="YH77" s="121"/>
      <c r="YI77" s="121"/>
      <c r="YJ77" s="121"/>
      <c r="YK77" s="121"/>
      <c r="YL77" s="121"/>
      <c r="YM77" s="121"/>
      <c r="YN77" s="121"/>
      <c r="YO77" s="121"/>
      <c r="YP77" s="121"/>
      <c r="YQ77" s="121"/>
      <c r="YR77" s="121"/>
      <c r="YS77" s="121"/>
      <c r="YT77" s="121"/>
      <c r="YU77" s="121"/>
      <c r="YV77" s="121"/>
      <c r="YW77" s="121"/>
      <c r="YX77" s="121"/>
      <c r="YY77" s="121"/>
      <c r="YZ77" s="121"/>
      <c r="ZA77" s="121"/>
      <c r="ZB77" s="121"/>
      <c r="ZC77" s="121"/>
      <c r="ZD77" s="121"/>
      <c r="ZE77" s="121"/>
      <c r="ZF77" s="121"/>
      <c r="ZG77" s="121"/>
      <c r="ZH77" s="121"/>
      <c r="ZI77" s="121"/>
      <c r="ZJ77" s="121"/>
      <c r="ZK77" s="121"/>
      <c r="ZL77" s="121"/>
      <c r="ZM77" s="121"/>
      <c r="ZN77" s="121"/>
      <c r="ZO77" s="121"/>
      <c r="ZP77" s="121"/>
      <c r="ZQ77" s="121"/>
      <c r="ZR77" s="121"/>
      <c r="ZS77" s="121"/>
      <c r="ZT77" s="121"/>
      <c r="ZU77" s="121"/>
      <c r="ZV77" s="121"/>
      <c r="ZW77" s="121"/>
      <c r="ZX77" s="121"/>
      <c r="ZY77" s="121"/>
      <c r="ZZ77" s="121"/>
      <c r="AAA77" s="121"/>
      <c r="AAB77" s="121"/>
      <c r="AAC77" s="121"/>
      <c r="AAD77" s="121"/>
      <c r="AAE77" s="121"/>
      <c r="AAF77" s="121"/>
      <c r="AAG77" s="121"/>
      <c r="AAH77" s="121"/>
      <c r="AAI77" s="121"/>
      <c r="AAJ77" s="121"/>
      <c r="AAK77" s="121"/>
      <c r="AAL77" s="121"/>
      <c r="AAM77" s="121"/>
      <c r="AAN77" s="121"/>
      <c r="AAO77" s="121"/>
      <c r="AAP77" s="121"/>
      <c r="AAQ77" s="121"/>
      <c r="AAR77" s="121"/>
      <c r="AAS77" s="121"/>
      <c r="AAT77" s="121"/>
      <c r="AAU77" s="121"/>
      <c r="AAV77" s="121"/>
      <c r="AAW77" s="121"/>
      <c r="AAX77" s="121"/>
      <c r="AAY77" s="121"/>
      <c r="AAZ77" s="121"/>
      <c r="ABA77" s="121"/>
      <c r="ABB77" s="121"/>
      <c r="ABC77" s="121"/>
      <c r="ABD77" s="121"/>
      <c r="ABE77" s="121"/>
      <c r="ABF77" s="121"/>
      <c r="ABG77" s="121"/>
      <c r="ABH77" s="121"/>
      <c r="ABI77" s="121"/>
      <c r="ABJ77" s="121"/>
      <c r="ABK77" s="121"/>
      <c r="ABL77" s="121"/>
      <c r="ABM77" s="121"/>
      <c r="ABN77" s="121"/>
      <c r="ABO77" s="121"/>
      <c r="ABP77" s="121"/>
      <c r="ABQ77" s="121"/>
      <c r="ABR77" s="121"/>
      <c r="ABS77" s="121"/>
      <c r="ABT77" s="121"/>
      <c r="ABU77" s="121"/>
      <c r="ABV77" s="121"/>
      <c r="ABW77" s="121"/>
      <c r="ABX77" s="121"/>
      <c r="ABY77" s="121"/>
      <c r="ABZ77" s="121"/>
      <c r="ACA77" s="121"/>
      <c r="ACB77" s="121"/>
      <c r="ACC77" s="121"/>
      <c r="ACD77" s="121"/>
      <c r="ACE77" s="121"/>
      <c r="ACF77" s="121"/>
      <c r="ACG77" s="121"/>
      <c r="ACH77" s="121"/>
      <c r="ACI77" s="121"/>
      <c r="ACJ77" s="121"/>
      <c r="ACK77" s="121"/>
      <c r="ACL77" s="121"/>
      <c r="ACM77" s="121"/>
      <c r="ACN77" s="121"/>
      <c r="ACO77" s="121"/>
      <c r="ACP77" s="121"/>
      <c r="ACQ77" s="121"/>
      <c r="ACR77" s="121"/>
      <c r="ACS77" s="121"/>
      <c r="ACT77" s="121"/>
      <c r="ACU77" s="121"/>
      <c r="ACV77" s="121"/>
      <c r="ACW77" s="121"/>
      <c r="ACX77" s="121"/>
      <c r="ACY77" s="121"/>
      <c r="ACZ77" s="121"/>
      <c r="ADA77" s="121"/>
      <c r="ADB77" s="121"/>
      <c r="ADC77" s="121"/>
      <c r="ADD77" s="121"/>
      <c r="ADE77" s="121"/>
      <c r="ADF77" s="121"/>
      <c r="ADG77" s="121"/>
      <c r="ADH77" s="121"/>
      <c r="ADI77" s="121"/>
      <c r="ADJ77" s="121"/>
      <c r="ADK77" s="121"/>
      <c r="ADL77" s="121"/>
      <c r="ADM77" s="121"/>
      <c r="ADN77" s="121"/>
      <c r="ADO77" s="121"/>
      <c r="ADP77" s="121"/>
      <c r="ADQ77" s="121"/>
      <c r="ADR77" s="121"/>
      <c r="ADS77" s="121"/>
      <c r="ADT77" s="121"/>
      <c r="ADU77" s="121"/>
      <c r="ADV77" s="121"/>
      <c r="ADW77" s="121"/>
      <c r="ADX77" s="121"/>
      <c r="ADY77" s="121"/>
      <c r="ADZ77" s="121"/>
      <c r="AEA77" s="121"/>
      <c r="AEB77" s="121"/>
      <c r="AEC77" s="121"/>
      <c r="AED77" s="121"/>
      <c r="AEE77" s="121"/>
      <c r="AEF77" s="121"/>
      <c r="AEG77" s="121"/>
      <c r="AEH77" s="121"/>
      <c r="AEI77" s="121"/>
      <c r="AEJ77" s="121"/>
      <c r="AEK77" s="121"/>
      <c r="AEL77" s="121"/>
      <c r="AEM77" s="121"/>
      <c r="AEN77" s="121"/>
      <c r="AEO77" s="121"/>
      <c r="AEP77" s="121"/>
      <c r="AEQ77" s="121"/>
      <c r="AER77" s="121"/>
      <c r="AES77" s="121"/>
      <c r="AET77" s="121"/>
      <c r="AEU77" s="121"/>
      <c r="AEV77" s="121"/>
      <c r="AEW77" s="121"/>
      <c r="AEX77" s="121"/>
      <c r="AEY77" s="121"/>
      <c r="AEZ77" s="121"/>
      <c r="AFA77" s="121"/>
      <c r="AFB77" s="121"/>
      <c r="AFC77" s="121"/>
      <c r="AFD77" s="121"/>
      <c r="AFE77" s="121"/>
      <c r="AFF77" s="121"/>
      <c r="AFG77" s="121"/>
      <c r="AFH77" s="121"/>
      <c r="AFI77" s="121"/>
      <c r="AFJ77" s="121"/>
      <c r="AFK77" s="121"/>
      <c r="AFL77" s="121"/>
      <c r="AFM77" s="121"/>
      <c r="AFN77" s="121"/>
      <c r="AFO77" s="121"/>
      <c r="AFP77" s="121"/>
      <c r="AFQ77" s="121"/>
      <c r="AFR77" s="121"/>
      <c r="AFS77" s="121"/>
      <c r="AFT77" s="121"/>
      <c r="AFU77" s="121"/>
      <c r="AFV77" s="121"/>
      <c r="AFW77" s="121"/>
      <c r="AFX77" s="121"/>
      <c r="AFY77" s="121"/>
      <c r="AFZ77" s="121"/>
      <c r="AGA77" s="121"/>
      <c r="AGB77" s="121"/>
      <c r="AGC77" s="121"/>
      <c r="AGD77" s="121"/>
      <c r="AGE77" s="121"/>
      <c r="AGF77" s="121"/>
      <c r="AGG77" s="121"/>
      <c r="AGH77" s="121"/>
      <c r="AGI77" s="121"/>
      <c r="AGJ77" s="121"/>
      <c r="AGK77" s="121"/>
      <c r="AGL77" s="121"/>
      <c r="AGM77" s="121"/>
      <c r="AGN77" s="121"/>
      <c r="AGO77" s="121"/>
      <c r="AGP77" s="121"/>
      <c r="AGQ77" s="121"/>
      <c r="AGR77" s="121"/>
      <c r="AGS77" s="121"/>
      <c r="AGT77" s="121"/>
      <c r="AGU77" s="121"/>
      <c r="AGV77" s="121"/>
      <c r="AGW77" s="121"/>
      <c r="AGX77" s="121"/>
      <c r="AGY77" s="121"/>
      <c r="AGZ77" s="121"/>
      <c r="AHA77" s="121"/>
      <c r="AHB77" s="121"/>
      <c r="AHC77" s="121"/>
      <c r="AHD77" s="121"/>
      <c r="AHE77" s="121"/>
      <c r="AHF77" s="121"/>
      <c r="AHG77" s="121"/>
      <c r="AHH77" s="121"/>
      <c r="AHI77" s="121"/>
      <c r="AHJ77" s="121"/>
      <c r="AHK77" s="121"/>
      <c r="AHL77" s="121"/>
      <c r="AHM77" s="121"/>
      <c r="AHN77" s="121"/>
      <c r="AHO77" s="121"/>
      <c r="AHP77" s="121"/>
      <c r="AHQ77" s="121"/>
      <c r="AHR77" s="121"/>
      <c r="AHS77" s="121"/>
      <c r="AHT77" s="121"/>
      <c r="AHU77" s="121"/>
      <c r="AHV77" s="121"/>
      <c r="AHW77" s="121"/>
      <c r="AHX77" s="121"/>
      <c r="AHY77" s="121"/>
      <c r="AHZ77" s="121"/>
      <c r="AIA77" s="121"/>
      <c r="AIB77" s="121"/>
      <c r="AIC77" s="121"/>
      <c r="AID77" s="121"/>
      <c r="AIE77" s="121"/>
      <c r="AIF77" s="121"/>
      <c r="AIG77" s="121"/>
      <c r="AIH77" s="121"/>
      <c r="AII77" s="121"/>
      <c r="AIJ77" s="121"/>
      <c r="AIK77" s="121"/>
      <c r="AIL77" s="121"/>
      <c r="AIM77" s="121"/>
      <c r="AIN77" s="121"/>
      <c r="AIO77" s="121"/>
      <c r="AIP77" s="121"/>
      <c r="AIQ77" s="121"/>
      <c r="AIR77" s="121"/>
      <c r="AIS77" s="121"/>
      <c r="AIT77" s="121"/>
      <c r="AIU77" s="121"/>
      <c r="AIV77" s="121"/>
      <c r="AIW77" s="121"/>
      <c r="AIX77" s="121"/>
      <c r="AIY77" s="121"/>
      <c r="AIZ77" s="121"/>
      <c r="AJA77" s="121"/>
      <c r="AJB77" s="121"/>
      <c r="AJC77" s="121"/>
      <c r="AJD77" s="121"/>
      <c r="AJE77" s="121"/>
      <c r="AJF77" s="121"/>
      <c r="AJG77" s="121"/>
      <c r="AJH77" s="121"/>
      <c r="AJI77" s="121"/>
      <c r="AJJ77" s="121"/>
      <c r="AJK77" s="121"/>
      <c r="AJL77" s="121"/>
      <c r="AJM77" s="121"/>
      <c r="AJN77" s="121"/>
      <c r="AJO77" s="121"/>
      <c r="AJP77" s="121"/>
      <c r="AJQ77" s="121"/>
      <c r="AJR77" s="121"/>
      <c r="AJS77" s="121"/>
      <c r="AJT77" s="121"/>
      <c r="AJU77" s="121"/>
      <c r="AJV77" s="121"/>
      <c r="AJW77" s="121"/>
      <c r="AJX77" s="121"/>
      <c r="AJY77" s="121"/>
      <c r="AJZ77" s="121"/>
      <c r="AKA77" s="121"/>
      <c r="AKB77" s="121"/>
      <c r="AKC77" s="121"/>
      <c r="AKD77" s="121"/>
      <c r="AKE77" s="121"/>
      <c r="AKF77" s="121"/>
      <c r="AKG77" s="121"/>
      <c r="AKH77" s="121"/>
      <c r="AKI77" s="121"/>
      <c r="AKJ77" s="121"/>
      <c r="AKK77" s="121"/>
      <c r="AKL77" s="121"/>
      <c r="AKM77" s="121"/>
      <c r="AKN77" s="121"/>
      <c r="AKO77" s="121"/>
      <c r="AKP77" s="121"/>
      <c r="AKQ77" s="121"/>
      <c r="AKR77" s="121"/>
      <c r="AKS77" s="121"/>
      <c r="AKT77" s="121"/>
      <c r="AKU77" s="121"/>
      <c r="AKV77" s="121"/>
      <c r="AKW77" s="121"/>
      <c r="AKX77" s="121"/>
      <c r="AKY77" s="121"/>
      <c r="AKZ77" s="121"/>
      <c r="ALA77" s="121"/>
      <c r="ALB77" s="121"/>
      <c r="ALC77" s="121"/>
      <c r="ALD77" s="121"/>
      <c r="ALE77" s="121"/>
      <c r="ALF77" s="121"/>
      <c r="ALG77" s="121"/>
      <c r="ALH77" s="121"/>
      <c r="ALI77" s="121"/>
      <c r="ALJ77" s="121"/>
      <c r="ALK77" s="121"/>
      <c r="ALL77" s="121"/>
      <c r="ALM77" s="121"/>
      <c r="ALN77" s="121"/>
      <c r="ALO77" s="121"/>
      <c r="ALP77" s="121"/>
      <c r="ALQ77" s="121"/>
      <c r="ALR77" s="121"/>
      <c r="ALS77" s="121"/>
      <c r="ALT77" s="121"/>
      <c r="ALU77" s="121"/>
      <c r="ALV77" s="121"/>
      <c r="ALW77" s="121"/>
      <c r="ALX77" s="121"/>
      <c r="ALY77" s="121"/>
      <c r="ALZ77" s="121"/>
      <c r="AMA77" s="121"/>
      <c r="AMB77" s="121"/>
      <c r="AMC77" s="121"/>
      <c r="AMD77" s="121"/>
      <c r="AME77" s="121"/>
      <c r="AMF77" s="121"/>
      <c r="AMG77" s="121"/>
      <c r="AMH77" s="121"/>
      <c r="AMI77" s="121"/>
      <c r="AMJ77" s="121"/>
    </row>
    <row r="78" spans="1:1024" s="122" customFormat="1" ht="15" customHeight="1" x14ac:dyDescent="0.25">
      <c r="A78" s="120"/>
      <c r="B78" s="120"/>
      <c r="C78" s="120"/>
      <c r="D78" s="120"/>
      <c r="E78" s="120"/>
      <c r="F78" s="121"/>
      <c r="G78" s="121"/>
      <c r="H78" s="121"/>
      <c r="I78" s="121"/>
      <c r="J78" s="121"/>
      <c r="K78" s="121"/>
      <c r="L78" s="121"/>
      <c r="M78" s="121"/>
      <c r="N78" s="121"/>
      <c r="O78" s="121"/>
      <c r="P78" s="121"/>
      <c r="Q78" s="121"/>
      <c r="R78" s="121"/>
      <c r="S78" s="121"/>
      <c r="T78" s="121"/>
      <c r="U78" s="121"/>
      <c r="V78" s="121"/>
      <c r="W78" s="121"/>
      <c r="X78" s="121"/>
      <c r="Y78" s="121"/>
      <c r="Z78" s="121"/>
      <c r="AA78" s="121"/>
      <c r="AB78" s="121"/>
      <c r="AC78" s="121"/>
      <c r="AD78" s="121"/>
      <c r="AE78" s="121"/>
      <c r="AF78" s="121"/>
      <c r="AG78" s="121"/>
      <c r="AH78" s="121"/>
      <c r="AI78" s="121"/>
      <c r="AJ78" s="121"/>
      <c r="AK78" s="121"/>
      <c r="AL78" s="121"/>
      <c r="AM78" s="121"/>
      <c r="AN78" s="121"/>
      <c r="AO78" s="121"/>
      <c r="AP78" s="121"/>
      <c r="AQ78" s="121"/>
      <c r="AR78" s="121"/>
      <c r="AS78" s="121"/>
      <c r="AT78" s="121"/>
      <c r="AU78" s="121"/>
      <c r="AV78" s="121"/>
      <c r="AW78" s="121"/>
      <c r="AX78" s="121"/>
      <c r="AY78" s="121"/>
      <c r="AZ78" s="121"/>
      <c r="BA78" s="121"/>
      <c r="BB78" s="121"/>
      <c r="BC78" s="121"/>
      <c r="BD78" s="121"/>
      <c r="BE78" s="121"/>
      <c r="BF78" s="121"/>
      <c r="BG78" s="121"/>
      <c r="BH78" s="121"/>
      <c r="BI78" s="121"/>
      <c r="BJ78" s="121"/>
      <c r="BK78" s="121"/>
      <c r="BL78" s="121"/>
      <c r="BM78" s="121"/>
      <c r="BN78" s="121"/>
      <c r="BO78" s="121"/>
      <c r="BP78" s="121"/>
      <c r="BQ78" s="121"/>
      <c r="BR78" s="121"/>
      <c r="BS78" s="121"/>
      <c r="BT78" s="121"/>
      <c r="BU78" s="121"/>
      <c r="BV78" s="121"/>
      <c r="BW78" s="121"/>
      <c r="BX78" s="121"/>
      <c r="BY78" s="121"/>
      <c r="BZ78" s="121"/>
      <c r="CA78" s="121"/>
      <c r="CB78" s="121"/>
      <c r="CC78" s="121"/>
      <c r="CD78" s="121"/>
      <c r="CE78" s="121"/>
      <c r="CF78" s="121"/>
      <c r="CG78" s="121"/>
      <c r="CH78" s="121"/>
      <c r="CI78" s="121"/>
      <c r="CJ78" s="121"/>
      <c r="CK78" s="121"/>
      <c r="CL78" s="121"/>
      <c r="CM78" s="121"/>
      <c r="CN78" s="121"/>
      <c r="CO78" s="121"/>
      <c r="CP78" s="121"/>
      <c r="CQ78" s="121"/>
      <c r="CR78" s="121"/>
      <c r="CS78" s="121"/>
      <c r="CT78" s="121"/>
      <c r="CU78" s="121"/>
      <c r="CV78" s="121"/>
      <c r="CW78" s="121"/>
      <c r="CX78" s="121"/>
      <c r="CY78" s="121"/>
      <c r="CZ78" s="121"/>
      <c r="DA78" s="121"/>
      <c r="DB78" s="121"/>
      <c r="DC78" s="121"/>
      <c r="DD78" s="121"/>
      <c r="DE78" s="121"/>
      <c r="DF78" s="121"/>
      <c r="DG78" s="121"/>
      <c r="DH78" s="121"/>
      <c r="DI78" s="121"/>
      <c r="DJ78" s="121"/>
      <c r="DK78" s="121"/>
      <c r="DL78" s="121"/>
      <c r="DM78" s="121"/>
      <c r="DN78" s="121"/>
      <c r="DO78" s="121"/>
      <c r="DP78" s="121"/>
      <c r="DQ78" s="121"/>
      <c r="DR78" s="121"/>
      <c r="DS78" s="121"/>
      <c r="DT78" s="121"/>
      <c r="DU78" s="121"/>
      <c r="DV78" s="121"/>
      <c r="DW78" s="121"/>
      <c r="DX78" s="121"/>
      <c r="DY78" s="121"/>
      <c r="DZ78" s="121"/>
      <c r="EA78" s="121"/>
      <c r="EB78" s="121"/>
      <c r="EC78" s="121"/>
      <c r="ED78" s="121"/>
      <c r="EE78" s="121"/>
      <c r="EF78" s="121"/>
      <c r="EG78" s="121"/>
      <c r="EH78" s="121"/>
      <c r="EI78" s="121"/>
      <c r="EJ78" s="121"/>
      <c r="EK78" s="121"/>
      <c r="EL78" s="121"/>
      <c r="EM78" s="121"/>
      <c r="EN78" s="121"/>
      <c r="EO78" s="121"/>
      <c r="EP78" s="121"/>
      <c r="EQ78" s="121"/>
      <c r="ER78" s="121"/>
      <c r="ES78" s="121"/>
      <c r="ET78" s="121"/>
      <c r="EU78" s="121"/>
      <c r="EV78" s="121"/>
      <c r="EW78" s="121"/>
      <c r="EX78" s="121"/>
      <c r="EY78" s="121"/>
      <c r="EZ78" s="121"/>
      <c r="FA78" s="121"/>
      <c r="FB78" s="121"/>
      <c r="FC78" s="121"/>
      <c r="FD78" s="121"/>
      <c r="FE78" s="121"/>
      <c r="FF78" s="121"/>
      <c r="FG78" s="121"/>
      <c r="FH78" s="121"/>
      <c r="FI78" s="121"/>
      <c r="FJ78" s="121"/>
      <c r="FK78" s="121"/>
      <c r="FL78" s="121"/>
      <c r="FM78" s="121"/>
      <c r="FN78" s="121"/>
      <c r="FO78" s="121"/>
      <c r="FP78" s="121"/>
      <c r="FQ78" s="121"/>
      <c r="FR78" s="121"/>
      <c r="FS78" s="121"/>
      <c r="FT78" s="121"/>
      <c r="FU78" s="121"/>
      <c r="FV78" s="121"/>
      <c r="FW78" s="121"/>
      <c r="FX78" s="121"/>
      <c r="FY78" s="121"/>
      <c r="FZ78" s="121"/>
      <c r="GA78" s="121"/>
      <c r="GB78" s="121"/>
      <c r="GC78" s="121"/>
      <c r="GD78" s="121"/>
      <c r="GE78" s="121"/>
      <c r="GF78" s="121"/>
      <c r="GG78" s="121"/>
      <c r="GH78" s="121"/>
      <c r="GI78" s="121"/>
      <c r="GJ78" s="121"/>
      <c r="GK78" s="121"/>
      <c r="GL78" s="121"/>
      <c r="GM78" s="121"/>
      <c r="GN78" s="121"/>
      <c r="GO78" s="121"/>
      <c r="GP78" s="121"/>
      <c r="GQ78" s="121"/>
      <c r="GR78" s="121"/>
      <c r="GS78" s="121"/>
      <c r="GT78" s="121"/>
      <c r="GU78" s="121"/>
      <c r="GV78" s="121"/>
      <c r="GW78" s="121"/>
      <c r="GX78" s="121"/>
      <c r="GY78" s="121"/>
      <c r="GZ78" s="121"/>
      <c r="HA78" s="121"/>
      <c r="HB78" s="121"/>
      <c r="HC78" s="121"/>
      <c r="HD78" s="121"/>
      <c r="HE78" s="121"/>
      <c r="HF78" s="121"/>
      <c r="HG78" s="121"/>
      <c r="HH78" s="121"/>
      <c r="HI78" s="121"/>
      <c r="HJ78" s="121"/>
      <c r="HK78" s="121"/>
      <c r="HL78" s="121"/>
      <c r="HM78" s="121"/>
      <c r="HN78" s="121"/>
      <c r="HO78" s="121"/>
      <c r="HP78" s="121"/>
      <c r="HQ78" s="121"/>
      <c r="HR78" s="121"/>
      <c r="HS78" s="121"/>
      <c r="HT78" s="121"/>
      <c r="HU78" s="121"/>
      <c r="HV78" s="121"/>
      <c r="HW78" s="121"/>
      <c r="HX78" s="121"/>
      <c r="HY78" s="121"/>
      <c r="HZ78" s="121"/>
      <c r="IA78" s="121"/>
      <c r="IB78" s="121"/>
      <c r="IC78" s="121"/>
      <c r="ID78" s="121"/>
      <c r="IE78" s="121"/>
      <c r="IF78" s="121"/>
      <c r="IG78" s="121"/>
      <c r="IH78" s="121"/>
      <c r="II78" s="121"/>
      <c r="IJ78" s="121"/>
      <c r="IK78" s="121"/>
      <c r="IL78" s="121"/>
      <c r="IM78" s="121"/>
      <c r="IN78" s="121"/>
      <c r="IO78" s="121"/>
      <c r="IP78" s="121"/>
      <c r="IQ78" s="121"/>
      <c r="IR78" s="121"/>
      <c r="IS78" s="121"/>
      <c r="IT78" s="121"/>
      <c r="IU78" s="121"/>
      <c r="IV78" s="121"/>
      <c r="IW78" s="121"/>
      <c r="IX78" s="121"/>
      <c r="IY78" s="121"/>
      <c r="IZ78" s="121"/>
      <c r="JA78" s="121"/>
      <c r="JB78" s="121"/>
      <c r="JC78" s="121"/>
      <c r="JD78" s="121"/>
      <c r="JE78" s="121"/>
      <c r="JF78" s="121"/>
      <c r="JG78" s="121"/>
      <c r="JH78" s="121"/>
      <c r="JI78" s="121"/>
      <c r="JJ78" s="121"/>
      <c r="JK78" s="121"/>
      <c r="JL78" s="121"/>
      <c r="JM78" s="121"/>
      <c r="JN78" s="121"/>
      <c r="JO78" s="121"/>
      <c r="JP78" s="121"/>
      <c r="JQ78" s="121"/>
      <c r="JR78" s="121"/>
      <c r="JS78" s="121"/>
      <c r="JT78" s="121"/>
      <c r="JU78" s="121"/>
      <c r="JV78" s="121"/>
      <c r="JW78" s="121"/>
      <c r="JX78" s="121"/>
      <c r="JY78" s="121"/>
      <c r="JZ78" s="121"/>
      <c r="KA78" s="121"/>
      <c r="KB78" s="121"/>
      <c r="KC78" s="121"/>
      <c r="KD78" s="121"/>
      <c r="KE78" s="121"/>
      <c r="KF78" s="121"/>
      <c r="KG78" s="121"/>
      <c r="KH78" s="121"/>
      <c r="KI78" s="121"/>
      <c r="KJ78" s="121"/>
      <c r="KK78" s="121"/>
      <c r="KL78" s="121"/>
      <c r="KM78" s="121"/>
      <c r="KN78" s="121"/>
      <c r="KO78" s="121"/>
      <c r="KP78" s="121"/>
      <c r="KQ78" s="121"/>
      <c r="KR78" s="121"/>
      <c r="KS78" s="121"/>
      <c r="KT78" s="121"/>
      <c r="KU78" s="121"/>
      <c r="KV78" s="121"/>
      <c r="KW78" s="121"/>
      <c r="KX78" s="121"/>
      <c r="KY78" s="121"/>
      <c r="KZ78" s="121"/>
      <c r="LA78" s="121"/>
      <c r="LB78" s="121"/>
      <c r="LC78" s="121"/>
      <c r="LD78" s="121"/>
      <c r="LE78" s="121"/>
      <c r="LF78" s="121"/>
      <c r="LG78" s="121"/>
      <c r="LH78" s="121"/>
      <c r="LI78" s="121"/>
      <c r="LJ78" s="121"/>
      <c r="LK78" s="121"/>
      <c r="LL78" s="121"/>
      <c r="LM78" s="121"/>
      <c r="LN78" s="121"/>
      <c r="LO78" s="121"/>
      <c r="LP78" s="121"/>
      <c r="LQ78" s="121"/>
      <c r="LR78" s="121"/>
      <c r="LS78" s="121"/>
      <c r="LT78" s="121"/>
      <c r="LU78" s="121"/>
      <c r="LV78" s="121"/>
      <c r="LW78" s="121"/>
      <c r="LX78" s="121"/>
      <c r="LY78" s="121"/>
      <c r="LZ78" s="121"/>
      <c r="MA78" s="121"/>
      <c r="MB78" s="121"/>
      <c r="MC78" s="121"/>
      <c r="MD78" s="121"/>
      <c r="ME78" s="121"/>
      <c r="MF78" s="121"/>
      <c r="MG78" s="121"/>
      <c r="MH78" s="121"/>
      <c r="MI78" s="121"/>
      <c r="MJ78" s="121"/>
      <c r="MK78" s="121"/>
      <c r="ML78" s="121"/>
      <c r="MM78" s="121"/>
      <c r="MN78" s="121"/>
      <c r="MO78" s="121"/>
      <c r="MP78" s="121"/>
      <c r="MQ78" s="121"/>
      <c r="MR78" s="121"/>
      <c r="MS78" s="121"/>
      <c r="MT78" s="121"/>
      <c r="MU78" s="121"/>
      <c r="MV78" s="121"/>
      <c r="MW78" s="121"/>
      <c r="MX78" s="121"/>
      <c r="MY78" s="121"/>
      <c r="MZ78" s="121"/>
      <c r="NA78" s="121"/>
      <c r="NB78" s="121"/>
      <c r="NC78" s="121"/>
      <c r="ND78" s="121"/>
      <c r="NE78" s="121"/>
      <c r="NF78" s="121"/>
      <c r="NG78" s="121"/>
      <c r="NH78" s="121"/>
      <c r="NI78" s="121"/>
      <c r="NJ78" s="121"/>
      <c r="NK78" s="121"/>
      <c r="NL78" s="121"/>
      <c r="NM78" s="121"/>
      <c r="NN78" s="121"/>
      <c r="NO78" s="121"/>
      <c r="NP78" s="121"/>
      <c r="NQ78" s="121"/>
      <c r="NR78" s="121"/>
      <c r="NS78" s="121"/>
      <c r="NT78" s="121"/>
      <c r="NU78" s="121"/>
      <c r="NV78" s="121"/>
      <c r="NW78" s="121"/>
      <c r="NX78" s="121"/>
      <c r="NY78" s="121"/>
      <c r="NZ78" s="121"/>
      <c r="OA78" s="121"/>
      <c r="OB78" s="121"/>
      <c r="OC78" s="121"/>
      <c r="OD78" s="121"/>
      <c r="OE78" s="121"/>
      <c r="OF78" s="121"/>
      <c r="OG78" s="121"/>
      <c r="OH78" s="121"/>
      <c r="OI78" s="121"/>
      <c r="OJ78" s="121"/>
      <c r="OK78" s="121"/>
      <c r="OL78" s="121"/>
      <c r="OM78" s="121"/>
      <c r="ON78" s="121"/>
      <c r="OO78" s="121"/>
      <c r="OP78" s="121"/>
      <c r="OQ78" s="121"/>
      <c r="OR78" s="121"/>
      <c r="OS78" s="121"/>
      <c r="OT78" s="121"/>
      <c r="OU78" s="121"/>
      <c r="OV78" s="121"/>
      <c r="OW78" s="121"/>
      <c r="OX78" s="121"/>
      <c r="OY78" s="121"/>
      <c r="OZ78" s="121"/>
      <c r="PA78" s="121"/>
      <c r="PB78" s="121"/>
      <c r="PC78" s="121"/>
      <c r="PD78" s="121"/>
      <c r="PE78" s="121"/>
      <c r="PF78" s="121"/>
      <c r="PG78" s="121"/>
      <c r="PH78" s="121"/>
      <c r="PI78" s="121"/>
      <c r="PJ78" s="121"/>
      <c r="PK78" s="121"/>
      <c r="PL78" s="121"/>
      <c r="PM78" s="121"/>
      <c r="PN78" s="121"/>
      <c r="PO78" s="121"/>
      <c r="PP78" s="121"/>
      <c r="PQ78" s="121"/>
      <c r="PR78" s="121"/>
      <c r="PS78" s="121"/>
      <c r="PT78" s="121"/>
      <c r="PU78" s="121"/>
      <c r="PV78" s="121"/>
      <c r="PW78" s="121"/>
      <c r="PX78" s="121"/>
      <c r="PY78" s="121"/>
      <c r="PZ78" s="121"/>
      <c r="QA78" s="121"/>
      <c r="QB78" s="121"/>
      <c r="QC78" s="121"/>
      <c r="QD78" s="121"/>
      <c r="QE78" s="121"/>
      <c r="QF78" s="121"/>
      <c r="QG78" s="121"/>
      <c r="QH78" s="121"/>
      <c r="QI78" s="121"/>
      <c r="QJ78" s="121"/>
      <c r="QK78" s="121"/>
      <c r="QL78" s="121"/>
      <c r="QM78" s="121"/>
      <c r="QN78" s="121"/>
      <c r="QO78" s="121"/>
      <c r="QP78" s="121"/>
      <c r="QQ78" s="121"/>
      <c r="QR78" s="121"/>
      <c r="QS78" s="121"/>
      <c r="QT78" s="121"/>
      <c r="QU78" s="121"/>
      <c r="QV78" s="121"/>
      <c r="QW78" s="121"/>
      <c r="QX78" s="121"/>
      <c r="QY78" s="121"/>
      <c r="QZ78" s="121"/>
      <c r="RA78" s="121"/>
      <c r="RB78" s="121"/>
      <c r="RC78" s="121"/>
      <c r="RD78" s="121"/>
      <c r="RE78" s="121"/>
      <c r="RF78" s="121"/>
      <c r="RG78" s="121"/>
      <c r="RH78" s="121"/>
      <c r="RI78" s="121"/>
      <c r="RJ78" s="121"/>
      <c r="RK78" s="121"/>
      <c r="RL78" s="121"/>
      <c r="RM78" s="121"/>
      <c r="RN78" s="121"/>
      <c r="RO78" s="121"/>
      <c r="RP78" s="121"/>
      <c r="RQ78" s="121"/>
      <c r="RR78" s="121"/>
      <c r="RS78" s="121"/>
      <c r="RT78" s="121"/>
      <c r="RU78" s="121"/>
      <c r="RV78" s="121"/>
      <c r="RW78" s="121"/>
      <c r="RX78" s="121"/>
      <c r="RY78" s="121"/>
      <c r="RZ78" s="121"/>
      <c r="SA78" s="121"/>
      <c r="SB78" s="121"/>
      <c r="SC78" s="121"/>
      <c r="SD78" s="121"/>
      <c r="SE78" s="121"/>
      <c r="SF78" s="121"/>
      <c r="SG78" s="121"/>
      <c r="SH78" s="121"/>
      <c r="SI78" s="121"/>
      <c r="SJ78" s="121"/>
      <c r="SK78" s="121"/>
      <c r="SL78" s="121"/>
      <c r="SM78" s="121"/>
      <c r="SN78" s="121"/>
      <c r="SO78" s="121"/>
      <c r="SP78" s="121"/>
      <c r="SQ78" s="121"/>
      <c r="SR78" s="121"/>
      <c r="SS78" s="121"/>
      <c r="ST78" s="121"/>
      <c r="SU78" s="121"/>
      <c r="SV78" s="121"/>
      <c r="SW78" s="121"/>
      <c r="SX78" s="121"/>
      <c r="SY78" s="121"/>
      <c r="SZ78" s="121"/>
      <c r="TA78" s="121"/>
      <c r="TB78" s="121"/>
      <c r="TC78" s="121"/>
      <c r="TD78" s="121"/>
      <c r="TE78" s="121"/>
      <c r="TF78" s="121"/>
      <c r="TG78" s="121"/>
      <c r="TH78" s="121"/>
      <c r="TI78" s="121"/>
      <c r="TJ78" s="121"/>
      <c r="TK78" s="121"/>
      <c r="TL78" s="121"/>
      <c r="TM78" s="121"/>
      <c r="TN78" s="121"/>
      <c r="TO78" s="121"/>
      <c r="TP78" s="121"/>
      <c r="TQ78" s="121"/>
      <c r="TR78" s="121"/>
      <c r="TS78" s="121"/>
      <c r="TT78" s="121"/>
      <c r="TU78" s="121"/>
      <c r="TV78" s="121"/>
      <c r="TW78" s="121"/>
      <c r="TX78" s="121"/>
      <c r="TY78" s="121"/>
      <c r="TZ78" s="121"/>
      <c r="UA78" s="121"/>
      <c r="UB78" s="121"/>
      <c r="UC78" s="121"/>
      <c r="UD78" s="121"/>
      <c r="UE78" s="121"/>
      <c r="UF78" s="121"/>
      <c r="UG78" s="121"/>
      <c r="UH78" s="121"/>
      <c r="UI78" s="121"/>
      <c r="UJ78" s="121"/>
      <c r="UK78" s="121"/>
      <c r="UL78" s="121"/>
      <c r="UM78" s="121"/>
      <c r="UN78" s="121"/>
      <c r="UO78" s="121"/>
      <c r="UP78" s="121"/>
      <c r="UQ78" s="121"/>
      <c r="UR78" s="121"/>
      <c r="US78" s="121"/>
      <c r="UT78" s="121"/>
      <c r="UU78" s="121"/>
      <c r="UV78" s="121"/>
      <c r="UW78" s="121"/>
      <c r="UX78" s="121"/>
      <c r="UY78" s="121"/>
      <c r="UZ78" s="121"/>
      <c r="VA78" s="121"/>
      <c r="VB78" s="121"/>
      <c r="VC78" s="121"/>
      <c r="VD78" s="121"/>
      <c r="VE78" s="121"/>
      <c r="VF78" s="121"/>
      <c r="VG78" s="121"/>
      <c r="VH78" s="121"/>
      <c r="VI78" s="121"/>
      <c r="VJ78" s="121"/>
      <c r="VK78" s="121"/>
      <c r="VL78" s="121"/>
      <c r="VM78" s="121"/>
      <c r="VN78" s="121"/>
      <c r="VO78" s="121"/>
      <c r="VP78" s="121"/>
      <c r="VQ78" s="121"/>
      <c r="VR78" s="121"/>
      <c r="VS78" s="121"/>
      <c r="VT78" s="121"/>
      <c r="VU78" s="121"/>
      <c r="VV78" s="121"/>
      <c r="VW78" s="121"/>
      <c r="VX78" s="121"/>
      <c r="VY78" s="121"/>
      <c r="VZ78" s="121"/>
      <c r="WA78" s="121"/>
      <c r="WB78" s="121"/>
      <c r="WC78" s="121"/>
      <c r="WD78" s="121"/>
      <c r="WE78" s="121"/>
      <c r="WF78" s="121"/>
      <c r="WG78" s="121"/>
      <c r="WH78" s="121"/>
      <c r="WI78" s="121"/>
      <c r="WJ78" s="121"/>
      <c r="WK78" s="121"/>
      <c r="WL78" s="121"/>
      <c r="WM78" s="121"/>
      <c r="WN78" s="121"/>
      <c r="WO78" s="121"/>
      <c r="WP78" s="121"/>
      <c r="WQ78" s="121"/>
      <c r="WR78" s="121"/>
      <c r="WS78" s="121"/>
      <c r="WT78" s="121"/>
      <c r="WU78" s="121"/>
      <c r="WV78" s="121"/>
      <c r="WW78" s="121"/>
      <c r="WX78" s="121"/>
      <c r="WY78" s="121"/>
      <c r="WZ78" s="121"/>
      <c r="XA78" s="121"/>
      <c r="XB78" s="121"/>
      <c r="XC78" s="121"/>
      <c r="XD78" s="121"/>
      <c r="XE78" s="121"/>
      <c r="XF78" s="121"/>
      <c r="XG78" s="121"/>
      <c r="XH78" s="121"/>
      <c r="XI78" s="121"/>
      <c r="XJ78" s="121"/>
      <c r="XK78" s="121"/>
      <c r="XL78" s="121"/>
      <c r="XM78" s="121"/>
      <c r="XN78" s="121"/>
      <c r="XO78" s="121"/>
      <c r="XP78" s="121"/>
      <c r="XQ78" s="121"/>
      <c r="XR78" s="121"/>
      <c r="XS78" s="121"/>
      <c r="XT78" s="121"/>
      <c r="XU78" s="121"/>
      <c r="XV78" s="121"/>
      <c r="XW78" s="121"/>
      <c r="XX78" s="121"/>
      <c r="XY78" s="121"/>
      <c r="XZ78" s="121"/>
      <c r="YA78" s="121"/>
      <c r="YB78" s="121"/>
      <c r="YC78" s="121"/>
      <c r="YD78" s="121"/>
      <c r="YE78" s="121"/>
      <c r="YF78" s="121"/>
      <c r="YG78" s="121"/>
      <c r="YH78" s="121"/>
      <c r="YI78" s="121"/>
      <c r="YJ78" s="121"/>
      <c r="YK78" s="121"/>
      <c r="YL78" s="121"/>
      <c r="YM78" s="121"/>
      <c r="YN78" s="121"/>
      <c r="YO78" s="121"/>
      <c r="YP78" s="121"/>
      <c r="YQ78" s="121"/>
      <c r="YR78" s="121"/>
      <c r="YS78" s="121"/>
      <c r="YT78" s="121"/>
      <c r="YU78" s="121"/>
      <c r="YV78" s="121"/>
      <c r="YW78" s="121"/>
      <c r="YX78" s="121"/>
      <c r="YY78" s="121"/>
      <c r="YZ78" s="121"/>
      <c r="ZA78" s="121"/>
      <c r="ZB78" s="121"/>
      <c r="ZC78" s="121"/>
      <c r="ZD78" s="121"/>
      <c r="ZE78" s="121"/>
      <c r="ZF78" s="121"/>
      <c r="ZG78" s="121"/>
      <c r="ZH78" s="121"/>
      <c r="ZI78" s="121"/>
      <c r="ZJ78" s="121"/>
      <c r="ZK78" s="121"/>
      <c r="ZL78" s="121"/>
      <c r="ZM78" s="121"/>
      <c r="ZN78" s="121"/>
      <c r="ZO78" s="121"/>
      <c r="ZP78" s="121"/>
      <c r="ZQ78" s="121"/>
      <c r="ZR78" s="121"/>
      <c r="ZS78" s="121"/>
      <c r="ZT78" s="121"/>
      <c r="ZU78" s="121"/>
      <c r="ZV78" s="121"/>
      <c r="ZW78" s="121"/>
      <c r="ZX78" s="121"/>
      <c r="ZY78" s="121"/>
      <c r="ZZ78" s="121"/>
      <c r="AAA78" s="121"/>
      <c r="AAB78" s="121"/>
      <c r="AAC78" s="121"/>
      <c r="AAD78" s="121"/>
      <c r="AAE78" s="121"/>
      <c r="AAF78" s="121"/>
      <c r="AAG78" s="121"/>
      <c r="AAH78" s="121"/>
      <c r="AAI78" s="121"/>
      <c r="AAJ78" s="121"/>
      <c r="AAK78" s="121"/>
      <c r="AAL78" s="121"/>
      <c r="AAM78" s="121"/>
      <c r="AAN78" s="121"/>
      <c r="AAO78" s="121"/>
      <c r="AAP78" s="121"/>
      <c r="AAQ78" s="121"/>
      <c r="AAR78" s="121"/>
      <c r="AAS78" s="121"/>
      <c r="AAT78" s="121"/>
      <c r="AAU78" s="121"/>
      <c r="AAV78" s="121"/>
      <c r="AAW78" s="121"/>
      <c r="AAX78" s="121"/>
      <c r="AAY78" s="121"/>
      <c r="AAZ78" s="121"/>
      <c r="ABA78" s="121"/>
      <c r="ABB78" s="121"/>
      <c r="ABC78" s="121"/>
      <c r="ABD78" s="121"/>
      <c r="ABE78" s="121"/>
      <c r="ABF78" s="121"/>
      <c r="ABG78" s="121"/>
      <c r="ABH78" s="121"/>
      <c r="ABI78" s="121"/>
      <c r="ABJ78" s="121"/>
      <c r="ABK78" s="121"/>
      <c r="ABL78" s="121"/>
      <c r="ABM78" s="121"/>
      <c r="ABN78" s="121"/>
      <c r="ABO78" s="121"/>
      <c r="ABP78" s="121"/>
      <c r="ABQ78" s="121"/>
      <c r="ABR78" s="121"/>
      <c r="ABS78" s="121"/>
      <c r="ABT78" s="121"/>
      <c r="ABU78" s="121"/>
      <c r="ABV78" s="121"/>
      <c r="ABW78" s="121"/>
      <c r="ABX78" s="121"/>
      <c r="ABY78" s="121"/>
      <c r="ABZ78" s="121"/>
      <c r="ACA78" s="121"/>
      <c r="ACB78" s="121"/>
      <c r="ACC78" s="121"/>
      <c r="ACD78" s="121"/>
      <c r="ACE78" s="121"/>
      <c r="ACF78" s="121"/>
      <c r="ACG78" s="121"/>
      <c r="ACH78" s="121"/>
      <c r="ACI78" s="121"/>
      <c r="ACJ78" s="121"/>
      <c r="ACK78" s="121"/>
      <c r="ACL78" s="121"/>
      <c r="ACM78" s="121"/>
      <c r="ACN78" s="121"/>
      <c r="ACO78" s="121"/>
      <c r="ACP78" s="121"/>
      <c r="ACQ78" s="121"/>
      <c r="ACR78" s="121"/>
      <c r="ACS78" s="121"/>
      <c r="ACT78" s="121"/>
      <c r="ACU78" s="121"/>
      <c r="ACV78" s="121"/>
      <c r="ACW78" s="121"/>
      <c r="ACX78" s="121"/>
      <c r="ACY78" s="121"/>
      <c r="ACZ78" s="121"/>
      <c r="ADA78" s="121"/>
      <c r="ADB78" s="121"/>
      <c r="ADC78" s="121"/>
      <c r="ADD78" s="121"/>
      <c r="ADE78" s="121"/>
      <c r="ADF78" s="121"/>
      <c r="ADG78" s="121"/>
      <c r="ADH78" s="121"/>
      <c r="ADI78" s="121"/>
      <c r="ADJ78" s="121"/>
      <c r="ADK78" s="121"/>
      <c r="ADL78" s="121"/>
      <c r="ADM78" s="121"/>
      <c r="ADN78" s="121"/>
      <c r="ADO78" s="121"/>
      <c r="ADP78" s="121"/>
      <c r="ADQ78" s="121"/>
      <c r="ADR78" s="121"/>
      <c r="ADS78" s="121"/>
      <c r="ADT78" s="121"/>
      <c r="ADU78" s="121"/>
      <c r="ADV78" s="121"/>
      <c r="ADW78" s="121"/>
      <c r="ADX78" s="121"/>
      <c r="ADY78" s="121"/>
      <c r="ADZ78" s="121"/>
      <c r="AEA78" s="121"/>
      <c r="AEB78" s="121"/>
      <c r="AEC78" s="121"/>
      <c r="AED78" s="121"/>
      <c r="AEE78" s="121"/>
      <c r="AEF78" s="121"/>
      <c r="AEG78" s="121"/>
      <c r="AEH78" s="121"/>
      <c r="AEI78" s="121"/>
      <c r="AEJ78" s="121"/>
      <c r="AEK78" s="121"/>
      <c r="AEL78" s="121"/>
      <c r="AEM78" s="121"/>
      <c r="AEN78" s="121"/>
      <c r="AEO78" s="121"/>
      <c r="AEP78" s="121"/>
      <c r="AEQ78" s="121"/>
      <c r="AER78" s="121"/>
      <c r="AES78" s="121"/>
      <c r="AET78" s="121"/>
      <c r="AEU78" s="121"/>
      <c r="AEV78" s="121"/>
      <c r="AEW78" s="121"/>
      <c r="AEX78" s="121"/>
      <c r="AEY78" s="121"/>
      <c r="AEZ78" s="121"/>
      <c r="AFA78" s="121"/>
      <c r="AFB78" s="121"/>
      <c r="AFC78" s="121"/>
      <c r="AFD78" s="121"/>
      <c r="AFE78" s="121"/>
      <c r="AFF78" s="121"/>
      <c r="AFG78" s="121"/>
      <c r="AFH78" s="121"/>
      <c r="AFI78" s="121"/>
      <c r="AFJ78" s="121"/>
      <c r="AFK78" s="121"/>
      <c r="AFL78" s="121"/>
      <c r="AFM78" s="121"/>
      <c r="AFN78" s="121"/>
      <c r="AFO78" s="121"/>
      <c r="AFP78" s="121"/>
      <c r="AFQ78" s="121"/>
      <c r="AFR78" s="121"/>
      <c r="AFS78" s="121"/>
      <c r="AFT78" s="121"/>
      <c r="AFU78" s="121"/>
      <c r="AFV78" s="121"/>
      <c r="AFW78" s="121"/>
      <c r="AFX78" s="121"/>
      <c r="AFY78" s="121"/>
      <c r="AFZ78" s="121"/>
      <c r="AGA78" s="121"/>
      <c r="AGB78" s="121"/>
      <c r="AGC78" s="121"/>
      <c r="AGD78" s="121"/>
      <c r="AGE78" s="121"/>
      <c r="AGF78" s="121"/>
      <c r="AGG78" s="121"/>
      <c r="AGH78" s="121"/>
      <c r="AGI78" s="121"/>
      <c r="AGJ78" s="121"/>
      <c r="AGK78" s="121"/>
      <c r="AGL78" s="121"/>
      <c r="AGM78" s="121"/>
      <c r="AGN78" s="121"/>
      <c r="AGO78" s="121"/>
      <c r="AGP78" s="121"/>
      <c r="AGQ78" s="121"/>
      <c r="AGR78" s="121"/>
      <c r="AGS78" s="121"/>
      <c r="AGT78" s="121"/>
      <c r="AGU78" s="121"/>
      <c r="AGV78" s="121"/>
      <c r="AGW78" s="121"/>
      <c r="AGX78" s="121"/>
      <c r="AGY78" s="121"/>
      <c r="AGZ78" s="121"/>
      <c r="AHA78" s="121"/>
      <c r="AHB78" s="121"/>
      <c r="AHC78" s="121"/>
      <c r="AHD78" s="121"/>
      <c r="AHE78" s="121"/>
      <c r="AHF78" s="121"/>
      <c r="AHG78" s="121"/>
      <c r="AHH78" s="121"/>
      <c r="AHI78" s="121"/>
      <c r="AHJ78" s="121"/>
      <c r="AHK78" s="121"/>
      <c r="AHL78" s="121"/>
      <c r="AHM78" s="121"/>
      <c r="AHN78" s="121"/>
      <c r="AHO78" s="121"/>
      <c r="AHP78" s="121"/>
      <c r="AHQ78" s="121"/>
      <c r="AHR78" s="121"/>
      <c r="AHS78" s="121"/>
      <c r="AHT78" s="121"/>
      <c r="AHU78" s="121"/>
      <c r="AHV78" s="121"/>
      <c r="AHW78" s="121"/>
      <c r="AHX78" s="121"/>
      <c r="AHY78" s="121"/>
      <c r="AHZ78" s="121"/>
      <c r="AIA78" s="121"/>
      <c r="AIB78" s="121"/>
      <c r="AIC78" s="121"/>
      <c r="AID78" s="121"/>
      <c r="AIE78" s="121"/>
      <c r="AIF78" s="121"/>
      <c r="AIG78" s="121"/>
      <c r="AIH78" s="121"/>
      <c r="AII78" s="121"/>
      <c r="AIJ78" s="121"/>
      <c r="AIK78" s="121"/>
      <c r="AIL78" s="121"/>
      <c r="AIM78" s="121"/>
      <c r="AIN78" s="121"/>
      <c r="AIO78" s="121"/>
      <c r="AIP78" s="121"/>
      <c r="AIQ78" s="121"/>
      <c r="AIR78" s="121"/>
      <c r="AIS78" s="121"/>
      <c r="AIT78" s="121"/>
      <c r="AIU78" s="121"/>
      <c r="AIV78" s="121"/>
      <c r="AIW78" s="121"/>
      <c r="AIX78" s="121"/>
      <c r="AIY78" s="121"/>
      <c r="AIZ78" s="121"/>
      <c r="AJA78" s="121"/>
      <c r="AJB78" s="121"/>
      <c r="AJC78" s="121"/>
      <c r="AJD78" s="121"/>
      <c r="AJE78" s="121"/>
      <c r="AJF78" s="121"/>
      <c r="AJG78" s="121"/>
      <c r="AJH78" s="121"/>
      <c r="AJI78" s="121"/>
      <c r="AJJ78" s="121"/>
      <c r="AJK78" s="121"/>
      <c r="AJL78" s="121"/>
      <c r="AJM78" s="121"/>
      <c r="AJN78" s="121"/>
      <c r="AJO78" s="121"/>
      <c r="AJP78" s="121"/>
      <c r="AJQ78" s="121"/>
      <c r="AJR78" s="121"/>
      <c r="AJS78" s="121"/>
      <c r="AJT78" s="121"/>
      <c r="AJU78" s="121"/>
      <c r="AJV78" s="121"/>
      <c r="AJW78" s="121"/>
      <c r="AJX78" s="121"/>
      <c r="AJY78" s="121"/>
      <c r="AJZ78" s="121"/>
      <c r="AKA78" s="121"/>
      <c r="AKB78" s="121"/>
      <c r="AKC78" s="121"/>
      <c r="AKD78" s="121"/>
      <c r="AKE78" s="121"/>
      <c r="AKF78" s="121"/>
      <c r="AKG78" s="121"/>
      <c r="AKH78" s="121"/>
      <c r="AKI78" s="121"/>
      <c r="AKJ78" s="121"/>
      <c r="AKK78" s="121"/>
      <c r="AKL78" s="121"/>
      <c r="AKM78" s="121"/>
      <c r="AKN78" s="121"/>
      <c r="AKO78" s="121"/>
      <c r="AKP78" s="121"/>
      <c r="AKQ78" s="121"/>
      <c r="AKR78" s="121"/>
      <c r="AKS78" s="121"/>
      <c r="AKT78" s="121"/>
      <c r="AKU78" s="121"/>
      <c r="AKV78" s="121"/>
      <c r="AKW78" s="121"/>
      <c r="AKX78" s="121"/>
      <c r="AKY78" s="121"/>
      <c r="AKZ78" s="121"/>
      <c r="ALA78" s="121"/>
      <c r="ALB78" s="121"/>
      <c r="ALC78" s="121"/>
      <c r="ALD78" s="121"/>
      <c r="ALE78" s="121"/>
      <c r="ALF78" s="121"/>
      <c r="ALG78" s="121"/>
      <c r="ALH78" s="121"/>
      <c r="ALI78" s="121"/>
      <c r="ALJ78" s="121"/>
      <c r="ALK78" s="121"/>
      <c r="ALL78" s="121"/>
      <c r="ALM78" s="121"/>
      <c r="ALN78" s="121"/>
      <c r="ALO78" s="121"/>
      <c r="ALP78" s="121"/>
      <c r="ALQ78" s="121"/>
      <c r="ALR78" s="121"/>
      <c r="ALS78" s="121"/>
      <c r="ALT78" s="121"/>
      <c r="ALU78" s="121"/>
      <c r="ALV78" s="121"/>
      <c r="ALW78" s="121"/>
      <c r="ALX78" s="121"/>
      <c r="ALY78" s="121"/>
      <c r="ALZ78" s="121"/>
      <c r="AMA78" s="121"/>
      <c r="AMB78" s="121"/>
      <c r="AMC78" s="121"/>
      <c r="AMD78" s="121"/>
      <c r="AME78" s="121"/>
      <c r="AMF78" s="121"/>
      <c r="AMG78" s="121"/>
      <c r="AMH78" s="121"/>
      <c r="AMI78" s="121"/>
      <c r="AMJ78" s="121"/>
    </row>
    <row r="79" spans="1:1024" s="122" customFormat="1" ht="15" customHeight="1" thickBot="1" x14ac:dyDescent="0.3">
      <c r="A79" s="120"/>
      <c r="B79" s="120"/>
      <c r="C79" s="120"/>
      <c r="D79" s="120"/>
      <c r="E79" s="120"/>
      <c r="F79" s="121"/>
      <c r="G79" s="121"/>
      <c r="H79" s="121"/>
      <c r="I79" s="121"/>
      <c r="J79" s="121"/>
      <c r="K79" s="121"/>
      <c r="L79" s="121"/>
      <c r="M79" s="121"/>
      <c r="N79" s="121"/>
      <c r="O79" s="121"/>
      <c r="P79" s="121"/>
      <c r="Q79" s="121"/>
      <c r="R79" s="121"/>
      <c r="S79" s="121"/>
      <c r="T79" s="121"/>
      <c r="U79" s="121"/>
      <c r="V79" s="121"/>
      <c r="W79" s="121"/>
      <c r="X79" s="121"/>
      <c r="Y79" s="121"/>
      <c r="Z79" s="121"/>
      <c r="AA79" s="121"/>
      <c r="AB79" s="121"/>
      <c r="AC79" s="121"/>
      <c r="AD79" s="121"/>
      <c r="AE79" s="121"/>
      <c r="AF79" s="121"/>
      <c r="AG79" s="121"/>
      <c r="AH79" s="121"/>
      <c r="AI79" s="121"/>
      <c r="AJ79" s="121"/>
      <c r="AK79" s="121"/>
      <c r="AL79" s="121"/>
      <c r="AM79" s="121"/>
      <c r="AN79" s="121"/>
      <c r="AO79" s="121"/>
      <c r="AP79" s="121"/>
      <c r="AQ79" s="121"/>
      <c r="AR79" s="121"/>
      <c r="AS79" s="121"/>
      <c r="AT79" s="121"/>
      <c r="AU79" s="121"/>
      <c r="AV79" s="121"/>
      <c r="AW79" s="121"/>
      <c r="AX79" s="121"/>
      <c r="AY79" s="121"/>
      <c r="AZ79" s="121"/>
      <c r="BA79" s="121"/>
      <c r="BB79" s="121"/>
      <c r="BC79" s="121"/>
      <c r="BD79" s="121"/>
      <c r="BE79" s="121"/>
      <c r="BF79" s="121"/>
      <c r="BG79" s="121"/>
      <c r="BH79" s="121"/>
      <c r="BI79" s="121"/>
      <c r="BJ79" s="121"/>
      <c r="BK79" s="121"/>
      <c r="BL79" s="121"/>
      <c r="BM79" s="121"/>
      <c r="BN79" s="121"/>
      <c r="BO79" s="121"/>
      <c r="BP79" s="121"/>
      <c r="BQ79" s="121"/>
      <c r="BR79" s="121"/>
      <c r="BS79" s="121"/>
      <c r="BT79" s="121"/>
      <c r="BU79" s="121"/>
      <c r="BV79" s="121"/>
      <c r="BW79" s="121"/>
      <c r="BX79" s="121"/>
      <c r="BY79" s="121"/>
      <c r="BZ79" s="121"/>
      <c r="CA79" s="121"/>
      <c r="CB79" s="121"/>
      <c r="CC79" s="121"/>
      <c r="CD79" s="121"/>
      <c r="CE79" s="121"/>
      <c r="CF79" s="121"/>
      <c r="CG79" s="121"/>
      <c r="CH79" s="121"/>
      <c r="CI79" s="121"/>
      <c r="CJ79" s="121"/>
      <c r="CK79" s="121"/>
      <c r="CL79" s="121"/>
      <c r="CM79" s="121"/>
      <c r="CN79" s="121"/>
      <c r="CO79" s="121"/>
      <c r="CP79" s="121"/>
      <c r="CQ79" s="121"/>
      <c r="CR79" s="121"/>
      <c r="CS79" s="121"/>
      <c r="CT79" s="121"/>
      <c r="CU79" s="121"/>
      <c r="CV79" s="121"/>
      <c r="CW79" s="121"/>
      <c r="CX79" s="121"/>
      <c r="CY79" s="121"/>
      <c r="CZ79" s="121"/>
      <c r="DA79" s="121"/>
      <c r="DB79" s="121"/>
      <c r="DC79" s="121"/>
      <c r="DD79" s="121"/>
      <c r="DE79" s="121"/>
      <c r="DF79" s="121"/>
      <c r="DG79" s="121"/>
      <c r="DH79" s="121"/>
      <c r="DI79" s="121"/>
      <c r="DJ79" s="121"/>
      <c r="DK79" s="121"/>
      <c r="DL79" s="121"/>
      <c r="DM79" s="121"/>
      <c r="DN79" s="121"/>
      <c r="DO79" s="121"/>
      <c r="DP79" s="121"/>
      <c r="DQ79" s="121"/>
      <c r="DR79" s="121"/>
      <c r="DS79" s="121"/>
      <c r="DT79" s="121"/>
      <c r="DU79" s="121"/>
      <c r="DV79" s="121"/>
      <c r="DW79" s="121"/>
      <c r="DX79" s="121"/>
      <c r="DY79" s="121"/>
      <c r="DZ79" s="121"/>
      <c r="EA79" s="121"/>
      <c r="EB79" s="121"/>
      <c r="EC79" s="121"/>
      <c r="ED79" s="121"/>
      <c r="EE79" s="121"/>
      <c r="EF79" s="121"/>
      <c r="EG79" s="121"/>
      <c r="EH79" s="121"/>
      <c r="EI79" s="121"/>
      <c r="EJ79" s="121"/>
      <c r="EK79" s="121"/>
      <c r="EL79" s="121"/>
      <c r="EM79" s="121"/>
      <c r="EN79" s="121"/>
      <c r="EO79" s="121"/>
      <c r="EP79" s="121"/>
      <c r="EQ79" s="121"/>
      <c r="ER79" s="121"/>
      <c r="ES79" s="121"/>
      <c r="ET79" s="121"/>
      <c r="EU79" s="121"/>
      <c r="EV79" s="121"/>
      <c r="EW79" s="121"/>
      <c r="EX79" s="121"/>
      <c r="EY79" s="121"/>
      <c r="EZ79" s="121"/>
      <c r="FA79" s="121"/>
      <c r="FB79" s="121"/>
      <c r="FC79" s="121"/>
      <c r="FD79" s="121"/>
      <c r="FE79" s="121"/>
      <c r="FF79" s="121"/>
      <c r="FG79" s="121"/>
      <c r="FH79" s="121"/>
      <c r="FI79" s="121"/>
      <c r="FJ79" s="121"/>
      <c r="FK79" s="121"/>
      <c r="FL79" s="121"/>
      <c r="FM79" s="121"/>
      <c r="FN79" s="121"/>
      <c r="FO79" s="121"/>
      <c r="FP79" s="121"/>
      <c r="FQ79" s="121"/>
      <c r="FR79" s="121"/>
      <c r="FS79" s="121"/>
      <c r="FT79" s="121"/>
      <c r="FU79" s="121"/>
      <c r="FV79" s="121"/>
      <c r="FW79" s="121"/>
      <c r="FX79" s="121"/>
      <c r="FY79" s="121"/>
      <c r="FZ79" s="121"/>
      <c r="GA79" s="121"/>
      <c r="GB79" s="121"/>
      <c r="GC79" s="121"/>
      <c r="GD79" s="121"/>
      <c r="GE79" s="121"/>
      <c r="GF79" s="121"/>
      <c r="GG79" s="121"/>
      <c r="GH79" s="121"/>
      <c r="GI79" s="121"/>
      <c r="GJ79" s="121"/>
      <c r="GK79" s="121"/>
      <c r="GL79" s="121"/>
      <c r="GM79" s="121"/>
      <c r="GN79" s="121"/>
      <c r="GO79" s="121"/>
      <c r="GP79" s="121"/>
      <c r="GQ79" s="121"/>
      <c r="GR79" s="121"/>
      <c r="GS79" s="121"/>
      <c r="GT79" s="121"/>
      <c r="GU79" s="121"/>
      <c r="GV79" s="121"/>
      <c r="GW79" s="121"/>
      <c r="GX79" s="121"/>
      <c r="GY79" s="121"/>
      <c r="GZ79" s="121"/>
      <c r="HA79" s="121"/>
      <c r="HB79" s="121"/>
      <c r="HC79" s="121"/>
      <c r="HD79" s="121"/>
      <c r="HE79" s="121"/>
      <c r="HF79" s="121"/>
      <c r="HG79" s="121"/>
      <c r="HH79" s="121"/>
      <c r="HI79" s="121"/>
      <c r="HJ79" s="121"/>
      <c r="HK79" s="121"/>
      <c r="HL79" s="121"/>
      <c r="HM79" s="121"/>
      <c r="HN79" s="121"/>
      <c r="HO79" s="121"/>
      <c r="HP79" s="121"/>
      <c r="HQ79" s="121"/>
      <c r="HR79" s="121"/>
      <c r="HS79" s="121"/>
      <c r="HT79" s="121"/>
      <c r="HU79" s="121"/>
      <c r="HV79" s="121"/>
      <c r="HW79" s="121"/>
      <c r="HX79" s="121"/>
      <c r="HY79" s="121"/>
      <c r="HZ79" s="121"/>
      <c r="IA79" s="121"/>
      <c r="IB79" s="121"/>
      <c r="IC79" s="121"/>
      <c r="ID79" s="121"/>
      <c r="IE79" s="121"/>
      <c r="IF79" s="121"/>
      <c r="IG79" s="121"/>
      <c r="IH79" s="121"/>
      <c r="II79" s="121"/>
      <c r="IJ79" s="121"/>
      <c r="IK79" s="121"/>
      <c r="IL79" s="121"/>
      <c r="IM79" s="121"/>
      <c r="IN79" s="121"/>
      <c r="IO79" s="121"/>
      <c r="IP79" s="121"/>
      <c r="IQ79" s="121"/>
      <c r="IR79" s="121"/>
      <c r="IS79" s="121"/>
      <c r="IT79" s="121"/>
      <c r="IU79" s="121"/>
      <c r="IV79" s="121"/>
      <c r="IW79" s="121"/>
      <c r="IX79" s="121"/>
      <c r="IY79" s="121"/>
      <c r="IZ79" s="121"/>
      <c r="JA79" s="121"/>
      <c r="JB79" s="121"/>
      <c r="JC79" s="121"/>
      <c r="JD79" s="121"/>
      <c r="JE79" s="121"/>
      <c r="JF79" s="121"/>
      <c r="JG79" s="121"/>
      <c r="JH79" s="121"/>
      <c r="JI79" s="121"/>
      <c r="JJ79" s="121"/>
      <c r="JK79" s="121"/>
      <c r="JL79" s="121"/>
      <c r="JM79" s="121"/>
      <c r="JN79" s="121"/>
      <c r="JO79" s="121"/>
      <c r="JP79" s="121"/>
      <c r="JQ79" s="121"/>
      <c r="JR79" s="121"/>
      <c r="JS79" s="121"/>
      <c r="JT79" s="121"/>
      <c r="JU79" s="121"/>
      <c r="JV79" s="121"/>
      <c r="JW79" s="121"/>
      <c r="JX79" s="121"/>
      <c r="JY79" s="121"/>
      <c r="JZ79" s="121"/>
      <c r="KA79" s="121"/>
      <c r="KB79" s="121"/>
      <c r="KC79" s="121"/>
      <c r="KD79" s="121"/>
      <c r="KE79" s="121"/>
      <c r="KF79" s="121"/>
      <c r="KG79" s="121"/>
      <c r="KH79" s="121"/>
      <c r="KI79" s="121"/>
      <c r="KJ79" s="121"/>
      <c r="KK79" s="121"/>
      <c r="KL79" s="121"/>
      <c r="KM79" s="121"/>
      <c r="KN79" s="121"/>
      <c r="KO79" s="121"/>
      <c r="KP79" s="121"/>
      <c r="KQ79" s="121"/>
      <c r="KR79" s="121"/>
      <c r="KS79" s="121"/>
      <c r="KT79" s="121"/>
      <c r="KU79" s="121"/>
      <c r="KV79" s="121"/>
      <c r="KW79" s="121"/>
      <c r="KX79" s="121"/>
      <c r="KY79" s="121"/>
      <c r="KZ79" s="121"/>
      <c r="LA79" s="121"/>
      <c r="LB79" s="121"/>
      <c r="LC79" s="121"/>
      <c r="LD79" s="121"/>
      <c r="LE79" s="121"/>
      <c r="LF79" s="121"/>
      <c r="LG79" s="121"/>
      <c r="LH79" s="121"/>
      <c r="LI79" s="121"/>
      <c r="LJ79" s="121"/>
      <c r="LK79" s="121"/>
      <c r="LL79" s="121"/>
      <c r="LM79" s="121"/>
      <c r="LN79" s="121"/>
      <c r="LO79" s="121"/>
      <c r="LP79" s="121"/>
      <c r="LQ79" s="121"/>
      <c r="LR79" s="121"/>
      <c r="LS79" s="121"/>
      <c r="LT79" s="121"/>
      <c r="LU79" s="121"/>
      <c r="LV79" s="121"/>
      <c r="LW79" s="121"/>
      <c r="LX79" s="121"/>
      <c r="LY79" s="121"/>
      <c r="LZ79" s="121"/>
      <c r="MA79" s="121"/>
      <c r="MB79" s="121"/>
      <c r="MC79" s="121"/>
      <c r="MD79" s="121"/>
      <c r="ME79" s="121"/>
      <c r="MF79" s="121"/>
      <c r="MG79" s="121"/>
      <c r="MH79" s="121"/>
      <c r="MI79" s="121"/>
      <c r="MJ79" s="121"/>
      <c r="MK79" s="121"/>
      <c r="ML79" s="121"/>
      <c r="MM79" s="121"/>
      <c r="MN79" s="121"/>
      <c r="MO79" s="121"/>
      <c r="MP79" s="121"/>
      <c r="MQ79" s="121"/>
      <c r="MR79" s="121"/>
      <c r="MS79" s="121"/>
      <c r="MT79" s="121"/>
      <c r="MU79" s="121"/>
      <c r="MV79" s="121"/>
      <c r="MW79" s="121"/>
      <c r="MX79" s="121"/>
      <c r="MY79" s="121"/>
      <c r="MZ79" s="121"/>
      <c r="NA79" s="121"/>
      <c r="NB79" s="121"/>
      <c r="NC79" s="121"/>
      <c r="ND79" s="121"/>
      <c r="NE79" s="121"/>
      <c r="NF79" s="121"/>
      <c r="NG79" s="121"/>
      <c r="NH79" s="121"/>
      <c r="NI79" s="121"/>
      <c r="NJ79" s="121"/>
      <c r="NK79" s="121"/>
      <c r="NL79" s="121"/>
      <c r="NM79" s="121"/>
      <c r="NN79" s="121"/>
      <c r="NO79" s="121"/>
      <c r="NP79" s="121"/>
      <c r="NQ79" s="121"/>
      <c r="NR79" s="121"/>
      <c r="NS79" s="121"/>
      <c r="NT79" s="121"/>
      <c r="NU79" s="121"/>
      <c r="NV79" s="121"/>
      <c r="NW79" s="121"/>
      <c r="NX79" s="121"/>
      <c r="NY79" s="121"/>
      <c r="NZ79" s="121"/>
      <c r="OA79" s="121"/>
      <c r="OB79" s="121"/>
      <c r="OC79" s="121"/>
      <c r="OD79" s="121"/>
      <c r="OE79" s="121"/>
      <c r="OF79" s="121"/>
      <c r="OG79" s="121"/>
      <c r="OH79" s="121"/>
      <c r="OI79" s="121"/>
      <c r="OJ79" s="121"/>
      <c r="OK79" s="121"/>
      <c r="OL79" s="121"/>
      <c r="OM79" s="121"/>
      <c r="ON79" s="121"/>
      <c r="OO79" s="121"/>
      <c r="OP79" s="121"/>
      <c r="OQ79" s="121"/>
      <c r="OR79" s="121"/>
      <c r="OS79" s="121"/>
      <c r="OT79" s="121"/>
      <c r="OU79" s="121"/>
      <c r="OV79" s="121"/>
      <c r="OW79" s="121"/>
      <c r="OX79" s="121"/>
      <c r="OY79" s="121"/>
      <c r="OZ79" s="121"/>
      <c r="PA79" s="121"/>
      <c r="PB79" s="121"/>
      <c r="PC79" s="121"/>
      <c r="PD79" s="121"/>
      <c r="PE79" s="121"/>
      <c r="PF79" s="121"/>
      <c r="PG79" s="121"/>
      <c r="PH79" s="121"/>
      <c r="PI79" s="121"/>
      <c r="PJ79" s="121"/>
      <c r="PK79" s="121"/>
      <c r="PL79" s="121"/>
      <c r="PM79" s="121"/>
      <c r="PN79" s="121"/>
      <c r="PO79" s="121"/>
      <c r="PP79" s="121"/>
      <c r="PQ79" s="121"/>
      <c r="PR79" s="121"/>
      <c r="PS79" s="121"/>
      <c r="PT79" s="121"/>
      <c r="PU79" s="121"/>
      <c r="PV79" s="121"/>
      <c r="PW79" s="121"/>
      <c r="PX79" s="121"/>
      <c r="PY79" s="121"/>
      <c r="PZ79" s="121"/>
      <c r="QA79" s="121"/>
      <c r="QB79" s="121"/>
      <c r="QC79" s="121"/>
      <c r="QD79" s="121"/>
      <c r="QE79" s="121"/>
      <c r="QF79" s="121"/>
      <c r="QG79" s="121"/>
      <c r="QH79" s="121"/>
      <c r="QI79" s="121"/>
      <c r="QJ79" s="121"/>
      <c r="QK79" s="121"/>
      <c r="QL79" s="121"/>
      <c r="QM79" s="121"/>
      <c r="QN79" s="121"/>
      <c r="QO79" s="121"/>
      <c r="QP79" s="121"/>
      <c r="QQ79" s="121"/>
      <c r="QR79" s="121"/>
      <c r="QS79" s="121"/>
      <c r="QT79" s="121"/>
      <c r="QU79" s="121"/>
      <c r="QV79" s="121"/>
      <c r="QW79" s="121"/>
      <c r="QX79" s="121"/>
      <c r="QY79" s="121"/>
      <c r="QZ79" s="121"/>
      <c r="RA79" s="121"/>
      <c r="RB79" s="121"/>
      <c r="RC79" s="121"/>
      <c r="RD79" s="121"/>
      <c r="RE79" s="121"/>
      <c r="RF79" s="121"/>
      <c r="RG79" s="121"/>
      <c r="RH79" s="121"/>
      <c r="RI79" s="121"/>
      <c r="RJ79" s="121"/>
      <c r="RK79" s="121"/>
      <c r="RL79" s="121"/>
      <c r="RM79" s="121"/>
      <c r="RN79" s="121"/>
      <c r="RO79" s="121"/>
      <c r="RP79" s="121"/>
      <c r="RQ79" s="121"/>
      <c r="RR79" s="121"/>
      <c r="RS79" s="121"/>
      <c r="RT79" s="121"/>
      <c r="RU79" s="121"/>
      <c r="RV79" s="121"/>
      <c r="RW79" s="121"/>
      <c r="RX79" s="121"/>
      <c r="RY79" s="121"/>
      <c r="RZ79" s="121"/>
      <c r="SA79" s="121"/>
      <c r="SB79" s="121"/>
      <c r="SC79" s="121"/>
      <c r="SD79" s="121"/>
      <c r="SE79" s="121"/>
      <c r="SF79" s="121"/>
      <c r="SG79" s="121"/>
      <c r="SH79" s="121"/>
      <c r="SI79" s="121"/>
      <c r="SJ79" s="121"/>
      <c r="SK79" s="121"/>
      <c r="SL79" s="121"/>
      <c r="SM79" s="121"/>
      <c r="SN79" s="121"/>
      <c r="SO79" s="121"/>
      <c r="SP79" s="121"/>
      <c r="SQ79" s="121"/>
      <c r="SR79" s="121"/>
      <c r="SS79" s="121"/>
      <c r="ST79" s="121"/>
      <c r="SU79" s="121"/>
      <c r="SV79" s="121"/>
      <c r="SW79" s="121"/>
      <c r="SX79" s="121"/>
      <c r="SY79" s="121"/>
      <c r="SZ79" s="121"/>
      <c r="TA79" s="121"/>
      <c r="TB79" s="121"/>
      <c r="TC79" s="121"/>
      <c r="TD79" s="121"/>
      <c r="TE79" s="121"/>
      <c r="TF79" s="121"/>
      <c r="TG79" s="121"/>
      <c r="TH79" s="121"/>
      <c r="TI79" s="121"/>
      <c r="TJ79" s="121"/>
      <c r="TK79" s="121"/>
      <c r="TL79" s="121"/>
      <c r="TM79" s="121"/>
      <c r="TN79" s="121"/>
      <c r="TO79" s="121"/>
      <c r="TP79" s="121"/>
      <c r="TQ79" s="121"/>
      <c r="TR79" s="121"/>
      <c r="TS79" s="121"/>
      <c r="TT79" s="121"/>
      <c r="TU79" s="121"/>
      <c r="TV79" s="121"/>
      <c r="TW79" s="121"/>
      <c r="TX79" s="121"/>
      <c r="TY79" s="121"/>
      <c r="TZ79" s="121"/>
      <c r="UA79" s="121"/>
      <c r="UB79" s="121"/>
      <c r="UC79" s="121"/>
      <c r="UD79" s="121"/>
      <c r="UE79" s="121"/>
      <c r="UF79" s="121"/>
      <c r="UG79" s="121"/>
      <c r="UH79" s="121"/>
      <c r="UI79" s="121"/>
      <c r="UJ79" s="121"/>
      <c r="UK79" s="121"/>
      <c r="UL79" s="121"/>
      <c r="UM79" s="121"/>
      <c r="UN79" s="121"/>
      <c r="UO79" s="121"/>
      <c r="UP79" s="121"/>
      <c r="UQ79" s="121"/>
      <c r="UR79" s="121"/>
      <c r="US79" s="121"/>
      <c r="UT79" s="121"/>
      <c r="UU79" s="121"/>
      <c r="UV79" s="121"/>
      <c r="UW79" s="121"/>
      <c r="UX79" s="121"/>
      <c r="UY79" s="121"/>
      <c r="UZ79" s="121"/>
      <c r="VA79" s="121"/>
      <c r="VB79" s="121"/>
      <c r="VC79" s="121"/>
      <c r="VD79" s="121"/>
      <c r="VE79" s="121"/>
      <c r="VF79" s="121"/>
      <c r="VG79" s="121"/>
      <c r="VH79" s="121"/>
      <c r="VI79" s="121"/>
      <c r="VJ79" s="121"/>
      <c r="VK79" s="121"/>
      <c r="VL79" s="121"/>
      <c r="VM79" s="121"/>
      <c r="VN79" s="121"/>
      <c r="VO79" s="121"/>
      <c r="VP79" s="121"/>
      <c r="VQ79" s="121"/>
      <c r="VR79" s="121"/>
      <c r="VS79" s="121"/>
      <c r="VT79" s="121"/>
      <c r="VU79" s="121"/>
      <c r="VV79" s="121"/>
      <c r="VW79" s="121"/>
      <c r="VX79" s="121"/>
      <c r="VY79" s="121"/>
      <c r="VZ79" s="121"/>
      <c r="WA79" s="121"/>
      <c r="WB79" s="121"/>
      <c r="WC79" s="121"/>
      <c r="WD79" s="121"/>
      <c r="WE79" s="121"/>
      <c r="WF79" s="121"/>
      <c r="WG79" s="121"/>
      <c r="WH79" s="121"/>
      <c r="WI79" s="121"/>
      <c r="WJ79" s="121"/>
      <c r="WK79" s="121"/>
      <c r="WL79" s="121"/>
      <c r="WM79" s="121"/>
      <c r="WN79" s="121"/>
      <c r="WO79" s="121"/>
      <c r="WP79" s="121"/>
      <c r="WQ79" s="121"/>
      <c r="WR79" s="121"/>
      <c r="WS79" s="121"/>
      <c r="WT79" s="121"/>
      <c r="WU79" s="121"/>
      <c r="WV79" s="121"/>
      <c r="WW79" s="121"/>
      <c r="WX79" s="121"/>
      <c r="WY79" s="121"/>
      <c r="WZ79" s="121"/>
      <c r="XA79" s="121"/>
      <c r="XB79" s="121"/>
      <c r="XC79" s="121"/>
      <c r="XD79" s="121"/>
      <c r="XE79" s="121"/>
      <c r="XF79" s="121"/>
      <c r="XG79" s="121"/>
      <c r="XH79" s="121"/>
      <c r="XI79" s="121"/>
      <c r="XJ79" s="121"/>
      <c r="XK79" s="121"/>
      <c r="XL79" s="121"/>
      <c r="XM79" s="121"/>
      <c r="XN79" s="121"/>
      <c r="XO79" s="121"/>
      <c r="XP79" s="121"/>
      <c r="XQ79" s="121"/>
      <c r="XR79" s="121"/>
      <c r="XS79" s="121"/>
      <c r="XT79" s="121"/>
      <c r="XU79" s="121"/>
      <c r="XV79" s="121"/>
      <c r="XW79" s="121"/>
      <c r="XX79" s="121"/>
      <c r="XY79" s="121"/>
      <c r="XZ79" s="121"/>
      <c r="YA79" s="121"/>
      <c r="YB79" s="121"/>
      <c r="YC79" s="121"/>
      <c r="YD79" s="121"/>
      <c r="YE79" s="121"/>
      <c r="YF79" s="121"/>
      <c r="YG79" s="121"/>
      <c r="YH79" s="121"/>
      <c r="YI79" s="121"/>
      <c r="YJ79" s="121"/>
      <c r="YK79" s="121"/>
      <c r="YL79" s="121"/>
      <c r="YM79" s="121"/>
      <c r="YN79" s="121"/>
      <c r="YO79" s="121"/>
      <c r="YP79" s="121"/>
      <c r="YQ79" s="121"/>
      <c r="YR79" s="121"/>
      <c r="YS79" s="121"/>
      <c r="YT79" s="121"/>
      <c r="YU79" s="121"/>
      <c r="YV79" s="121"/>
      <c r="YW79" s="121"/>
      <c r="YX79" s="121"/>
      <c r="YY79" s="121"/>
      <c r="YZ79" s="121"/>
      <c r="ZA79" s="121"/>
      <c r="ZB79" s="121"/>
      <c r="ZC79" s="121"/>
      <c r="ZD79" s="121"/>
      <c r="ZE79" s="121"/>
      <c r="ZF79" s="121"/>
      <c r="ZG79" s="121"/>
      <c r="ZH79" s="121"/>
      <c r="ZI79" s="121"/>
      <c r="ZJ79" s="121"/>
      <c r="ZK79" s="121"/>
      <c r="ZL79" s="121"/>
      <c r="ZM79" s="121"/>
      <c r="ZN79" s="121"/>
      <c r="ZO79" s="121"/>
      <c r="ZP79" s="121"/>
      <c r="ZQ79" s="121"/>
      <c r="ZR79" s="121"/>
      <c r="ZS79" s="121"/>
      <c r="ZT79" s="121"/>
      <c r="ZU79" s="121"/>
      <c r="ZV79" s="121"/>
      <c r="ZW79" s="121"/>
      <c r="ZX79" s="121"/>
      <c r="ZY79" s="121"/>
      <c r="ZZ79" s="121"/>
      <c r="AAA79" s="121"/>
      <c r="AAB79" s="121"/>
      <c r="AAC79" s="121"/>
      <c r="AAD79" s="121"/>
      <c r="AAE79" s="121"/>
      <c r="AAF79" s="121"/>
      <c r="AAG79" s="121"/>
      <c r="AAH79" s="121"/>
      <c r="AAI79" s="121"/>
      <c r="AAJ79" s="121"/>
      <c r="AAK79" s="121"/>
      <c r="AAL79" s="121"/>
      <c r="AAM79" s="121"/>
      <c r="AAN79" s="121"/>
      <c r="AAO79" s="121"/>
      <c r="AAP79" s="121"/>
      <c r="AAQ79" s="121"/>
      <c r="AAR79" s="121"/>
      <c r="AAS79" s="121"/>
      <c r="AAT79" s="121"/>
      <c r="AAU79" s="121"/>
      <c r="AAV79" s="121"/>
      <c r="AAW79" s="121"/>
      <c r="AAX79" s="121"/>
      <c r="AAY79" s="121"/>
      <c r="AAZ79" s="121"/>
      <c r="ABA79" s="121"/>
      <c r="ABB79" s="121"/>
      <c r="ABC79" s="121"/>
      <c r="ABD79" s="121"/>
      <c r="ABE79" s="121"/>
      <c r="ABF79" s="121"/>
      <c r="ABG79" s="121"/>
      <c r="ABH79" s="121"/>
      <c r="ABI79" s="121"/>
      <c r="ABJ79" s="121"/>
      <c r="ABK79" s="121"/>
      <c r="ABL79" s="121"/>
      <c r="ABM79" s="121"/>
      <c r="ABN79" s="121"/>
      <c r="ABO79" s="121"/>
      <c r="ABP79" s="121"/>
      <c r="ABQ79" s="121"/>
      <c r="ABR79" s="121"/>
      <c r="ABS79" s="121"/>
      <c r="ABT79" s="121"/>
      <c r="ABU79" s="121"/>
      <c r="ABV79" s="121"/>
      <c r="ABW79" s="121"/>
      <c r="ABX79" s="121"/>
      <c r="ABY79" s="121"/>
      <c r="ABZ79" s="121"/>
      <c r="ACA79" s="121"/>
      <c r="ACB79" s="121"/>
      <c r="ACC79" s="121"/>
      <c r="ACD79" s="121"/>
      <c r="ACE79" s="121"/>
      <c r="ACF79" s="121"/>
      <c r="ACG79" s="121"/>
      <c r="ACH79" s="121"/>
      <c r="ACI79" s="121"/>
      <c r="ACJ79" s="121"/>
      <c r="ACK79" s="121"/>
      <c r="ACL79" s="121"/>
      <c r="ACM79" s="121"/>
      <c r="ACN79" s="121"/>
      <c r="ACO79" s="121"/>
      <c r="ACP79" s="121"/>
      <c r="ACQ79" s="121"/>
      <c r="ACR79" s="121"/>
      <c r="ACS79" s="121"/>
      <c r="ACT79" s="121"/>
      <c r="ACU79" s="121"/>
      <c r="ACV79" s="121"/>
      <c r="ACW79" s="121"/>
      <c r="ACX79" s="121"/>
      <c r="ACY79" s="121"/>
      <c r="ACZ79" s="121"/>
      <c r="ADA79" s="121"/>
      <c r="ADB79" s="121"/>
      <c r="ADC79" s="121"/>
      <c r="ADD79" s="121"/>
      <c r="ADE79" s="121"/>
      <c r="ADF79" s="121"/>
      <c r="ADG79" s="121"/>
      <c r="ADH79" s="121"/>
      <c r="ADI79" s="121"/>
      <c r="ADJ79" s="121"/>
      <c r="ADK79" s="121"/>
      <c r="ADL79" s="121"/>
      <c r="ADM79" s="121"/>
      <c r="ADN79" s="121"/>
      <c r="ADO79" s="121"/>
      <c r="ADP79" s="121"/>
      <c r="ADQ79" s="121"/>
      <c r="ADR79" s="121"/>
      <c r="ADS79" s="121"/>
      <c r="ADT79" s="121"/>
      <c r="ADU79" s="121"/>
      <c r="ADV79" s="121"/>
      <c r="ADW79" s="121"/>
      <c r="ADX79" s="121"/>
      <c r="ADY79" s="121"/>
      <c r="ADZ79" s="121"/>
      <c r="AEA79" s="121"/>
      <c r="AEB79" s="121"/>
      <c r="AEC79" s="121"/>
      <c r="AED79" s="121"/>
      <c r="AEE79" s="121"/>
      <c r="AEF79" s="121"/>
      <c r="AEG79" s="121"/>
      <c r="AEH79" s="121"/>
      <c r="AEI79" s="121"/>
      <c r="AEJ79" s="121"/>
      <c r="AEK79" s="121"/>
      <c r="AEL79" s="121"/>
      <c r="AEM79" s="121"/>
      <c r="AEN79" s="121"/>
      <c r="AEO79" s="121"/>
      <c r="AEP79" s="121"/>
      <c r="AEQ79" s="121"/>
      <c r="AER79" s="121"/>
      <c r="AES79" s="121"/>
      <c r="AET79" s="121"/>
      <c r="AEU79" s="121"/>
      <c r="AEV79" s="121"/>
      <c r="AEW79" s="121"/>
      <c r="AEX79" s="121"/>
      <c r="AEY79" s="121"/>
      <c r="AEZ79" s="121"/>
      <c r="AFA79" s="121"/>
      <c r="AFB79" s="121"/>
      <c r="AFC79" s="121"/>
      <c r="AFD79" s="121"/>
      <c r="AFE79" s="121"/>
      <c r="AFF79" s="121"/>
      <c r="AFG79" s="121"/>
      <c r="AFH79" s="121"/>
      <c r="AFI79" s="121"/>
      <c r="AFJ79" s="121"/>
      <c r="AFK79" s="121"/>
      <c r="AFL79" s="121"/>
      <c r="AFM79" s="121"/>
      <c r="AFN79" s="121"/>
      <c r="AFO79" s="121"/>
      <c r="AFP79" s="121"/>
      <c r="AFQ79" s="121"/>
      <c r="AFR79" s="121"/>
      <c r="AFS79" s="121"/>
      <c r="AFT79" s="121"/>
      <c r="AFU79" s="121"/>
      <c r="AFV79" s="121"/>
      <c r="AFW79" s="121"/>
      <c r="AFX79" s="121"/>
      <c r="AFY79" s="121"/>
      <c r="AFZ79" s="121"/>
      <c r="AGA79" s="121"/>
      <c r="AGB79" s="121"/>
      <c r="AGC79" s="121"/>
      <c r="AGD79" s="121"/>
      <c r="AGE79" s="121"/>
      <c r="AGF79" s="121"/>
      <c r="AGG79" s="121"/>
      <c r="AGH79" s="121"/>
      <c r="AGI79" s="121"/>
      <c r="AGJ79" s="121"/>
      <c r="AGK79" s="121"/>
      <c r="AGL79" s="121"/>
      <c r="AGM79" s="121"/>
      <c r="AGN79" s="121"/>
      <c r="AGO79" s="121"/>
      <c r="AGP79" s="121"/>
      <c r="AGQ79" s="121"/>
      <c r="AGR79" s="121"/>
      <c r="AGS79" s="121"/>
      <c r="AGT79" s="121"/>
      <c r="AGU79" s="121"/>
      <c r="AGV79" s="121"/>
      <c r="AGW79" s="121"/>
      <c r="AGX79" s="121"/>
      <c r="AGY79" s="121"/>
      <c r="AGZ79" s="121"/>
      <c r="AHA79" s="121"/>
      <c r="AHB79" s="121"/>
      <c r="AHC79" s="121"/>
      <c r="AHD79" s="121"/>
      <c r="AHE79" s="121"/>
      <c r="AHF79" s="121"/>
      <c r="AHG79" s="121"/>
      <c r="AHH79" s="121"/>
      <c r="AHI79" s="121"/>
      <c r="AHJ79" s="121"/>
      <c r="AHK79" s="121"/>
      <c r="AHL79" s="121"/>
      <c r="AHM79" s="121"/>
      <c r="AHN79" s="121"/>
      <c r="AHO79" s="121"/>
      <c r="AHP79" s="121"/>
      <c r="AHQ79" s="121"/>
      <c r="AHR79" s="121"/>
      <c r="AHS79" s="121"/>
      <c r="AHT79" s="121"/>
      <c r="AHU79" s="121"/>
      <c r="AHV79" s="121"/>
      <c r="AHW79" s="121"/>
      <c r="AHX79" s="121"/>
      <c r="AHY79" s="121"/>
      <c r="AHZ79" s="121"/>
      <c r="AIA79" s="121"/>
      <c r="AIB79" s="121"/>
      <c r="AIC79" s="121"/>
      <c r="AID79" s="121"/>
      <c r="AIE79" s="121"/>
      <c r="AIF79" s="121"/>
      <c r="AIG79" s="121"/>
      <c r="AIH79" s="121"/>
      <c r="AII79" s="121"/>
      <c r="AIJ79" s="121"/>
      <c r="AIK79" s="121"/>
      <c r="AIL79" s="121"/>
      <c r="AIM79" s="121"/>
      <c r="AIN79" s="121"/>
      <c r="AIO79" s="121"/>
      <c r="AIP79" s="121"/>
      <c r="AIQ79" s="121"/>
      <c r="AIR79" s="121"/>
      <c r="AIS79" s="121"/>
      <c r="AIT79" s="121"/>
      <c r="AIU79" s="121"/>
      <c r="AIV79" s="121"/>
      <c r="AIW79" s="121"/>
      <c r="AIX79" s="121"/>
      <c r="AIY79" s="121"/>
      <c r="AIZ79" s="121"/>
      <c r="AJA79" s="121"/>
      <c r="AJB79" s="121"/>
      <c r="AJC79" s="121"/>
      <c r="AJD79" s="121"/>
      <c r="AJE79" s="121"/>
      <c r="AJF79" s="121"/>
      <c r="AJG79" s="121"/>
      <c r="AJH79" s="121"/>
      <c r="AJI79" s="121"/>
      <c r="AJJ79" s="121"/>
      <c r="AJK79" s="121"/>
      <c r="AJL79" s="121"/>
      <c r="AJM79" s="121"/>
      <c r="AJN79" s="121"/>
      <c r="AJO79" s="121"/>
      <c r="AJP79" s="121"/>
      <c r="AJQ79" s="121"/>
      <c r="AJR79" s="121"/>
      <c r="AJS79" s="121"/>
      <c r="AJT79" s="121"/>
      <c r="AJU79" s="121"/>
      <c r="AJV79" s="121"/>
      <c r="AJW79" s="121"/>
      <c r="AJX79" s="121"/>
      <c r="AJY79" s="121"/>
      <c r="AJZ79" s="121"/>
      <c r="AKA79" s="121"/>
      <c r="AKB79" s="121"/>
      <c r="AKC79" s="121"/>
      <c r="AKD79" s="121"/>
      <c r="AKE79" s="121"/>
      <c r="AKF79" s="121"/>
      <c r="AKG79" s="121"/>
      <c r="AKH79" s="121"/>
      <c r="AKI79" s="121"/>
      <c r="AKJ79" s="121"/>
      <c r="AKK79" s="121"/>
      <c r="AKL79" s="121"/>
      <c r="AKM79" s="121"/>
      <c r="AKN79" s="121"/>
      <c r="AKO79" s="121"/>
      <c r="AKP79" s="121"/>
      <c r="AKQ79" s="121"/>
      <c r="AKR79" s="121"/>
      <c r="AKS79" s="121"/>
      <c r="AKT79" s="121"/>
      <c r="AKU79" s="121"/>
      <c r="AKV79" s="121"/>
      <c r="AKW79" s="121"/>
      <c r="AKX79" s="121"/>
      <c r="AKY79" s="121"/>
      <c r="AKZ79" s="121"/>
      <c r="ALA79" s="121"/>
      <c r="ALB79" s="121"/>
      <c r="ALC79" s="121"/>
      <c r="ALD79" s="121"/>
      <c r="ALE79" s="121"/>
      <c r="ALF79" s="121"/>
      <c r="ALG79" s="121"/>
      <c r="ALH79" s="121"/>
      <c r="ALI79" s="121"/>
      <c r="ALJ79" s="121"/>
      <c r="ALK79" s="121"/>
      <c r="ALL79" s="121"/>
      <c r="ALM79" s="121"/>
      <c r="ALN79" s="121"/>
      <c r="ALO79" s="121"/>
      <c r="ALP79" s="121"/>
      <c r="ALQ79" s="121"/>
      <c r="ALR79" s="121"/>
      <c r="ALS79" s="121"/>
      <c r="ALT79" s="121"/>
      <c r="ALU79" s="121"/>
      <c r="ALV79" s="121"/>
      <c r="ALW79" s="121"/>
      <c r="ALX79" s="121"/>
      <c r="ALY79" s="121"/>
      <c r="ALZ79" s="121"/>
      <c r="AMA79" s="121"/>
      <c r="AMB79" s="121"/>
      <c r="AMC79" s="121"/>
      <c r="AMD79" s="121"/>
      <c r="AME79" s="121"/>
      <c r="AMF79" s="121"/>
      <c r="AMG79" s="121"/>
      <c r="AMH79" s="121"/>
      <c r="AMI79" s="121"/>
      <c r="AMJ79" s="121"/>
    </row>
    <row r="80" spans="1:1024" ht="21.75" customHeight="1" thickBot="1" x14ac:dyDescent="0.3">
      <c r="A80" s="589" t="s">
        <v>863</v>
      </c>
      <c r="B80" s="589"/>
      <c r="C80" s="589"/>
      <c r="D80" s="589"/>
      <c r="E80" s="589"/>
      <c r="F80" s="589"/>
      <c r="G80" s="589"/>
      <c r="H80" s="589"/>
      <c r="I80" s="589"/>
    </row>
    <row r="81" spans="1:9" ht="19.5" customHeight="1" x14ac:dyDescent="0.25">
      <c r="A81" s="593" t="s">
        <v>862</v>
      </c>
      <c r="B81" s="593"/>
      <c r="C81" s="593"/>
      <c r="D81" s="599" t="str">
        <f>"MUNICÍPIO DE "&amp;Capa!A18</f>
        <v>MUNICÍPIO DE MUNDO NOVO - GO</v>
      </c>
      <c r="E81" s="600"/>
      <c r="F81" s="600"/>
      <c r="G81" s="600"/>
      <c r="H81" s="600"/>
      <c r="I81" s="601"/>
    </row>
    <row r="82" spans="1:9" ht="28.5" customHeight="1" x14ac:dyDescent="0.25">
      <c r="A82" s="590" t="s">
        <v>718</v>
      </c>
      <c r="B82" s="590"/>
      <c r="C82" s="401">
        <v>420</v>
      </c>
      <c r="D82" s="353" t="s">
        <v>859</v>
      </c>
      <c r="E82" s="352"/>
      <c r="F82" s="352"/>
      <c r="G82" s="352"/>
      <c r="H82" s="352"/>
      <c r="I82" s="352"/>
    </row>
    <row r="83" spans="1:9" ht="21.75" customHeight="1" x14ac:dyDescent="0.25">
      <c r="A83" s="591" t="s">
        <v>1483</v>
      </c>
      <c r="B83" s="591"/>
      <c r="C83" s="591"/>
      <c r="D83" s="592"/>
      <c r="E83" s="592"/>
      <c r="F83" s="592"/>
      <c r="G83" s="592"/>
      <c r="H83" s="592"/>
      <c r="I83" s="592"/>
    </row>
    <row r="84" spans="1:9" ht="15" customHeight="1" x14ac:dyDescent="0.25">
      <c r="A84" s="586" t="s">
        <v>1482</v>
      </c>
      <c r="B84" s="586"/>
      <c r="C84" s="586"/>
      <c r="D84" s="586"/>
      <c r="E84" s="586"/>
      <c r="F84" s="586"/>
      <c r="G84" s="586"/>
      <c r="H84" s="586"/>
      <c r="I84" s="586"/>
    </row>
    <row r="85" spans="1:9" ht="15" customHeight="1" x14ac:dyDescent="0.25">
      <c r="B85" s="26"/>
    </row>
    <row r="86" spans="1:9" ht="15" customHeight="1" x14ac:dyDescent="0.25">
      <c r="A86" s="119"/>
      <c r="B86" s="26"/>
    </row>
    <row r="87" spans="1:9" ht="15" customHeight="1" x14ac:dyDescent="0.25"/>
    <row r="88" spans="1:9" ht="15" customHeight="1" x14ac:dyDescent="0.25"/>
    <row r="89" spans="1:9" ht="15" customHeight="1" x14ac:dyDescent="0.25"/>
    <row r="90" spans="1:9" ht="15" customHeight="1" x14ac:dyDescent="0.25"/>
    <row r="91" spans="1:9" ht="15" customHeight="1" x14ac:dyDescent="0.25"/>
    <row r="92" spans="1:9" ht="15" customHeight="1" x14ac:dyDescent="0.25"/>
    <row r="93" spans="1:9" ht="15" customHeight="1" x14ac:dyDescent="0.25"/>
    <row r="94" spans="1:9" ht="15" customHeight="1" x14ac:dyDescent="0.25"/>
    <row r="95" spans="1:9" ht="15" customHeight="1" x14ac:dyDescent="0.25"/>
    <row r="96" spans="1:9" ht="15" customHeight="1" x14ac:dyDescent="0.25"/>
    <row r="97" spans="2:2" ht="15" customHeight="1" x14ac:dyDescent="0.25"/>
    <row r="98" spans="2:2" ht="15" customHeight="1" x14ac:dyDescent="0.25"/>
    <row r="99" spans="2:2" ht="15" customHeight="1" x14ac:dyDescent="0.25"/>
    <row r="100" spans="2:2" ht="15" customHeight="1" x14ac:dyDescent="0.25"/>
    <row r="101" spans="2:2" ht="15" customHeight="1" x14ac:dyDescent="0.25"/>
    <row r="102" spans="2:2" ht="15" customHeight="1" x14ac:dyDescent="0.25"/>
    <row r="103" spans="2:2" ht="15" customHeight="1" x14ac:dyDescent="0.25"/>
    <row r="104" spans="2:2" ht="15" customHeight="1" x14ac:dyDescent="0.25"/>
    <row r="105" spans="2:2" ht="15" customHeight="1" x14ac:dyDescent="0.25"/>
    <row r="106" spans="2:2" ht="15" customHeight="1" x14ac:dyDescent="0.25"/>
    <row r="107" spans="2:2" ht="15" customHeight="1" x14ac:dyDescent="0.25"/>
    <row r="108" spans="2:2" ht="15" customHeight="1" x14ac:dyDescent="0.25">
      <c r="B108" s="5" t="s">
        <v>1031</v>
      </c>
    </row>
    <row r="109" spans="2:2" ht="15" customHeight="1" x14ac:dyDescent="0.25"/>
    <row r="110" spans="2:2" ht="15" customHeight="1" x14ac:dyDescent="0.25"/>
    <row r="111" spans="2:2" ht="15" customHeight="1" x14ac:dyDescent="0.25"/>
    <row r="112" spans="2: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  <row r="65484" ht="15" customHeight="1" x14ac:dyDescent="0.25"/>
    <row r="65485" ht="15" customHeight="1" x14ac:dyDescent="0.25"/>
    <row r="65486" ht="15" customHeight="1" x14ac:dyDescent="0.25"/>
    <row r="65487" ht="15" customHeight="1" x14ac:dyDescent="0.25"/>
    <row r="65488" ht="15" customHeight="1" x14ac:dyDescent="0.25"/>
    <row r="65489" ht="15" customHeight="1" x14ac:dyDescent="0.25"/>
    <row r="65490" ht="15" customHeight="1" x14ac:dyDescent="0.25"/>
    <row r="65491" ht="15" customHeight="1" x14ac:dyDescent="0.25"/>
    <row r="65492" ht="15" customHeight="1" x14ac:dyDescent="0.25"/>
    <row r="65493" ht="15" customHeight="1" x14ac:dyDescent="0.25"/>
    <row r="65494" ht="15" customHeight="1" x14ac:dyDescent="0.25"/>
    <row r="65495" ht="15" customHeight="1" x14ac:dyDescent="0.25"/>
    <row r="65496" ht="15" customHeight="1" x14ac:dyDescent="0.25"/>
    <row r="65497" ht="15" customHeight="1" x14ac:dyDescent="0.25"/>
    <row r="65498" ht="15" customHeight="1" x14ac:dyDescent="0.25"/>
    <row r="65499" ht="15" customHeight="1" x14ac:dyDescent="0.25"/>
    <row r="65500" ht="15" customHeight="1" x14ac:dyDescent="0.25"/>
    <row r="65501" ht="15" customHeight="1" x14ac:dyDescent="0.25"/>
    <row r="65502" ht="15" customHeight="1" x14ac:dyDescent="0.25"/>
    <row r="65503" ht="15" customHeight="1" x14ac:dyDescent="0.25"/>
    <row r="65504" ht="15" customHeight="1" x14ac:dyDescent="0.25"/>
    <row r="65505" ht="15" customHeight="1" x14ac:dyDescent="0.25"/>
    <row r="65506" ht="15" customHeight="1" x14ac:dyDescent="0.25"/>
    <row r="65507" ht="15" customHeight="1" x14ac:dyDescent="0.25"/>
    <row r="65508" ht="15" customHeight="1" x14ac:dyDescent="0.25"/>
    <row r="65509" ht="15" customHeight="1" x14ac:dyDescent="0.25"/>
    <row r="65510" ht="15" customHeight="1" x14ac:dyDescent="0.25"/>
    <row r="65511" ht="15" customHeight="1" x14ac:dyDescent="0.25"/>
    <row r="65512" ht="15" customHeight="1" x14ac:dyDescent="0.25"/>
    <row r="65513" ht="15" customHeight="1" x14ac:dyDescent="0.25"/>
    <row r="65514" ht="15" customHeight="1" x14ac:dyDescent="0.25"/>
    <row r="65515" ht="15" customHeight="1" x14ac:dyDescent="0.25"/>
    <row r="65516" ht="15" customHeight="1" x14ac:dyDescent="0.25"/>
    <row r="65517" ht="15" customHeight="1" x14ac:dyDescent="0.25"/>
    <row r="65518" ht="15" customHeight="1" x14ac:dyDescent="0.25"/>
    <row r="65519" ht="15" customHeight="1" x14ac:dyDescent="0.25"/>
    <row r="65520" ht="15" customHeight="1" x14ac:dyDescent="0.25"/>
    <row r="65521" ht="15" customHeight="1" x14ac:dyDescent="0.25"/>
    <row r="65522" ht="15" customHeight="1" x14ac:dyDescent="0.25"/>
    <row r="65523" ht="15" customHeight="1" x14ac:dyDescent="0.25"/>
    <row r="65524" ht="15" customHeight="1" x14ac:dyDescent="0.25"/>
    <row r="65525" ht="15" customHeight="1" x14ac:dyDescent="0.25"/>
    <row r="65526" ht="15" customHeight="1" x14ac:dyDescent="0.25"/>
    <row r="65527" ht="15" customHeight="1" x14ac:dyDescent="0.25"/>
    <row r="65528" ht="15" customHeight="1" x14ac:dyDescent="0.25"/>
    <row r="65529" ht="15" customHeight="1" x14ac:dyDescent="0.25"/>
    <row r="65530" ht="15" customHeight="1" x14ac:dyDescent="0.25"/>
    <row r="65531" ht="15" customHeight="1" x14ac:dyDescent="0.25"/>
    <row r="65532" ht="15" customHeight="1" x14ac:dyDescent="0.25"/>
    <row r="65533" ht="15" customHeight="1" x14ac:dyDescent="0.25"/>
    <row r="65534" ht="15" customHeight="1" x14ac:dyDescent="0.25"/>
    <row r="65535" ht="15" customHeight="1" x14ac:dyDescent="0.25"/>
    <row r="65536" ht="15" customHeight="1" x14ac:dyDescent="0.25"/>
    <row r="65537" ht="15" customHeight="1" x14ac:dyDescent="0.25"/>
    <row r="65538" ht="15" customHeight="1" x14ac:dyDescent="0.25"/>
    <row r="65539" ht="15" customHeight="1" x14ac:dyDescent="0.25"/>
    <row r="65540" ht="15" customHeight="1" x14ac:dyDescent="0.25"/>
    <row r="65541" ht="15" customHeight="1" x14ac:dyDescent="0.25"/>
    <row r="65542" ht="15" customHeight="1" x14ac:dyDescent="0.25"/>
    <row r="65543" ht="15" customHeight="1" x14ac:dyDescent="0.25"/>
    <row r="65544" ht="15" customHeight="1" x14ac:dyDescent="0.25"/>
    <row r="65545" ht="15" customHeight="1" x14ac:dyDescent="0.25"/>
    <row r="65546" ht="15" customHeight="1" x14ac:dyDescent="0.25"/>
    <row r="65547" ht="15" customHeight="1" x14ac:dyDescent="0.25"/>
    <row r="65548" ht="15" customHeight="1" x14ac:dyDescent="0.25"/>
    <row r="65549" ht="15" customHeight="1" x14ac:dyDescent="0.25"/>
    <row r="65550" ht="15" customHeight="1" x14ac:dyDescent="0.25"/>
    <row r="65551" ht="15" customHeight="1" x14ac:dyDescent="0.25"/>
    <row r="65552" ht="15" customHeight="1" x14ac:dyDescent="0.25"/>
    <row r="65553" ht="15" customHeight="1" x14ac:dyDescent="0.25"/>
    <row r="65554" ht="15" customHeight="1" x14ac:dyDescent="0.25"/>
    <row r="65555" ht="15" customHeight="1" x14ac:dyDescent="0.25"/>
    <row r="65556" ht="15" customHeight="1" x14ac:dyDescent="0.25"/>
    <row r="65557" ht="15" customHeight="1" x14ac:dyDescent="0.25"/>
  </sheetData>
  <sheetProtection formatCells="0" formatColumns="0" formatRows="0" insertRows="0" deleteRows="0"/>
  <mergeCells count="21">
    <mergeCell ref="A1:I1"/>
    <mergeCell ref="A2:B3"/>
    <mergeCell ref="C2:C3"/>
    <mergeCell ref="D2:F2"/>
    <mergeCell ref="G2:I2"/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  <mergeCell ref="G62:I68"/>
  </mergeCells>
  <dataValidations count="1">
    <dataValidation type="decimal" operator="greaterThanOrEqual" allowBlank="1" showInputMessage="1" showErrorMessage="1" sqref="C82" xr:uid="{7918F4C0-DC05-4B82-BD44-E9BF551BC2A2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4" orientation="landscape" horizontalDpi="300" verticalDpi="300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F0E3B22-800D-4BF0-B745-255AB78EE92E}">
          <x14:formula1>
            <xm:f>Municípios!$A$2:$A$247</xm:f>
          </x14:formula1>
          <xm:sqref>B23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C20" sqref="C20"/>
    </sheetView>
  </sheetViews>
  <sheetFormatPr defaultColWidth="9.109375" defaultRowHeight="13.2" x14ac:dyDescent="0.25"/>
  <cols>
    <col min="1" max="1" width="25.6640625" style="6" customWidth="1"/>
    <col min="2" max="2" width="39" style="6" customWidth="1"/>
    <col min="3" max="3" width="9" style="299" customWidth="1"/>
    <col min="4" max="4" width="5.88671875" style="12" customWidth="1"/>
    <col min="5" max="6" width="9.109375" style="6"/>
    <col min="7" max="7" width="10" style="6" customWidth="1"/>
    <col min="8" max="1024" width="9.109375" style="6"/>
  </cols>
  <sheetData>
    <row r="1" spans="1:4" ht="15" customHeight="1" thickBot="1" x14ac:dyDescent="0.3">
      <c r="A1" s="618" t="s">
        <v>107</v>
      </c>
      <c r="B1" s="619"/>
      <c r="C1" s="619"/>
      <c r="D1" s="619"/>
    </row>
    <row r="2" spans="1:4" ht="15" customHeight="1" x14ac:dyDescent="0.25">
      <c r="A2" s="331" t="s">
        <v>15</v>
      </c>
      <c r="B2" s="331" t="s">
        <v>63</v>
      </c>
      <c r="C2" s="620" t="s">
        <v>108</v>
      </c>
      <c r="D2" s="620"/>
    </row>
    <row r="3" spans="1:4" ht="15" customHeight="1" x14ac:dyDescent="0.25">
      <c r="A3" s="621" t="s">
        <v>1022</v>
      </c>
      <c r="B3" s="319" t="s">
        <v>1014</v>
      </c>
      <c r="C3" s="320">
        <f>'Serviços Regionalizados'!AB143</f>
        <v>1.4999999999999999E-2</v>
      </c>
      <c r="D3" s="321" t="s">
        <v>1567</v>
      </c>
    </row>
    <row r="4" spans="1:4" ht="15" customHeight="1" x14ac:dyDescent="0.25">
      <c r="A4" s="621"/>
      <c r="B4" s="322" t="s">
        <v>116</v>
      </c>
      <c r="C4" s="323">
        <f>'Serviços Regionalizados'!AB144</f>
        <v>0.22500000000000001</v>
      </c>
      <c r="D4" s="324" t="s">
        <v>109</v>
      </c>
    </row>
    <row r="5" spans="1:4" ht="15" customHeight="1" x14ac:dyDescent="0.25">
      <c r="A5" s="622"/>
      <c r="B5" s="325" t="s">
        <v>1015</v>
      </c>
      <c r="C5" s="326">
        <v>1.7</v>
      </c>
      <c r="D5" s="327" t="s">
        <v>1023</v>
      </c>
    </row>
    <row r="6" spans="1:4" ht="15" customHeight="1" x14ac:dyDescent="0.25">
      <c r="A6" s="300" t="s">
        <v>31</v>
      </c>
      <c r="B6" s="300" t="s">
        <v>110</v>
      </c>
      <c r="C6" s="301">
        <v>0.5</v>
      </c>
      <c r="D6" s="302" t="s">
        <v>1023</v>
      </c>
    </row>
    <row r="7" spans="1:4" ht="15" customHeight="1" x14ac:dyDescent="0.25">
      <c r="A7" s="623" t="s">
        <v>1016</v>
      </c>
      <c r="B7" s="319" t="s">
        <v>1017</v>
      </c>
      <c r="C7" s="320">
        <v>0.75060000000000004</v>
      </c>
      <c r="D7" s="321" t="s">
        <v>112</v>
      </c>
    </row>
    <row r="8" spans="1:4" ht="15" customHeight="1" x14ac:dyDescent="0.25">
      <c r="A8" s="621"/>
      <c r="B8" s="322" t="s">
        <v>111</v>
      </c>
      <c r="C8" s="323">
        <v>0.29980000000000001</v>
      </c>
      <c r="D8" s="324" t="s">
        <v>112</v>
      </c>
    </row>
    <row r="9" spans="1:4" ht="15" customHeight="1" x14ac:dyDescent="0.25">
      <c r="A9" s="621"/>
      <c r="B9" s="322" t="s">
        <v>116</v>
      </c>
      <c r="C9" s="323">
        <v>134.88</v>
      </c>
      <c r="D9" s="324" t="s">
        <v>115</v>
      </c>
    </row>
    <row r="10" spans="1:4" ht="15" customHeight="1" x14ac:dyDescent="0.25">
      <c r="A10" s="621"/>
      <c r="B10" s="322" t="s">
        <v>1018</v>
      </c>
      <c r="C10" s="323">
        <v>144</v>
      </c>
      <c r="D10" s="324" t="s">
        <v>115</v>
      </c>
    </row>
    <row r="11" spans="1:4" ht="15" customHeight="1" x14ac:dyDescent="0.25">
      <c r="A11" s="621"/>
      <c r="B11" s="322" t="s">
        <v>113</v>
      </c>
      <c r="C11" s="323">
        <v>0.32969999999999999</v>
      </c>
      <c r="D11" s="324" t="s">
        <v>112</v>
      </c>
    </row>
    <row r="12" spans="1:4" ht="15" customHeight="1" x14ac:dyDescent="0.25">
      <c r="A12" s="621"/>
      <c r="B12" s="325" t="s">
        <v>1007</v>
      </c>
      <c r="C12" s="326">
        <v>2.4</v>
      </c>
      <c r="D12" s="327" t="s">
        <v>1008</v>
      </c>
    </row>
    <row r="13" spans="1:4" ht="15" customHeight="1" x14ac:dyDescent="0.25">
      <c r="A13" s="617" t="s">
        <v>1019</v>
      </c>
      <c r="B13" s="307" t="s">
        <v>1017</v>
      </c>
      <c r="C13" s="313">
        <v>0.58113599999999999</v>
      </c>
      <c r="D13" s="310" t="s">
        <v>112</v>
      </c>
    </row>
    <row r="14" spans="1:4" ht="15" customHeight="1" x14ac:dyDescent="0.25">
      <c r="A14" s="617"/>
      <c r="B14" s="308" t="s">
        <v>111</v>
      </c>
      <c r="C14" s="314">
        <v>0.56603999999999999</v>
      </c>
      <c r="D14" s="311" t="s">
        <v>112</v>
      </c>
    </row>
    <row r="15" spans="1:4" ht="15" customHeight="1" x14ac:dyDescent="0.25">
      <c r="A15" s="617"/>
      <c r="B15" s="309" t="s">
        <v>1018</v>
      </c>
      <c r="C15" s="315">
        <v>132</v>
      </c>
      <c r="D15" s="312" t="s">
        <v>115</v>
      </c>
    </row>
    <row r="16" spans="1:4" ht="15" customHeight="1" x14ac:dyDescent="0.25">
      <c r="A16" s="328" t="s">
        <v>81</v>
      </c>
      <c r="B16" s="328" t="s">
        <v>80</v>
      </c>
      <c r="C16" s="329">
        <v>1.3</v>
      </c>
      <c r="D16" s="330" t="s">
        <v>109</v>
      </c>
    </row>
    <row r="17" spans="1:4" ht="15" customHeight="1" x14ac:dyDescent="0.25">
      <c r="A17" s="617" t="s">
        <v>1025</v>
      </c>
      <c r="B17" s="307" t="s">
        <v>111</v>
      </c>
      <c r="C17" s="313">
        <v>0.91949999999999998</v>
      </c>
      <c r="D17" s="316" t="s">
        <v>1008</v>
      </c>
    </row>
    <row r="18" spans="1:4" ht="15" customHeight="1" x14ac:dyDescent="0.25">
      <c r="A18" s="617"/>
      <c r="B18" s="308" t="s">
        <v>113</v>
      </c>
      <c r="C18" s="314">
        <v>0.92</v>
      </c>
      <c r="D18" s="317" t="s">
        <v>112</v>
      </c>
    </row>
    <row r="19" spans="1:4" ht="15" customHeight="1" x14ac:dyDescent="0.25">
      <c r="A19" s="617"/>
      <c r="B19" s="308" t="s">
        <v>114</v>
      </c>
      <c r="C19" s="314">
        <v>182.54</v>
      </c>
      <c r="D19" s="317" t="s">
        <v>115</v>
      </c>
    </row>
    <row r="20" spans="1:4" ht="15" customHeight="1" x14ac:dyDescent="0.25">
      <c r="A20" s="617"/>
      <c r="B20" s="309" t="s">
        <v>1024</v>
      </c>
      <c r="C20" s="315">
        <v>2.2999999999999998</v>
      </c>
      <c r="D20" s="318" t="s">
        <v>1020</v>
      </c>
    </row>
    <row r="21" spans="1:4" ht="15" customHeight="1" x14ac:dyDescent="0.25">
      <c r="A21" s="306" t="s">
        <v>1021</v>
      </c>
      <c r="B21" s="303"/>
      <c r="C21" s="304"/>
      <c r="D21" s="305"/>
    </row>
    <row r="22" spans="1:4" ht="15" customHeight="1" x14ac:dyDescent="0.25"/>
    <row r="23" spans="1:4" ht="15" customHeight="1" x14ac:dyDescent="0.25">
      <c r="A23" s="306" t="s">
        <v>1028</v>
      </c>
    </row>
    <row r="24" spans="1:4" ht="15" customHeight="1" x14ac:dyDescent="0.25"/>
    <row r="25" spans="1:4" ht="15" customHeight="1" x14ac:dyDescent="0.25"/>
    <row r="26" spans="1:4" ht="15" customHeight="1" x14ac:dyDescent="0.25"/>
    <row r="27" spans="1:4" ht="15" customHeight="1" x14ac:dyDescent="0.25"/>
    <row r="28" spans="1:4" ht="15" customHeight="1" x14ac:dyDescent="0.25"/>
    <row r="29" spans="1:4" ht="15" customHeight="1" x14ac:dyDescent="0.25"/>
    <row r="30" spans="1:4" ht="15" customHeight="1" x14ac:dyDescent="0.25"/>
    <row r="31" spans="1:4" ht="15" customHeight="1" x14ac:dyDescent="0.25"/>
    <row r="32" spans="1:4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</sheetData>
  <sheetProtection algorithmName="SHA-512" hashValue="ooCW5FtiFesAB9hwRTJ7vHRoujVbM5FH9jq0e2mXVkxS7FcBcHu9ssgA7w9vTdDLNqQS+1Z0zWA7YL74d+akaw==" saltValue="7GW7AwyifETQgeM2m6F2u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zoomScaleNormal="100" zoomScaleSheetLayoutView="100" workbookViewId="0">
      <selection activeCell="H101" sqref="H101"/>
    </sheetView>
  </sheetViews>
  <sheetFormatPr defaultColWidth="9.109375" defaultRowHeight="13.2" x14ac:dyDescent="0.25"/>
  <cols>
    <col min="1" max="1" width="8.88671875" style="31" customWidth="1"/>
    <col min="2" max="2" width="13.109375" style="45" customWidth="1"/>
    <col min="3" max="3" width="21.5546875" style="45" customWidth="1"/>
    <col min="4" max="4" width="50.44140625" style="45" customWidth="1"/>
    <col min="5" max="5" width="13.109375" style="45" customWidth="1"/>
    <col min="6" max="6" width="11.5546875" style="31" customWidth="1"/>
    <col min="7" max="7" width="10.33203125" style="31" customWidth="1"/>
    <col min="8" max="8" width="11.44140625" style="31" customWidth="1"/>
    <col min="9" max="9" width="12.5546875" style="31" bestFit="1" customWidth="1"/>
    <col min="10" max="10" width="9.109375" style="45"/>
    <col min="11" max="11" width="36.88671875" style="45" hidden="1" customWidth="1"/>
    <col min="12" max="12" width="26.6640625" style="45" hidden="1" customWidth="1"/>
    <col min="13" max="13" width="36.6640625" style="45" hidden="1" customWidth="1"/>
    <col min="14" max="14" width="10.33203125" style="45" customWidth="1"/>
    <col min="15" max="1024" width="9.109375" style="45"/>
    <col min="1025" max="16384" width="9.109375" style="30"/>
  </cols>
  <sheetData>
    <row r="1" spans="1:13" s="45" customFormat="1" x14ac:dyDescent="0.25">
      <c r="A1" s="31"/>
      <c r="B1" s="45" t="s">
        <v>117</v>
      </c>
      <c r="C1" s="46" t="str">
        <f>'Resumo das soluções'!B2</f>
        <v>MUNDO NOVO - GO</v>
      </c>
      <c r="F1" s="31"/>
      <c r="G1" s="31"/>
      <c r="H1" s="31"/>
      <c r="I1" s="31"/>
    </row>
    <row r="2" spans="1:13" s="45" customFormat="1" x14ac:dyDescent="0.25">
      <c r="A2" s="31"/>
      <c r="C2" s="46"/>
      <c r="F2" s="31"/>
      <c r="G2" s="31"/>
      <c r="H2" s="47"/>
      <c r="I2" s="48"/>
    </row>
    <row r="3" spans="1:13" s="45" customFormat="1" x14ac:dyDescent="0.25">
      <c r="A3" s="49"/>
      <c r="B3" s="50" t="s">
        <v>118</v>
      </c>
      <c r="C3" s="51"/>
      <c r="D3" s="51"/>
      <c r="E3" s="50" t="str">
        <f>'Resumo das soluções'!B4</f>
        <v>REPAROS EM PMF E REVESTIMENTO EM MICRO</v>
      </c>
      <c r="F3" s="49"/>
      <c r="G3" s="49"/>
      <c r="H3" s="49"/>
      <c r="I3" s="49"/>
    </row>
    <row r="4" spans="1:13" s="45" customFormat="1" x14ac:dyDescent="0.25">
      <c r="A4" s="49"/>
      <c r="B4" s="50"/>
      <c r="C4" s="51"/>
      <c r="D4" s="51"/>
      <c r="E4" s="51"/>
      <c r="F4" s="49"/>
      <c r="G4" s="49"/>
      <c r="H4" s="49"/>
      <c r="I4" s="49"/>
    </row>
    <row r="5" spans="1:13" s="45" customFormat="1" x14ac:dyDescent="0.25">
      <c r="A5" s="52" t="s">
        <v>119</v>
      </c>
      <c r="B5" s="50" t="s">
        <v>120</v>
      </c>
      <c r="C5" s="53"/>
      <c r="D5" s="53"/>
      <c r="E5" s="54" t="s">
        <v>121</v>
      </c>
      <c r="F5" s="55">
        <v>4</v>
      </c>
      <c r="G5" s="56"/>
      <c r="H5" s="57">
        <f>IF('Resumo das soluções'!B13="MICRO",'Resumo das soluções'!G11,0)</f>
        <v>526.15899999999999</v>
      </c>
      <c r="I5" s="52" t="s">
        <v>122</v>
      </c>
    </row>
    <row r="6" spans="1:13" s="45" customFormat="1" x14ac:dyDescent="0.25">
      <c r="A6" s="58" t="s">
        <v>123</v>
      </c>
      <c r="B6" s="625" t="s">
        <v>124</v>
      </c>
      <c r="C6" s="625"/>
      <c r="D6" s="625"/>
      <c r="E6" s="128" t="s">
        <v>125</v>
      </c>
      <c r="F6" s="128" t="s">
        <v>126</v>
      </c>
      <c r="G6" s="59" t="s">
        <v>127</v>
      </c>
      <c r="H6" s="58" t="s">
        <v>128</v>
      </c>
      <c r="I6" s="58" t="s">
        <v>129</v>
      </c>
    </row>
    <row r="7" spans="1:13" s="45" customFormat="1" x14ac:dyDescent="0.25">
      <c r="A7" s="60">
        <v>40425</v>
      </c>
      <c r="B7" s="275" t="str">
        <f>VLOOKUP($A7,'Serviços T319'!A:U,3,0)</f>
        <v>REMOÇÃO E CARGA DE PAV. ASFÁLTICA ( EXCETO TRANSPORTE)</v>
      </c>
      <c r="C7" s="276"/>
      <c r="D7" s="280"/>
      <c r="E7" s="116" t="str">
        <f>VLOOKUP($A7,'Serviços T319'!A:U,18,0)</f>
        <v xml:space="preserve">m3    </v>
      </c>
      <c r="F7" s="273">
        <f>TRUNC(H5*F5/100,3)</f>
        <v>21.045999999999999</v>
      </c>
      <c r="G7" s="116">
        <f>VLOOKUP(A7,'Serviços T319'!A:U,21,0)</f>
        <v>11.69</v>
      </c>
      <c r="H7" s="131"/>
      <c r="I7" s="61">
        <f>TRUNC(F7*G7,2)</f>
        <v>246.02</v>
      </c>
      <c r="K7" s="294" t="str">
        <f t="shared" ref="K7" ca="1" si="0">_xlfn.FORMULATEXT(F7)</f>
        <v>=TRUNCAR(H5*F5/100;3)</v>
      </c>
      <c r="L7" s="294" t="str">
        <f t="shared" ref="L7" ca="1" si="1">SUBSTITUTE(K7,"=","")</f>
        <v>TRUNCAR(H5*F5/100;3)</v>
      </c>
      <c r="M7" s="294" t="str">
        <f t="shared" ref="M7" ca="1" si="2">"@TRUNCAR("&amp;L7&amp;";3)"</f>
        <v>@TRUNCAR(TRUNCAR(H5*F5/100;3);3)</v>
      </c>
    </row>
    <row r="8" spans="1:13" s="45" customFormat="1" x14ac:dyDescent="0.25">
      <c r="A8" s="62">
        <v>40430</v>
      </c>
      <c r="B8" s="450" t="str">
        <f>VLOOKUP($A8,'Serviços T319'!A:U,3,0)</f>
        <v>TRANSPORTE DE PAVIMENTO REMOVIDO</v>
      </c>
      <c r="C8" s="53"/>
      <c r="D8" s="281"/>
      <c r="E8" s="63" t="str">
        <f>VLOOKUP($A8,'Serviços T319'!A:U,18,0)</f>
        <v xml:space="preserve">m3km  </v>
      </c>
      <c r="F8" s="274">
        <f>TRUNC(F7*H8,3)</f>
        <v>105.23</v>
      </c>
      <c r="G8" s="63">
        <f>VLOOKUP(A8,'Serviços T319'!A:U,21,0)</f>
        <v>3.47</v>
      </c>
      <c r="H8" s="64">
        <f>'Quadro de Transportes'!F11</f>
        <v>5</v>
      </c>
      <c r="I8" s="63">
        <f t="shared" ref="I8:I17" si="3">TRUNC(F8*G8,2)</f>
        <v>365.14</v>
      </c>
      <c r="K8" s="294" t="str">
        <f t="shared" ref="K8:K17" ca="1" si="4">_xlfn.FORMULATEXT(F8)</f>
        <v>=TRUNCAR(F7*H8;3)</v>
      </c>
      <c r="L8" s="294" t="str">
        <f t="shared" ref="L8:L17" ca="1" si="5">SUBSTITUTE(K8,"=","")</f>
        <v>TRUNCAR(F7*H8;3)</v>
      </c>
      <c r="M8" s="294" t="str">
        <f t="shared" ref="M8:M17" ca="1" si="6">"@TRUNCAR("&amp;L8&amp;";3)"</f>
        <v>@TRUNCAR(TRUNCAR(F7*H8;3);3)</v>
      </c>
    </row>
    <row r="9" spans="1:13" s="45" customFormat="1" x14ac:dyDescent="0.25">
      <c r="A9" s="62">
        <v>44205</v>
      </c>
      <c r="B9" s="450" t="str">
        <f>VLOOKUP($A9,'Serviços T319'!A:U,3,0)</f>
        <v>PRÉ-MISTURADO A FRIO - PMF (PAV.URB.)</v>
      </c>
      <c r="C9" s="53"/>
      <c r="D9" s="281"/>
      <c r="E9" s="63" t="str">
        <f>VLOOKUP($A9,'Serviços T319'!A:U,18,0)</f>
        <v xml:space="preserve">m3    </v>
      </c>
      <c r="F9" s="274">
        <f>TRUNC(F5*H5/100,3)</f>
        <v>21.045999999999999</v>
      </c>
      <c r="G9" s="63">
        <f>VLOOKUP(A9,'Serviços T319'!A:U,21,0)</f>
        <v>328.96000000000004</v>
      </c>
      <c r="H9" s="64"/>
      <c r="I9" s="63">
        <f t="shared" si="3"/>
        <v>6923.29</v>
      </c>
      <c r="K9" s="294" t="str">
        <f t="shared" ca="1" si="4"/>
        <v>=TRUNCAR(F5*H5/100;3)</v>
      </c>
      <c r="L9" s="294" t="str">
        <f t="shared" ca="1" si="5"/>
        <v>TRUNCAR(F5*H5/100;3)</v>
      </c>
      <c r="M9" s="294" t="str">
        <f t="shared" ca="1" si="6"/>
        <v>@TRUNCAR(TRUNCAR(F5*H5/100;3);3)</v>
      </c>
    </row>
    <row r="10" spans="1:13" s="45" customFormat="1" x14ac:dyDescent="0.25">
      <c r="A10" s="62">
        <v>44201</v>
      </c>
      <c r="B10" s="450" t="str">
        <f>VLOOKUP($A10,'Serviços T319'!A:U,3,0)</f>
        <v>PINTURA DE LIGAÇÃO (PAV.URB.)</v>
      </c>
      <c r="C10" s="53"/>
      <c r="D10" s="281"/>
      <c r="E10" s="63" t="str">
        <f>VLOOKUP($A10,'Serviços T319'!A:U,18,0)</f>
        <v xml:space="preserve">m2    </v>
      </c>
      <c r="F10" s="274">
        <f>TRUNC(H5,3)</f>
        <v>526.15899999999999</v>
      </c>
      <c r="G10" s="63">
        <f>VLOOKUP(A10,'Serviços T319'!A:U,21,0)</f>
        <v>0.5</v>
      </c>
      <c r="H10" s="64"/>
      <c r="I10" s="63">
        <f t="shared" si="3"/>
        <v>263.07</v>
      </c>
      <c r="K10" s="294" t="str">
        <f t="shared" ca="1" si="4"/>
        <v>=TRUNCAR(H5;3)</v>
      </c>
      <c r="L10" s="294" t="str">
        <f t="shared" ca="1" si="5"/>
        <v>TRUNCAR(H5;3)</v>
      </c>
      <c r="M10" s="294" t="str">
        <f t="shared" ca="1" si="6"/>
        <v>@TRUNCAR(TRUNCAR(H5;3);3)</v>
      </c>
    </row>
    <row r="11" spans="1:13" s="45" customFormat="1" x14ac:dyDescent="0.25">
      <c r="A11" s="62">
        <v>40455</v>
      </c>
      <c r="B11" s="450" t="str">
        <f>VLOOKUP($A11,'Serviços T319'!A:U,3,0)</f>
        <v>TRANSPORTE COMERCIAL DE AGREGADOS</v>
      </c>
      <c r="C11" s="53"/>
      <c r="D11" s="281"/>
      <c r="E11" s="63" t="str">
        <f>VLOOKUP($A11,'Serviços T319'!A:U,18,0)</f>
        <v xml:space="preserve">m3km  </v>
      </c>
      <c r="F11" s="274">
        <f>TRUNC(F9*'Consumo de Materiais'!C17*H11,3)</f>
        <v>3657.489</v>
      </c>
      <c r="G11" s="63">
        <f>VLOOKUP(A11,'Serviços T319'!A:U,21,0)</f>
        <v>1.5</v>
      </c>
      <c r="H11" s="64">
        <f>'Quadro de Transportes'!I4</f>
        <v>189</v>
      </c>
      <c r="I11" s="63">
        <f t="shared" si="3"/>
        <v>5486.23</v>
      </c>
      <c r="J11" s="118" t="s">
        <v>1026</v>
      </c>
      <c r="K11" s="294" t="str">
        <f t="shared" ca="1" si="4"/>
        <v>=TRUNCAR(F9*'Consumo de Materiais'!C17*H11;3)</v>
      </c>
      <c r="L11" s="294" t="str">
        <f t="shared" ca="1" si="5"/>
        <v>TRUNCAR(F9*'Consumo de Materiais'!C17*H11;3)</v>
      </c>
      <c r="M11" s="294" t="str">
        <f t="shared" ca="1" si="6"/>
        <v>@TRUNCAR(TRUNCAR(F9*'Consumo de Materiais'!C17*H11;3);3)</v>
      </c>
    </row>
    <row r="12" spans="1:13" s="45" customFormat="1" x14ac:dyDescent="0.25">
      <c r="A12" s="62">
        <v>40455</v>
      </c>
      <c r="B12" s="450" t="str">
        <f>VLOOKUP($A12,'Serviços T319'!A:U,3,0)</f>
        <v>TRANSPORTE COMERCIAL DE AGREGADOS</v>
      </c>
      <c r="C12" s="53"/>
      <c r="D12" s="281"/>
      <c r="E12" s="63" t="str">
        <f>VLOOKUP($A12,'Serviços T319'!A:U,18,0)</f>
        <v xml:space="preserve">m3km  </v>
      </c>
      <c r="F12" s="274">
        <f>TRUNC(F9*'Consumo de Materiais'!C18*H12,3)</f>
        <v>3659.4780000000001</v>
      </c>
      <c r="G12" s="63">
        <f>VLOOKUP(A12,'Serviços T319'!A:U,21,0)</f>
        <v>1.5</v>
      </c>
      <c r="H12" s="64">
        <f>'Quadro de Transportes'!I4</f>
        <v>189</v>
      </c>
      <c r="I12" s="63">
        <f t="shared" si="3"/>
        <v>5489.21</v>
      </c>
      <c r="J12" s="118" t="s">
        <v>1027</v>
      </c>
      <c r="K12" s="294" t="str">
        <f t="shared" ca="1" si="4"/>
        <v>=TRUNCAR(F9*'Consumo de Materiais'!C18*H12;3)</v>
      </c>
      <c r="L12" s="294" t="str">
        <f t="shared" ca="1" si="5"/>
        <v>TRUNCAR(F9*'Consumo de Materiais'!C18*H12;3)</v>
      </c>
      <c r="M12" s="294" t="str">
        <f t="shared" ca="1" si="6"/>
        <v>@TRUNCAR(TRUNCAR(F9*'Consumo de Materiais'!C18*H12;3);3)</v>
      </c>
    </row>
    <row r="13" spans="1:13" s="45" customFormat="1" x14ac:dyDescent="0.25">
      <c r="A13" s="62">
        <v>44301</v>
      </c>
      <c r="B13" s="450" t="str">
        <f>VLOOKUP($A13,'Serviços T319'!A:U,3,0)</f>
        <v>TRANSPORTE LOCAL DE MASSA ASFÁLTICA (PAV.URB.)</v>
      </c>
      <c r="C13" s="53"/>
      <c r="D13" s="281"/>
      <c r="E13" s="63" t="str">
        <f>VLOOKUP($A13,'Serviços T319'!A:U,18,0)</f>
        <v xml:space="preserve">TKM   </v>
      </c>
      <c r="F13" s="274">
        <f>TRUNC(F9*'Consumo de Materiais'!C20*H13,3)</f>
        <v>242.029</v>
      </c>
      <c r="G13" s="63">
        <f>VLOOKUP(A13,'Serviços T319'!A:U,21,0)</f>
        <v>2.65</v>
      </c>
      <c r="H13" s="277">
        <f>'Quadro de Transportes'!F14</f>
        <v>5</v>
      </c>
      <c r="I13" s="63">
        <f t="shared" si="3"/>
        <v>641.37</v>
      </c>
      <c r="K13" s="294" t="str">
        <f t="shared" ca="1" si="4"/>
        <v>=TRUNCAR(F9*'Consumo de Materiais'!C20*H13;3)</v>
      </c>
      <c r="L13" s="294" t="str">
        <f t="shared" ca="1" si="5"/>
        <v>TRUNCAR(F9*'Consumo de Materiais'!C20*H13;3)</v>
      </c>
      <c r="M13" s="294" t="str">
        <f t="shared" ca="1" si="6"/>
        <v>@TRUNCAR(TRUNCAR(F9*'Consumo de Materiais'!C20*H13;3);3)</v>
      </c>
    </row>
    <row r="14" spans="1:13" s="45" customFormat="1" x14ac:dyDescent="0.25">
      <c r="A14" s="62">
        <v>44300</v>
      </c>
      <c r="B14" s="450" t="str">
        <f>VLOOKUP($A14,'Serviços T319'!A:U,3,0)</f>
        <v>TRANSPORTE LOCAL DE MATERIAL BETUMINOSO (PAV.URB.)</v>
      </c>
      <c r="C14" s="53"/>
      <c r="D14" s="281"/>
      <c r="E14" s="63" t="str">
        <f>VLOOKUP($A14,'Serviços T319'!A:U,18,0)</f>
        <v xml:space="preserve">TKM   </v>
      </c>
      <c r="F14" s="274">
        <f>TRUNC(F15*H14,3)</f>
        <v>0.52600000000000002</v>
      </c>
      <c r="G14" s="63">
        <f>VLOOKUP(A14,'Serviços T319'!A:U,21,0)</f>
        <v>3.99</v>
      </c>
      <c r="H14" s="64">
        <f>'Quadro de Transportes'!F7</f>
        <v>2.0000006146194615</v>
      </c>
      <c r="I14" s="63">
        <f t="shared" si="3"/>
        <v>2.09</v>
      </c>
      <c r="K14" s="294" t="str">
        <f t="shared" ca="1" si="4"/>
        <v>=TRUNCAR(F15*H14;3)</v>
      </c>
      <c r="L14" s="294" t="str">
        <f t="shared" ca="1" si="5"/>
        <v>TRUNCAR(F15*H14;3)</v>
      </c>
      <c r="M14" s="294" t="str">
        <f t="shared" ca="1" si="6"/>
        <v>@TRUNCAR(TRUNCAR(F15*H14;3);3)</v>
      </c>
    </row>
    <row r="15" spans="1:13" s="45" customFormat="1" x14ac:dyDescent="0.25">
      <c r="A15" s="62">
        <v>40510</v>
      </c>
      <c r="B15" s="450" t="str">
        <f>VLOOKUP($A15,'Serviços T319'!A:U,3,0)</f>
        <v>FORNECIMENTO DE EMULSÃO RR-1C</v>
      </c>
      <c r="C15" s="53"/>
      <c r="D15" s="281"/>
      <c r="E15" s="63" t="str">
        <f>VLOOKUP($A15,'Serviços T319'!A:U,18,0)</f>
        <v xml:space="preserve">T     </v>
      </c>
      <c r="F15" s="274">
        <f>TRUNC(F10*'Consumo de Materiais'!C6/1000,3)</f>
        <v>0.26300000000000001</v>
      </c>
      <c r="G15" s="63">
        <f>VLOOKUP(A15,'Serviços T319'!A:U,21,0)</f>
        <v>3861.2403553745366</v>
      </c>
      <c r="H15" s="277"/>
      <c r="I15" s="63">
        <f t="shared" si="3"/>
        <v>1015.5</v>
      </c>
      <c r="K15" s="294" t="str">
        <f t="shared" ca="1" si="4"/>
        <v>=TRUNCAR(F10*'Consumo de Materiais'!C6/1000;3)</v>
      </c>
      <c r="L15" s="294" t="str">
        <f t="shared" ca="1" si="5"/>
        <v>TRUNCAR(F10*'Consumo de Materiais'!C6/1000;3)</v>
      </c>
      <c r="M15" s="294" t="str">
        <f t="shared" ca="1" si="6"/>
        <v>@TRUNCAR(TRUNCAR(F10*'Consumo de Materiais'!C6/1000;3);3)</v>
      </c>
    </row>
    <row r="16" spans="1:13" s="45" customFormat="1" x14ac:dyDescent="0.25">
      <c r="A16" s="62">
        <v>40500</v>
      </c>
      <c r="B16" s="450" t="str">
        <f>VLOOKUP($A16,'Serviços T319'!A:U,3,0)</f>
        <v>FORNECIMENTO DE EMULSÃO RL-1C</v>
      </c>
      <c r="C16" s="53"/>
      <c r="D16" s="281"/>
      <c r="E16" s="63" t="str">
        <f>VLOOKUP($A16,'Serviços T319'!A:U,18,0)</f>
        <v xml:space="preserve">T     </v>
      </c>
      <c r="F16" s="274">
        <f>TRUNC(F9*'Consumo de Materiais'!C19/1000,3)</f>
        <v>3.8410000000000002</v>
      </c>
      <c r="G16" s="63">
        <f>VLOOKUP(A16,'Serviços T319'!A:U,21,0)</f>
        <v>4305.1567524914108</v>
      </c>
      <c r="H16" s="64"/>
      <c r="I16" s="63">
        <f t="shared" si="3"/>
        <v>16536.099999999999</v>
      </c>
      <c r="K16" s="294" t="str">
        <f t="shared" ca="1" si="4"/>
        <v>=TRUNCAR(F9*'Consumo de Materiais'!C19/1000;3)</v>
      </c>
      <c r="L16" s="294" t="str">
        <f t="shared" ca="1" si="5"/>
        <v>TRUNCAR(F9*'Consumo de Materiais'!C19/1000;3)</v>
      </c>
      <c r="M16" s="294" t="str">
        <f t="shared" ca="1" si="6"/>
        <v>@TRUNCAR(TRUNCAR(F9*'Consumo de Materiais'!C19/1000;3);3)</v>
      </c>
    </row>
    <row r="17" spans="1:13" s="45" customFormat="1" ht="13.8" thickBot="1" x14ac:dyDescent="0.3">
      <c r="A17" s="65">
        <v>40530</v>
      </c>
      <c r="B17" s="66" t="str">
        <f>VLOOKUP($A17,'Serviços T319'!A:U,3,0)</f>
        <v>TRANSPORTE COMERCIAL DE MATERIAL BETUMINOSO</v>
      </c>
      <c r="C17" s="451"/>
      <c r="D17" s="282"/>
      <c r="E17" s="449" t="str">
        <f>VLOOKUP($A17,'Serviços T319'!A:U,18,0)</f>
        <v xml:space="preserve">tkm   </v>
      </c>
      <c r="F17" s="448">
        <f>TRUNC((F15+F16)*H17,3)</f>
        <v>1789.3440000000001</v>
      </c>
      <c r="G17" s="449">
        <f>VLOOKUP(A17,'Serviços T319'!A:U,21,0)</f>
        <v>2.4</v>
      </c>
      <c r="H17" s="72">
        <f>'Quadro de Transportes'!I7</f>
        <v>436</v>
      </c>
      <c r="I17" s="63">
        <f t="shared" si="3"/>
        <v>4294.42</v>
      </c>
      <c r="K17" s="294" t="str">
        <f t="shared" ca="1" si="4"/>
        <v>=TRUNCAR((F15+F16)*H17;3)</v>
      </c>
      <c r="L17" s="294" t="str">
        <f t="shared" ca="1" si="5"/>
        <v>TRUNCAR((F15+F16)*H17;3)</v>
      </c>
      <c r="M17" s="294" t="str">
        <f t="shared" ca="1" si="6"/>
        <v>@TRUNCAR(TRUNCAR((F15+F16)*H17;3);3)</v>
      </c>
    </row>
    <row r="18" spans="1:13" s="45" customFormat="1" ht="13.8" thickBot="1" x14ac:dyDescent="0.3">
      <c r="A18" s="56"/>
      <c r="B18" s="53" t="s">
        <v>130</v>
      </c>
      <c r="D18" s="50"/>
      <c r="E18" s="53"/>
      <c r="F18" s="56"/>
      <c r="G18" s="52"/>
      <c r="H18" s="129" t="s">
        <v>28</v>
      </c>
      <c r="I18" s="69">
        <f>TRUNC(SUM(I7:I17),2)</f>
        <v>41262.44</v>
      </c>
    </row>
    <row r="19" spans="1:13" s="45" customFormat="1" x14ac:dyDescent="0.25">
      <c r="A19" s="56"/>
      <c r="B19" s="50"/>
      <c r="C19" s="53"/>
      <c r="D19" s="50"/>
      <c r="E19" s="53"/>
      <c r="F19" s="56"/>
      <c r="G19" s="52"/>
      <c r="H19" s="52"/>
      <c r="I19" s="70"/>
    </row>
    <row r="20" spans="1:13" s="45" customFormat="1" x14ac:dyDescent="0.25">
      <c r="A20" s="49"/>
      <c r="B20" s="51"/>
      <c r="C20" s="51"/>
      <c r="D20" s="51"/>
      <c r="E20" s="51"/>
      <c r="F20" s="49"/>
      <c r="G20" s="49"/>
      <c r="H20" s="49"/>
      <c r="I20" s="49"/>
    </row>
    <row r="21" spans="1:13" s="45" customFormat="1" x14ac:dyDescent="0.25">
      <c r="A21" s="49"/>
      <c r="B21" s="51"/>
      <c r="C21" s="51"/>
      <c r="D21" s="51"/>
      <c r="E21" s="51"/>
      <c r="F21" s="49"/>
      <c r="G21" s="49"/>
      <c r="H21" s="49"/>
      <c r="I21" s="49"/>
    </row>
    <row r="22" spans="1:13" s="45" customFormat="1" x14ac:dyDescent="0.25">
      <c r="A22" s="52" t="s">
        <v>131</v>
      </c>
      <c r="B22" s="71" t="s">
        <v>132</v>
      </c>
      <c r="C22" s="71"/>
      <c r="D22" s="53"/>
      <c r="E22" s="54" t="s">
        <v>121</v>
      </c>
      <c r="F22" s="55">
        <f>20</f>
        <v>20</v>
      </c>
      <c r="G22" s="56"/>
      <c r="H22" s="57">
        <f>IF('Resumo das soluções'!B13="MICRO",'Resumo das soluções'!G12,0)</f>
        <v>175.386</v>
      </c>
      <c r="I22" s="52" t="s">
        <v>122</v>
      </c>
    </row>
    <row r="23" spans="1:13" s="45" customFormat="1" x14ac:dyDescent="0.25">
      <c r="A23" s="128" t="s">
        <v>123</v>
      </c>
      <c r="B23" s="625" t="s">
        <v>124</v>
      </c>
      <c r="C23" s="625"/>
      <c r="D23" s="625"/>
      <c r="E23" s="128" t="s">
        <v>125</v>
      </c>
      <c r="F23" s="128" t="s">
        <v>126</v>
      </c>
      <c r="G23" s="128" t="s">
        <v>127</v>
      </c>
      <c r="H23" s="128" t="s">
        <v>128</v>
      </c>
      <c r="I23" s="128" t="s">
        <v>129</v>
      </c>
    </row>
    <row r="24" spans="1:13" s="45" customFormat="1" x14ac:dyDescent="0.25">
      <c r="A24" s="279">
        <v>40425</v>
      </c>
      <c r="B24" s="275" t="str">
        <f>VLOOKUP($A24,'Serviços T319'!A:U,3,0)</f>
        <v>REMOÇÃO E CARGA DE PAV. ASFÁLTICA ( EXCETO TRANSPORTE)</v>
      </c>
      <c r="C24" s="276"/>
      <c r="D24" s="280"/>
      <c r="E24" s="116" t="str">
        <f>VLOOKUP($A24,'Serviços T319'!A:U,18,0)</f>
        <v xml:space="preserve">m3    </v>
      </c>
      <c r="F24" s="273">
        <f>TRUNC(H22*F22/100,3)</f>
        <v>35.076999999999998</v>
      </c>
      <c r="G24" s="116">
        <f>VLOOKUP(A24,'Serviços T319'!A:U,21,0)</f>
        <v>11.69</v>
      </c>
      <c r="H24" s="131"/>
      <c r="I24" s="61">
        <f>TRUNC(F24*G24,2)</f>
        <v>410.05</v>
      </c>
      <c r="K24" s="294" t="str">
        <f t="shared" ref="K24:K43" ca="1" si="7">_xlfn.FORMULATEXT(F24)</f>
        <v>=TRUNCAR(H22*F22/100;3)</v>
      </c>
      <c r="L24" s="294" t="str">
        <f t="shared" ref="L24:L43" ca="1" si="8">SUBSTITUTE(K24,"=","")</f>
        <v>TRUNCAR(H22*F22/100;3)</v>
      </c>
      <c r="M24" s="294" t="str">
        <f t="shared" ref="M24:M43" ca="1" si="9">"@TRUNCAR("&amp;L24&amp;";3)"</f>
        <v>@TRUNCAR(TRUNCAR(H22*F22/100;3);3)</v>
      </c>
    </row>
    <row r="25" spans="1:13" s="45" customFormat="1" x14ac:dyDescent="0.25">
      <c r="A25" s="452">
        <v>40430</v>
      </c>
      <c r="B25" s="450" t="str">
        <f>VLOOKUP($A25,'Serviços T319'!A:U,3,0)</f>
        <v>TRANSPORTE DE PAVIMENTO REMOVIDO</v>
      </c>
      <c r="C25" s="53"/>
      <c r="D25" s="281"/>
      <c r="E25" s="63" t="str">
        <f>VLOOKUP($A25,'Serviços T319'!A:U,18,0)</f>
        <v xml:space="preserve">m3km  </v>
      </c>
      <c r="F25" s="274">
        <f>TRUNC(F24*H25,3)</f>
        <v>175.38499999999999</v>
      </c>
      <c r="G25" s="63">
        <f>VLOOKUP(A25,'Serviços T319'!A:U,21,0)</f>
        <v>3.47</v>
      </c>
      <c r="H25" s="64">
        <f>'Quadro de Transportes'!F11</f>
        <v>5</v>
      </c>
      <c r="I25" s="64">
        <f t="shared" ref="I25:I43" si="10">TRUNC(F25*G25,2)</f>
        <v>608.58000000000004</v>
      </c>
      <c r="K25" s="294" t="str">
        <f t="shared" ca="1" si="7"/>
        <v>=TRUNCAR(F24*H25;3)</v>
      </c>
      <c r="L25" s="294" t="str">
        <f t="shared" ca="1" si="8"/>
        <v>TRUNCAR(F24*H25;3)</v>
      </c>
      <c r="M25" s="294" t="str">
        <f t="shared" ca="1" si="9"/>
        <v>@TRUNCAR(TRUNCAR(F24*H25;3);3)</v>
      </c>
    </row>
    <row r="26" spans="1:13" s="45" customFormat="1" x14ac:dyDescent="0.25">
      <c r="A26" s="452">
        <v>40001</v>
      </c>
      <c r="B26" s="450" t="str">
        <f>VLOOKUP($A26,'Serviços T319'!A:U,3,0)</f>
        <v>DESMATAMENTO E LIMPEZA - INCLUSO DESTOCAMENTO DE ÁRVORES COM DIÂMETROS MENORES DE 15 cm</v>
      </c>
      <c r="C26" s="53"/>
      <c r="D26" s="281"/>
      <c r="E26" s="63" t="str">
        <f>VLOOKUP($A26,'Serviços T319'!A:U,18,0)</f>
        <v xml:space="preserve">m2    </v>
      </c>
      <c r="F26" s="274">
        <f>TRUNC(F28/0.6,3)</f>
        <v>58.46</v>
      </c>
      <c r="G26" s="63">
        <f>VLOOKUP(A26,'Serviços T319'!A:U,21,0)</f>
        <v>0.69</v>
      </c>
      <c r="H26" s="64"/>
      <c r="I26" s="64">
        <f t="shared" si="10"/>
        <v>40.33</v>
      </c>
      <c r="K26" s="294" t="str">
        <f t="shared" ca="1" si="7"/>
        <v>=TRUNCAR(F28/0,6;3)</v>
      </c>
      <c r="L26" s="294" t="str">
        <f t="shared" ca="1" si="8"/>
        <v>TRUNCAR(F28/0,6;3)</v>
      </c>
      <c r="M26" s="294" t="str">
        <f t="shared" ca="1" si="9"/>
        <v>@TRUNCAR(TRUNCAR(F28/0,6;3);3)</v>
      </c>
    </row>
    <row r="27" spans="1:13" s="45" customFormat="1" x14ac:dyDescent="0.25">
      <c r="A27" s="452">
        <v>40305</v>
      </c>
      <c r="B27" s="450" t="str">
        <f>VLOOKUP($A27,'Serviços T319'!A:U,3,0)</f>
        <v>ACABAMENTO E RECOMPOSIÇÃO DE JAZIDA</v>
      </c>
      <c r="C27" s="53"/>
      <c r="D27" s="281"/>
      <c r="E27" s="63" t="str">
        <f>VLOOKUP($A27,'Serviços T319'!A:U,18,0)</f>
        <v xml:space="preserve">m2    </v>
      </c>
      <c r="F27" s="274">
        <f>TRUNC(F26,3)</f>
        <v>58.46</v>
      </c>
      <c r="G27" s="63">
        <f>VLOOKUP(A27,'Serviços T319'!A:U,21,0)</f>
        <v>0.52</v>
      </c>
      <c r="H27" s="64"/>
      <c r="I27" s="64">
        <f t="shared" si="10"/>
        <v>30.39</v>
      </c>
      <c r="K27" s="294" t="str">
        <f t="shared" ca="1" si="7"/>
        <v>=TRUNCAR(F26;3)</v>
      </c>
      <c r="L27" s="294" t="str">
        <f t="shared" ca="1" si="8"/>
        <v>TRUNCAR(F26;3)</v>
      </c>
      <c r="M27" s="294" t="str">
        <f t="shared" ca="1" si="9"/>
        <v>@TRUNCAR(TRUNCAR(F26;3);3)</v>
      </c>
    </row>
    <row r="28" spans="1:13" s="45" customFormat="1" x14ac:dyDescent="0.25">
      <c r="A28" s="452">
        <v>44100</v>
      </c>
      <c r="B28" s="450" t="str">
        <f>VLOOKUP($A28,'Serviços T319'!A:U,3,0)</f>
        <v>ESCAVAÇÃO E CARGA DE MATERIAL DE JAZIDA (PAV.URB.)</v>
      </c>
      <c r="C28" s="53"/>
      <c r="D28" s="281"/>
      <c r="E28" s="63" t="str">
        <f>VLOOKUP($A28,'Serviços T319'!A:U,18,0)</f>
        <v xml:space="preserve">m3    </v>
      </c>
      <c r="F28" s="274">
        <f>TRUNC(F30*1.25,3)</f>
        <v>35.076000000000001</v>
      </c>
      <c r="G28" s="63">
        <f>VLOOKUP(A28,'Serviços T319'!A:U,21,0)</f>
        <v>9.4700000000000006</v>
      </c>
      <c r="H28" s="64"/>
      <c r="I28" s="64">
        <f t="shared" si="10"/>
        <v>332.16</v>
      </c>
      <c r="K28" s="294" t="str">
        <f t="shared" ca="1" si="7"/>
        <v>=TRUNCAR(F30*1,25;3)</v>
      </c>
      <c r="L28" s="294" t="str">
        <f t="shared" ca="1" si="8"/>
        <v>TRUNCAR(F30*1,25;3)</v>
      </c>
      <c r="M28" s="294" t="str">
        <f t="shared" ca="1" si="9"/>
        <v>@TRUNCAR(TRUNCAR(F30*1,25;3);3)</v>
      </c>
    </row>
    <row r="29" spans="1:13" s="45" customFormat="1" x14ac:dyDescent="0.25">
      <c r="A29" s="452">
        <v>44102</v>
      </c>
      <c r="B29" s="450" t="str">
        <f>VLOOKUP($A29,'Serviços T319'!A:U,3,0)</f>
        <v>TRANSPORTE DE MATERIAL DE JAZIDA (CASCALHO) (PAV.URB.)</v>
      </c>
      <c r="C29" s="53"/>
      <c r="D29" s="281"/>
      <c r="E29" s="63" t="str">
        <f>VLOOKUP($A29,'Serviços T319'!A:U,18,0)</f>
        <v xml:space="preserve">m3km  </v>
      </c>
      <c r="F29" s="274">
        <f>TRUNC(F28*H29,3)</f>
        <v>175.38</v>
      </c>
      <c r="G29" s="63">
        <f>VLOOKUP(A29,'Serviços T319'!A:U,21,0)</f>
        <v>3.38</v>
      </c>
      <c r="H29" s="64">
        <f>'Quadro de Transportes'!F10</f>
        <v>5</v>
      </c>
      <c r="I29" s="64">
        <f t="shared" si="10"/>
        <v>592.78</v>
      </c>
      <c r="K29" s="294" t="str">
        <f t="shared" ca="1" si="7"/>
        <v>=TRUNCAR(F28*H29;3)</v>
      </c>
      <c r="L29" s="294" t="str">
        <f t="shared" ca="1" si="8"/>
        <v>TRUNCAR(F28*H29;3)</v>
      </c>
      <c r="M29" s="294" t="str">
        <f t="shared" ca="1" si="9"/>
        <v>@TRUNCAR(TRUNCAR(F28*H29;3);3)</v>
      </c>
    </row>
    <row r="30" spans="1:13" s="45" customFormat="1" x14ac:dyDescent="0.25">
      <c r="A30" s="452">
        <v>44151</v>
      </c>
      <c r="B30" s="450" t="str">
        <f>VLOOKUP($A30,'Serviços T319'!A:U,3,0)</f>
        <v>ESTABILIZAÇÃO SOLO-CIMENTO 2% PESO-PISTA (PAV.URB.) S/ TRANS. LOCAL DE CIMENTO</v>
      </c>
      <c r="C30" s="53"/>
      <c r="D30" s="281"/>
      <c r="E30" s="63" t="str">
        <f>VLOOKUP($A30,'Serviços T319'!A:U,18,0)</f>
        <v xml:space="preserve">m3    </v>
      </c>
      <c r="F30" s="274">
        <f>TRUNC(H22*((F22/100)-(F5/100)),3)</f>
        <v>28.061</v>
      </c>
      <c r="G30" s="63">
        <f>VLOOKUP(A30,'Serviços T319'!A:U,21,0)</f>
        <v>77.900000000000006</v>
      </c>
      <c r="H30" s="64"/>
      <c r="I30" s="64">
        <f t="shared" si="10"/>
        <v>2185.9499999999998</v>
      </c>
      <c r="K30" s="294" t="str">
        <f t="shared" ca="1" si="7"/>
        <v>=TRUNCAR(H22*((F22/100)-(F5/100));3)</v>
      </c>
      <c r="L30" s="294" t="str">
        <f t="shared" ca="1" si="8"/>
        <v>TRUNCAR(H22*((F22/100)-(F5/100));3)</v>
      </c>
      <c r="M30" s="294" t="str">
        <f t="shared" ca="1" si="9"/>
        <v>@TRUNCAR(TRUNCAR(H22*((F22/100)-(F5/100));3);3)</v>
      </c>
    </row>
    <row r="31" spans="1:13" s="45" customFormat="1" x14ac:dyDescent="0.25">
      <c r="A31" s="452">
        <v>40450</v>
      </c>
      <c r="B31" s="450" t="str">
        <f>VLOOKUP($A31,'Serviços T319'!A:U,3,0)</f>
        <v>TRANSPORTE COMERCIAL DE CIMENTO / CAL / FILLER</v>
      </c>
      <c r="C31" s="53"/>
      <c r="D31" s="281"/>
      <c r="E31" s="63" t="str">
        <f>VLOOKUP($A31,'Serviços T319'!A:U,18,0)</f>
        <v xml:space="preserve">TKM   </v>
      </c>
      <c r="F31" s="274">
        <f>TRUNC((0.02*($F$30)*2000/1000)*H31,3)</f>
        <v>528.66899999999998</v>
      </c>
      <c r="G31" s="63">
        <f>VLOOKUP(A31,'Serviços T319'!A:U,21,0)</f>
        <v>0.91</v>
      </c>
      <c r="H31" s="64">
        <f>'Quadro de Transportes'!I12</f>
        <v>471</v>
      </c>
      <c r="I31" s="64">
        <f t="shared" si="10"/>
        <v>481.08</v>
      </c>
      <c r="K31" s="294" t="str">
        <f t="shared" ca="1" si="7"/>
        <v>=TRUNCAR((0,02*($F$30)*2000/1000)*H31;3)</v>
      </c>
      <c r="L31" s="294" t="str">
        <f t="shared" ca="1" si="8"/>
        <v>TRUNCAR((0,02*($F$30)*2000/1000)*H31;3)</v>
      </c>
      <c r="M31" s="294" t="str">
        <f t="shared" ca="1" si="9"/>
        <v>@TRUNCAR(TRUNCAR((0,02*($F$30)*2000/1000)*H31;3);3)</v>
      </c>
    </row>
    <row r="32" spans="1:13" s="45" customFormat="1" x14ac:dyDescent="0.25">
      <c r="A32" s="452">
        <v>44303</v>
      </c>
      <c r="B32" s="450" t="str">
        <f>VLOOKUP($A32,'Serviços T319'!A:U,3,0)</f>
        <v>TRANSPORTE LOCAL DE CIMENTO / CAL / FILLER (PAV.URB.)</v>
      </c>
      <c r="C32" s="53"/>
      <c r="D32" s="281"/>
      <c r="E32" s="63" t="str">
        <f>VLOOKUP($A32,'Serviços T319'!A:U,18,0)</f>
        <v xml:space="preserve">tkm   </v>
      </c>
      <c r="F32" s="274">
        <f>TRUNC((0.02*($F$30)*2000/1000)*H32,3)</f>
        <v>2.2440000000000002</v>
      </c>
      <c r="G32" s="63">
        <f>VLOOKUP(A32,'Serviços T319'!A:U,21,0)</f>
        <v>2.86</v>
      </c>
      <c r="H32" s="64">
        <f>'Quadro de Transportes'!F12</f>
        <v>2</v>
      </c>
      <c r="I32" s="64">
        <f t="shared" si="10"/>
        <v>6.41</v>
      </c>
      <c r="K32" s="294" t="str">
        <f t="shared" ca="1" si="7"/>
        <v>=TRUNCAR((0,02*($F$30)*2000/1000)*H32;3)</v>
      </c>
      <c r="L32" s="294" t="str">
        <f t="shared" ca="1" si="8"/>
        <v>TRUNCAR((0,02*($F$30)*2000/1000)*H32;3)</v>
      </c>
      <c r="M32" s="294" t="str">
        <f t="shared" ca="1" si="9"/>
        <v>@TRUNCAR(TRUNCAR((0,02*($F$30)*2000/1000)*H32;3);3)</v>
      </c>
    </row>
    <row r="33" spans="1:13" s="45" customFormat="1" x14ac:dyDescent="0.25">
      <c r="A33" s="452">
        <v>44200</v>
      </c>
      <c r="B33" s="450" t="str">
        <f>VLOOKUP($A33,'Serviços T319'!A:U,3,0)</f>
        <v>IMPRIMAÇÃO (PAV.URB.)</v>
      </c>
      <c r="C33" s="53"/>
      <c r="D33" s="281"/>
      <c r="E33" s="63" t="str">
        <f>VLOOKUP($A33,'Serviços T319'!A:U,18,0)</f>
        <v xml:space="preserve">m2    </v>
      </c>
      <c r="F33" s="274">
        <f>TRUNC(H22,3)</f>
        <v>175.386</v>
      </c>
      <c r="G33" s="63">
        <f>VLOOKUP(A33,'Serviços T319'!A:U,21,0)</f>
        <v>0.63</v>
      </c>
      <c r="H33" s="64"/>
      <c r="I33" s="64">
        <f t="shared" si="10"/>
        <v>110.49</v>
      </c>
      <c r="K33" s="294" t="str">
        <f t="shared" ca="1" si="7"/>
        <v>=TRUNCAR(H22;3)</v>
      </c>
      <c r="L33" s="294" t="str">
        <f t="shared" ca="1" si="8"/>
        <v>TRUNCAR(H22;3)</v>
      </c>
      <c r="M33" s="294" t="str">
        <f t="shared" ca="1" si="9"/>
        <v>@TRUNCAR(TRUNCAR(H22;3);3)</v>
      </c>
    </row>
    <row r="34" spans="1:13" s="45" customFormat="1" x14ac:dyDescent="0.25">
      <c r="A34" s="452">
        <v>44201</v>
      </c>
      <c r="B34" s="450" t="str">
        <f>VLOOKUP($A34,'Serviços T319'!A:U,3,0)</f>
        <v>PINTURA DE LIGAÇÃO (PAV.URB.)</v>
      </c>
      <c r="C34" s="53"/>
      <c r="D34" s="281"/>
      <c r="E34" s="63" t="str">
        <f>VLOOKUP($A34,'Serviços T319'!A:U,18,0)</f>
        <v xml:space="preserve">m2    </v>
      </c>
      <c r="F34" s="274">
        <f>TRUNC(F33,3)</f>
        <v>175.386</v>
      </c>
      <c r="G34" s="63">
        <f>VLOOKUP(A34,'Serviços T319'!A:U,21,0)</f>
        <v>0.5</v>
      </c>
      <c r="H34" s="64"/>
      <c r="I34" s="64">
        <f t="shared" si="10"/>
        <v>87.69</v>
      </c>
      <c r="K34" s="294" t="str">
        <f t="shared" ca="1" si="7"/>
        <v>=TRUNCAR(F33;3)</v>
      </c>
      <c r="L34" s="294" t="str">
        <f t="shared" ca="1" si="8"/>
        <v>TRUNCAR(F33;3)</v>
      </c>
      <c r="M34" s="294" t="str">
        <f t="shared" ca="1" si="9"/>
        <v>@TRUNCAR(TRUNCAR(F33;3);3)</v>
      </c>
    </row>
    <row r="35" spans="1:13" s="45" customFormat="1" x14ac:dyDescent="0.25">
      <c r="A35" s="452">
        <v>44300</v>
      </c>
      <c r="B35" s="450" t="str">
        <f>VLOOKUP($A35,'Serviços T319'!A:U,3,0)</f>
        <v>TRANSPORTE LOCAL DE MATERIAL BETUMINOSO (PAV.URB.)</v>
      </c>
      <c r="C35" s="53"/>
      <c r="D35" s="281"/>
      <c r="E35" s="63" t="str">
        <f>VLOOKUP($A35,'Serviços T319'!A:U,18,0)</f>
        <v xml:space="preserve">TKM   </v>
      </c>
      <c r="F35" s="274">
        <f>TRUNC((F41+F42)*H35,3)</f>
        <v>0.63</v>
      </c>
      <c r="G35" s="63">
        <f>VLOOKUP(A35,'Serviços T319'!A:U,21,0)</f>
        <v>3.99</v>
      </c>
      <c r="H35" s="64">
        <f>'Quadro de Transportes'!F7</f>
        <v>2.0000006146194615</v>
      </c>
      <c r="I35" s="64">
        <f t="shared" si="10"/>
        <v>2.5099999999999998</v>
      </c>
      <c r="K35" s="294" t="str">
        <f t="shared" ca="1" si="7"/>
        <v>=TRUNCAR((F41+F42)*H35;3)</v>
      </c>
      <c r="L35" s="294" t="str">
        <f t="shared" ca="1" si="8"/>
        <v>TRUNCAR((F41+F42)*H35;3)</v>
      </c>
      <c r="M35" s="294" t="str">
        <f t="shared" ca="1" si="9"/>
        <v>@TRUNCAR(TRUNCAR((F41+F42)*H35;3);3)</v>
      </c>
    </row>
    <row r="36" spans="1:13" s="45" customFormat="1" x14ac:dyDescent="0.25">
      <c r="A36" s="452">
        <v>44205</v>
      </c>
      <c r="B36" s="450" t="str">
        <f>VLOOKUP($A36,'Serviços T319'!A:U,3,0)</f>
        <v>PRÉ-MISTURADO A FRIO - PMF (PAV.URB.)</v>
      </c>
      <c r="C36" s="53"/>
      <c r="D36" s="281"/>
      <c r="E36" s="63" t="str">
        <f>VLOOKUP($A36,'Serviços T319'!A:U,18,0)</f>
        <v xml:space="preserve">m3    </v>
      </c>
      <c r="F36" s="274">
        <f>TRUNC(H22*0.04,3)</f>
        <v>7.0149999999999997</v>
      </c>
      <c r="G36" s="63">
        <f>VLOOKUP(A36,'Serviços T319'!A:U,21,0)</f>
        <v>328.96000000000004</v>
      </c>
      <c r="H36" s="64"/>
      <c r="I36" s="64">
        <f t="shared" si="10"/>
        <v>2307.65</v>
      </c>
      <c r="K36" s="294" t="str">
        <f t="shared" ca="1" si="7"/>
        <v>=TRUNCAR(H22*0,04;3)</v>
      </c>
      <c r="L36" s="294" t="str">
        <f t="shared" ca="1" si="8"/>
        <v>TRUNCAR(H22*0,04;3)</v>
      </c>
      <c r="M36" s="294" t="str">
        <f t="shared" ca="1" si="9"/>
        <v>@TRUNCAR(TRUNCAR(H22*0,04;3);3)</v>
      </c>
    </row>
    <row r="37" spans="1:13" s="45" customFormat="1" x14ac:dyDescent="0.25">
      <c r="A37" s="452">
        <v>40455</v>
      </c>
      <c r="B37" s="450" t="str">
        <f>VLOOKUP($A37,'Serviços T319'!A:U,3,0)</f>
        <v>TRANSPORTE COMERCIAL DE AGREGADOS</v>
      </c>
      <c r="C37" s="53"/>
      <c r="D37" s="281"/>
      <c r="E37" s="63" t="str">
        <f>VLOOKUP($A37,'Serviços T319'!A:U,18,0)</f>
        <v xml:space="preserve">m3km  </v>
      </c>
      <c r="F37" s="274">
        <f>TRUNC(F36*H37*'Consumo de Materiais'!C17,3)</f>
        <v>1219.105</v>
      </c>
      <c r="G37" s="63">
        <f>VLOOKUP(A37,'Serviços T319'!A:U,21,0)</f>
        <v>1.5</v>
      </c>
      <c r="H37" s="64">
        <f>'Quadro de Transportes'!I4</f>
        <v>189</v>
      </c>
      <c r="I37" s="64">
        <f t="shared" si="10"/>
        <v>1828.65</v>
      </c>
      <c r="J37" s="118" t="s">
        <v>1026</v>
      </c>
      <c r="K37" s="294" t="str">
        <f t="shared" ca="1" si="7"/>
        <v>=TRUNCAR(F36*H37*'Consumo de Materiais'!C17;3)</v>
      </c>
      <c r="L37" s="294" t="str">
        <f t="shared" ca="1" si="8"/>
        <v>TRUNCAR(F36*H37*'Consumo de Materiais'!C17;3)</v>
      </c>
      <c r="M37" s="294" t="str">
        <f t="shared" ca="1" si="9"/>
        <v>@TRUNCAR(TRUNCAR(F36*H37*'Consumo de Materiais'!C17;3);3)</v>
      </c>
    </row>
    <row r="38" spans="1:13" s="45" customFormat="1" x14ac:dyDescent="0.25">
      <c r="A38" s="452">
        <v>40455</v>
      </c>
      <c r="B38" s="450" t="str">
        <f>VLOOKUP($A38,'Serviços T319'!A:U,3,0)</f>
        <v>TRANSPORTE COMERCIAL DE AGREGADOS</v>
      </c>
      <c r="C38" s="53"/>
      <c r="D38" s="281"/>
      <c r="E38" s="63" t="str">
        <f>VLOOKUP($A38,'Serviços T319'!A:U,18,0)</f>
        <v xml:space="preserve">m3km  </v>
      </c>
      <c r="F38" s="274">
        <f>TRUNC(F36*H38*'Consumo de Materiais'!C18,3)</f>
        <v>1219.768</v>
      </c>
      <c r="G38" s="63">
        <f>VLOOKUP(A38,'Serviços T319'!A:U,21,0)</f>
        <v>1.5</v>
      </c>
      <c r="H38" s="64">
        <f>'Quadro de Transportes'!I4</f>
        <v>189</v>
      </c>
      <c r="I38" s="64">
        <f t="shared" si="10"/>
        <v>1829.65</v>
      </c>
      <c r="J38" s="118" t="s">
        <v>1027</v>
      </c>
      <c r="K38" s="294" t="str">
        <f t="shared" ca="1" si="7"/>
        <v>=TRUNCAR(F36*H38*'Consumo de Materiais'!C18;3)</v>
      </c>
      <c r="L38" s="294" t="str">
        <f t="shared" ca="1" si="8"/>
        <v>TRUNCAR(F36*H38*'Consumo de Materiais'!C18;3)</v>
      </c>
      <c r="M38" s="294" t="str">
        <f t="shared" ca="1" si="9"/>
        <v>@TRUNCAR(TRUNCAR(F36*H38*'Consumo de Materiais'!C18;3);3)</v>
      </c>
    </row>
    <row r="39" spans="1:13" s="45" customFormat="1" x14ac:dyDescent="0.25">
      <c r="A39" s="452">
        <v>44301</v>
      </c>
      <c r="B39" s="450" t="str">
        <f>VLOOKUP($A39,'Serviços T319'!A:U,3,0)</f>
        <v>TRANSPORTE LOCAL DE MASSA ASFÁLTICA (PAV.URB.)</v>
      </c>
      <c r="C39" s="53"/>
      <c r="D39" s="281"/>
      <c r="E39" s="63" t="str">
        <f>VLOOKUP($A39,'Serviços T319'!A:U,18,0)</f>
        <v xml:space="preserve">TKM   </v>
      </c>
      <c r="F39" s="274">
        <f>TRUNC(F36*'Consumo de Materiais'!C20*H39,3)</f>
        <v>80.671999999999997</v>
      </c>
      <c r="G39" s="63">
        <f>VLOOKUP(A39,'Serviços T319'!A:U,21,0)</f>
        <v>2.65</v>
      </c>
      <c r="H39" s="64">
        <f>'Quadro de Transportes'!F14</f>
        <v>5</v>
      </c>
      <c r="I39" s="64">
        <f t="shared" si="10"/>
        <v>213.78</v>
      </c>
      <c r="K39" s="294" t="str">
        <f t="shared" ca="1" si="7"/>
        <v>=TRUNCAR(F36*'Consumo de Materiais'!C20*H39;3)</v>
      </c>
      <c r="L39" s="294" t="str">
        <f t="shared" ca="1" si="8"/>
        <v>TRUNCAR(F36*'Consumo de Materiais'!C20*H39;3)</v>
      </c>
      <c r="M39" s="294" t="str">
        <f t="shared" ca="1" si="9"/>
        <v>@TRUNCAR(TRUNCAR(F36*'Consumo de Materiais'!C20*H39;3);3)</v>
      </c>
    </row>
    <row r="40" spans="1:13" s="45" customFormat="1" x14ac:dyDescent="0.25">
      <c r="A40" s="452">
        <f>A16</f>
        <v>40500</v>
      </c>
      <c r="B40" s="450" t="str">
        <f>VLOOKUP($A40,'Serviços T319'!A:U,3,0)</f>
        <v>FORNECIMENTO DE EMULSÃO RL-1C</v>
      </c>
      <c r="C40" s="53"/>
      <c r="D40" s="281"/>
      <c r="E40" s="63" t="str">
        <f>VLOOKUP($A40,'Serviços T319'!A:U,18,0)</f>
        <v xml:space="preserve">T     </v>
      </c>
      <c r="F40" s="274">
        <f>TRUNC(F36*'Consumo de Materiais'!C19/1000,3)</f>
        <v>1.28</v>
      </c>
      <c r="G40" s="63">
        <f>VLOOKUP(A40,'Serviços T319'!A:U,21,0)</f>
        <v>4305.1567524914108</v>
      </c>
      <c r="H40" s="64"/>
      <c r="I40" s="64">
        <f t="shared" si="10"/>
        <v>5510.6</v>
      </c>
      <c r="K40" s="294" t="str">
        <f t="shared" ca="1" si="7"/>
        <v>=TRUNCAR(F36*'Consumo de Materiais'!C19/1000;3)</v>
      </c>
      <c r="L40" s="294" t="str">
        <f t="shared" ca="1" si="8"/>
        <v>TRUNCAR(F36*'Consumo de Materiais'!C19/1000;3)</v>
      </c>
      <c r="M40" s="294" t="str">
        <f t="shared" ca="1" si="9"/>
        <v>@TRUNCAR(TRUNCAR(F36*'Consumo de Materiais'!C19/1000;3);3)</v>
      </c>
    </row>
    <row r="41" spans="1:13" s="45" customFormat="1" x14ac:dyDescent="0.25">
      <c r="A41" s="452">
        <v>40510</v>
      </c>
      <c r="B41" s="450" t="str">
        <f>VLOOKUP($A41,'Serviços T319'!A:U,3,0)</f>
        <v>FORNECIMENTO DE EMULSÃO RR-1C</v>
      </c>
      <c r="C41" s="53"/>
      <c r="D41" s="281"/>
      <c r="E41" s="63" t="str">
        <f>VLOOKUP($A41,'Serviços T319'!A:U,18,0)</f>
        <v xml:space="preserve">T     </v>
      </c>
      <c r="F41" s="274">
        <f>TRUNC(F34*'Consumo de Materiais'!C6/1000,3)</f>
        <v>8.6999999999999994E-2</v>
      </c>
      <c r="G41" s="63">
        <f>VLOOKUP(A41,'Serviços T319'!A:U,21,0)</f>
        <v>3861.2403553745366</v>
      </c>
      <c r="H41" s="64"/>
      <c r="I41" s="64">
        <f t="shared" si="10"/>
        <v>335.92</v>
      </c>
      <c r="K41" s="294" t="str">
        <f t="shared" ca="1" si="7"/>
        <v>=TRUNCAR(F34*'Consumo de Materiais'!C6/1000;3)</v>
      </c>
      <c r="L41" s="294" t="str">
        <f t="shared" ca="1" si="8"/>
        <v>TRUNCAR(F34*'Consumo de Materiais'!C6/1000;3)</v>
      </c>
      <c r="M41" s="294" t="str">
        <f t="shared" ca="1" si="9"/>
        <v>@TRUNCAR(TRUNCAR(F34*'Consumo de Materiais'!C6/1000;3);3)</v>
      </c>
    </row>
    <row r="42" spans="1:13" s="45" customFormat="1" x14ac:dyDescent="0.25">
      <c r="A42" s="452">
        <v>40485</v>
      </c>
      <c r="B42" s="450" t="str">
        <f>VLOOKUP($A42,'Serviços T319'!A:U,3,0)</f>
        <v>FORNECIMENTO DE EMULSÃO ASFÁLTICA PARA IMPRIMAÇÃO - EAI</v>
      </c>
      <c r="C42" s="53"/>
      <c r="D42" s="281"/>
      <c r="E42" s="63" t="str">
        <f>VLOOKUP($A42,'Serviços T319'!A:U,18,0)</f>
        <v xml:space="preserve">t     </v>
      </c>
      <c r="F42" s="274">
        <f>TRUNC(F33*'Consumo de Materiais'!C16/1000,3)</f>
        <v>0.22800000000000001</v>
      </c>
      <c r="G42" s="63">
        <f>VLOOKUP(A42,'Serviços T319'!A:U,21,0)</f>
        <v>3177.2536490220518</v>
      </c>
      <c r="H42" s="64"/>
      <c r="I42" s="64">
        <f t="shared" si="10"/>
        <v>724.41</v>
      </c>
      <c r="K42" s="294" t="str">
        <f t="shared" ca="1" si="7"/>
        <v>=TRUNCAR(F33*'Consumo de Materiais'!C16/1000;3)</v>
      </c>
      <c r="L42" s="294" t="str">
        <f t="shared" ca="1" si="8"/>
        <v>TRUNCAR(F33*'Consumo de Materiais'!C16/1000;3)</v>
      </c>
      <c r="M42" s="294" t="str">
        <f t="shared" ca="1" si="9"/>
        <v>@TRUNCAR(TRUNCAR(F33*'Consumo de Materiais'!C16/1000;3);3)</v>
      </c>
    </row>
    <row r="43" spans="1:13" s="45" customFormat="1" x14ac:dyDescent="0.25">
      <c r="A43" s="65">
        <v>40530</v>
      </c>
      <c r="B43" s="66" t="str">
        <f>VLOOKUP($A43,'Serviços T319'!A:U,3,0)</f>
        <v>TRANSPORTE COMERCIAL DE MATERIAL BETUMINOSO</v>
      </c>
      <c r="C43" s="451"/>
      <c r="D43" s="282"/>
      <c r="E43" s="449" t="str">
        <f>VLOOKUP($A43,'Serviços T319'!A:U,18,0)</f>
        <v xml:space="preserve">tkm   </v>
      </c>
      <c r="F43" s="448">
        <f>TRUNC((F42+F41+F40)*H43,3)</f>
        <v>695.42</v>
      </c>
      <c r="G43" s="449">
        <f>VLOOKUP(A43,'Serviços T319'!A:U,21,0)</f>
        <v>2.4</v>
      </c>
      <c r="H43" s="72">
        <f>'Quadro de Transportes'!I6</f>
        <v>436</v>
      </c>
      <c r="I43" s="72">
        <f t="shared" si="10"/>
        <v>1669</v>
      </c>
      <c r="K43" s="294" t="str">
        <f t="shared" ca="1" si="7"/>
        <v>=TRUNCAR((F42+F41+F40)*H43;3)</v>
      </c>
      <c r="L43" s="294" t="str">
        <f t="shared" ca="1" si="8"/>
        <v>TRUNCAR((F42+F41+F40)*H43;3)</v>
      </c>
      <c r="M43" s="294" t="str">
        <f t="shared" ca="1" si="9"/>
        <v>@TRUNCAR(TRUNCAR((F42+F41+F40)*H43;3);3)</v>
      </c>
    </row>
    <row r="44" spans="1:13" s="45" customFormat="1" ht="13.8" thickBot="1" x14ac:dyDescent="0.3">
      <c r="A44" s="56"/>
      <c r="B44" s="53" t="s">
        <v>130</v>
      </c>
      <c r="C44" s="73"/>
      <c r="D44" s="50"/>
      <c r="E44" s="53"/>
      <c r="F44" s="56"/>
      <c r="G44" s="56"/>
      <c r="H44" s="129" t="s">
        <v>28</v>
      </c>
      <c r="I44" s="130">
        <f>TRUNC(SUM(I24:I43),2)</f>
        <v>19308.080000000002</v>
      </c>
    </row>
    <row r="45" spans="1:13" s="45" customFormat="1" x14ac:dyDescent="0.25">
      <c r="A45" s="56"/>
      <c r="B45" s="53" t="s">
        <v>133</v>
      </c>
      <c r="C45" s="73"/>
      <c r="D45" s="50"/>
      <c r="E45" s="53"/>
      <c r="F45" s="56"/>
      <c r="G45" s="50"/>
      <c r="H45" s="50"/>
      <c r="I45" s="70"/>
    </row>
    <row r="46" spans="1:13" x14ac:dyDescent="0.25">
      <c r="A46" s="56"/>
      <c r="B46" s="53"/>
      <c r="C46" s="53"/>
      <c r="D46" s="53"/>
      <c r="E46" s="53"/>
      <c r="F46" s="56"/>
      <c r="G46" s="56"/>
      <c r="H46" s="56"/>
      <c r="I46" s="56"/>
    </row>
    <row r="47" spans="1:13" x14ac:dyDescent="0.25">
      <c r="A47" s="52" t="s">
        <v>134</v>
      </c>
      <c r="B47" s="50" t="s">
        <v>135</v>
      </c>
      <c r="C47" s="53"/>
      <c r="D47" s="53"/>
      <c r="E47" s="54" t="s">
        <v>121</v>
      </c>
      <c r="F47" s="55">
        <v>4</v>
      </c>
      <c r="G47" s="56"/>
      <c r="H47" s="57">
        <f>IF('Resumo das soluções'!B13="CBUQ",'Resumo das soluções'!G11,0)</f>
        <v>0</v>
      </c>
      <c r="I47" s="52" t="s">
        <v>122</v>
      </c>
    </row>
    <row r="48" spans="1:13" x14ac:dyDescent="0.25">
      <c r="A48" s="58" t="s">
        <v>123</v>
      </c>
      <c r="B48" s="625" t="s">
        <v>124</v>
      </c>
      <c r="C48" s="625"/>
      <c r="D48" s="625"/>
      <c r="E48" s="128" t="s">
        <v>125</v>
      </c>
      <c r="F48" s="58" t="s">
        <v>126</v>
      </c>
      <c r="G48" s="128" t="s">
        <v>127</v>
      </c>
      <c r="H48" s="58" t="s">
        <v>128</v>
      </c>
      <c r="I48" s="58" t="s">
        <v>129</v>
      </c>
    </row>
    <row r="49" spans="1:13" x14ac:dyDescent="0.25">
      <c r="A49" s="279">
        <v>40425</v>
      </c>
      <c r="B49" s="275" t="str">
        <f>VLOOKUP($A49,'Serviços T319'!A:U,3,0)</f>
        <v>REMOÇÃO E CARGA DE PAV. ASFÁLTICA ( EXCETO TRANSPORTE)</v>
      </c>
      <c r="C49" s="276"/>
      <c r="D49" s="280"/>
      <c r="E49" s="116" t="str">
        <f>VLOOKUP($A49,'Serviços T319'!A:U,18,0)</f>
        <v xml:space="preserve">m3    </v>
      </c>
      <c r="F49" s="273">
        <f>TRUNC(H47*F47/100,3)</f>
        <v>0</v>
      </c>
      <c r="G49" s="116">
        <f>VLOOKUP(A49,'Serviços T319'!A:U,21,0)</f>
        <v>11.69</v>
      </c>
      <c r="H49" s="131"/>
      <c r="I49" s="61">
        <f>TRUNC(F49*G49,2)</f>
        <v>0</v>
      </c>
      <c r="K49" s="294" t="str">
        <f t="shared" ref="K49:K57" ca="1" si="11">_xlfn.FORMULATEXT(F49)</f>
        <v>=TRUNCAR(H47*F47/100;3)</v>
      </c>
      <c r="L49" s="294" t="str">
        <f t="shared" ref="L49:L57" ca="1" si="12">SUBSTITUTE(K49,"=","")</f>
        <v>TRUNCAR(H47*F47/100;3)</v>
      </c>
      <c r="M49" s="294" t="str">
        <f t="shared" ref="M49:M57" ca="1" si="13">"@TRUNCAR("&amp;L49&amp;";3)"</f>
        <v>@TRUNCAR(TRUNCAR(H47*F47/100;3);3)</v>
      </c>
    </row>
    <row r="50" spans="1:13" x14ac:dyDescent="0.25">
      <c r="A50" s="452">
        <v>40430</v>
      </c>
      <c r="B50" s="450" t="str">
        <f>VLOOKUP($A50,'Serviços T319'!A:U,3,0)</f>
        <v>TRANSPORTE DE PAVIMENTO REMOVIDO</v>
      </c>
      <c r="C50" s="53"/>
      <c r="D50" s="281"/>
      <c r="E50" s="63" t="str">
        <f>VLOOKUP($A50,'Serviços T319'!A:U,18,0)</f>
        <v xml:space="preserve">m3km  </v>
      </c>
      <c r="F50" s="274">
        <f>TRUNC(F49*H50,3)</f>
        <v>0</v>
      </c>
      <c r="G50" s="63">
        <f>VLOOKUP(A50,'Serviços T319'!A:U,21,0)</f>
        <v>3.47</v>
      </c>
      <c r="H50" s="64">
        <f>'Quadro de Transportes'!F11</f>
        <v>5</v>
      </c>
      <c r="I50" s="63">
        <f t="shared" ref="I50:I57" si="14">TRUNC(F50*G50,2)</f>
        <v>0</v>
      </c>
      <c r="K50" s="294" t="str">
        <f t="shared" ca="1" si="11"/>
        <v>=TRUNCAR(F49*H50;3)</v>
      </c>
      <c r="L50" s="294" t="str">
        <f t="shared" ca="1" si="12"/>
        <v>TRUNCAR(F49*H50;3)</v>
      </c>
      <c r="M50" s="294" t="str">
        <f t="shared" ca="1" si="13"/>
        <v>@TRUNCAR(TRUNCAR(F49*H50;3);3)</v>
      </c>
    </row>
    <row r="51" spans="1:13" x14ac:dyDescent="0.25">
      <c r="A51" s="452">
        <v>1518</v>
      </c>
      <c r="B51" s="450" t="str">
        <f>VLOOKUP($A51,'Serviços T319'!A:U,3,0)</f>
        <v>FORNECIMENTO DE CBUQ PARA PAVIMENTAÇÃO ASFÁLTICA, PADRÃO DNIT, FAIXA C, COM CAP 50/70 - AQUISIÇÃO POSTO USINA</v>
      </c>
      <c r="C51" s="53"/>
      <c r="D51" s="281"/>
      <c r="E51" s="63" t="str">
        <f>VLOOKUP($A51,'Serviços T319'!A:U,18,0)</f>
        <v>t</v>
      </c>
      <c r="F51" s="274">
        <f>TRUNC(H47*F47/100*'Consumo de Materiais'!C12,3)</f>
        <v>0</v>
      </c>
      <c r="G51" s="63">
        <f>VLOOKUP(A51,'Serviços T319'!A:U,21,0)</f>
        <v>678.18000000000006</v>
      </c>
      <c r="H51" s="64"/>
      <c r="I51" s="63">
        <f t="shared" si="14"/>
        <v>0</v>
      </c>
      <c r="K51" s="294" t="str">
        <f t="shared" ca="1" si="11"/>
        <v>=TRUNCAR(H47*F47/100*'Consumo de Materiais'!C12;3)</v>
      </c>
      <c r="L51" s="294" t="str">
        <f t="shared" ca="1" si="12"/>
        <v>TRUNCAR(H47*F47/100*'Consumo de Materiais'!C12;3)</v>
      </c>
      <c r="M51" s="294" t="str">
        <f t="shared" ca="1" si="13"/>
        <v>@TRUNCAR(TRUNCAR(H47*F47/100*'Consumo de Materiais'!C12;3);3)</v>
      </c>
    </row>
    <row r="52" spans="1:13" x14ac:dyDescent="0.25">
      <c r="A52" s="452" t="s">
        <v>137</v>
      </c>
      <c r="B52" s="450" t="str">
        <f>VLOOKUP($A52,'Serviços T319'!A:U,3,0)</f>
        <v>APLICAÇÃO DE CONCRETO BETUMINOSO USINADO À QUENTE (PAV. URB.) - CAPA DE ROLAMENTO</v>
      </c>
      <c r="C52" s="53"/>
      <c r="D52" s="281"/>
      <c r="E52" s="63" t="str">
        <f>VLOOKUP($A52,'Serviços T319'!A:U,18,0)</f>
        <v>m3</v>
      </c>
      <c r="F52" s="274">
        <f>TRUNC(H47*F47/100,3)</f>
        <v>0</v>
      </c>
      <c r="G52" s="63">
        <f>VLOOKUP(A52,'Serviços T319'!A:U,21,0)</f>
        <v>47.849999999999994</v>
      </c>
      <c r="H52" s="64"/>
      <c r="I52" s="63">
        <f t="shared" si="14"/>
        <v>0</v>
      </c>
      <c r="K52" s="294" t="str">
        <f t="shared" ca="1" si="11"/>
        <v>=TRUNCAR(H47*F47/100;3)</v>
      </c>
      <c r="L52" s="294" t="str">
        <f t="shared" ca="1" si="12"/>
        <v>TRUNCAR(H47*F47/100;3)</v>
      </c>
      <c r="M52" s="294" t="str">
        <f t="shared" ca="1" si="13"/>
        <v>@TRUNCAR(TRUNCAR(H47*F47/100;3);3)</v>
      </c>
    </row>
    <row r="53" spans="1:13" x14ac:dyDescent="0.25">
      <c r="A53" s="452">
        <v>44201</v>
      </c>
      <c r="B53" s="450" t="str">
        <f>VLOOKUP($A53,'Serviços T319'!A:U,3,0)</f>
        <v>PINTURA DE LIGAÇÃO (PAV.URB.)</v>
      </c>
      <c r="C53" s="53"/>
      <c r="D53" s="281"/>
      <c r="E53" s="63" t="str">
        <f>VLOOKUP($A53,'Serviços T319'!A:U,18,0)</f>
        <v xml:space="preserve">m2    </v>
      </c>
      <c r="F53" s="274">
        <f>TRUNC(H47,3)</f>
        <v>0</v>
      </c>
      <c r="G53" s="63">
        <f>VLOOKUP(A53,'Serviços T319'!A:U,21,0)</f>
        <v>0.5</v>
      </c>
      <c r="H53" s="64"/>
      <c r="I53" s="63">
        <f t="shared" si="14"/>
        <v>0</v>
      </c>
      <c r="K53" s="294" t="str">
        <f t="shared" ca="1" si="11"/>
        <v>=TRUNCAR(H47;3)</v>
      </c>
      <c r="L53" s="294" t="str">
        <f t="shared" ca="1" si="12"/>
        <v>TRUNCAR(H47;3)</v>
      </c>
      <c r="M53" s="294" t="str">
        <f t="shared" ca="1" si="13"/>
        <v>@TRUNCAR(TRUNCAR(H47;3);3)</v>
      </c>
    </row>
    <row r="54" spans="1:13" x14ac:dyDescent="0.25">
      <c r="A54" s="452">
        <v>40460</v>
      </c>
      <c r="B54" s="450" t="str">
        <f>VLOOKUP($A54,'Serviços T319'!A:U,3,0)</f>
        <v>TRANSPORTE COMERCIAL DE MASSA</v>
      </c>
      <c r="C54" s="53"/>
      <c r="D54" s="281"/>
      <c r="E54" s="63" t="str">
        <f>VLOOKUP($A54,'Serviços T319'!A:U,18,0)</f>
        <v xml:space="preserve">TKM   </v>
      </c>
      <c r="F54" s="274">
        <f>TRUNC(F51*H54,3)</f>
        <v>0</v>
      </c>
      <c r="G54" s="63">
        <f>VLOOKUP(A54,'Serviços T319'!A:U,21,0)</f>
        <v>0.99</v>
      </c>
      <c r="H54" s="277">
        <f>'Quadro de Transportes'!I15</f>
        <v>0</v>
      </c>
      <c r="I54" s="63">
        <f t="shared" si="14"/>
        <v>0</v>
      </c>
      <c r="K54" s="294" t="str">
        <f t="shared" ca="1" si="11"/>
        <v>=TRUNCAR(F51*H54;3)</v>
      </c>
      <c r="L54" s="294" t="str">
        <f t="shared" ca="1" si="12"/>
        <v>TRUNCAR(F51*H54;3)</v>
      </c>
      <c r="M54" s="294" t="str">
        <f t="shared" ca="1" si="13"/>
        <v>@TRUNCAR(TRUNCAR(F51*H54;3);3)</v>
      </c>
    </row>
    <row r="55" spans="1:13" x14ac:dyDescent="0.25">
      <c r="A55" s="452">
        <v>40510</v>
      </c>
      <c r="B55" s="450" t="str">
        <f>VLOOKUP($A55,'Serviços T319'!A:U,3,0)</f>
        <v>FORNECIMENTO DE EMULSÃO RR-1C</v>
      </c>
      <c r="C55" s="53"/>
      <c r="D55" s="281"/>
      <c r="E55" s="63" t="str">
        <f>VLOOKUP($A55,'Serviços T319'!A:U,18,0)</f>
        <v xml:space="preserve">T     </v>
      </c>
      <c r="F55" s="274">
        <f>TRUNC(F53*'Consumo de Materiais'!C6/1000,3)</f>
        <v>0</v>
      </c>
      <c r="G55" s="63">
        <f>VLOOKUP(A55,'Serviços T319'!A:U,21,0)</f>
        <v>3861.2403553745366</v>
      </c>
      <c r="H55" s="277"/>
      <c r="I55" s="63">
        <f t="shared" si="14"/>
        <v>0</v>
      </c>
      <c r="K55" s="294" t="str">
        <f t="shared" ca="1" si="11"/>
        <v>=TRUNCAR(F53*'Consumo de Materiais'!C6/1000;3)</v>
      </c>
      <c r="L55" s="294" t="str">
        <f t="shared" ca="1" si="12"/>
        <v>TRUNCAR(F53*'Consumo de Materiais'!C6/1000;3)</v>
      </c>
      <c r="M55" s="294" t="str">
        <f t="shared" ca="1" si="13"/>
        <v>@TRUNCAR(TRUNCAR(F53*'Consumo de Materiais'!C6/1000;3);3)</v>
      </c>
    </row>
    <row r="56" spans="1:13" x14ac:dyDescent="0.25">
      <c r="A56" s="452">
        <v>44300</v>
      </c>
      <c r="B56" s="450" t="str">
        <f>VLOOKUP($A56,'Serviços T319'!A:U,3,0)</f>
        <v>TRANSPORTE LOCAL DE MATERIAL BETUMINOSO (PAV.URB.)</v>
      </c>
      <c r="C56" s="53"/>
      <c r="D56" s="281"/>
      <c r="E56" s="63" t="str">
        <f>VLOOKUP($A56,'Serviços T319'!A:U,18,0)</f>
        <v xml:space="preserve">TKM   </v>
      </c>
      <c r="F56" s="274">
        <f>TRUNC(F55*H56,3)</f>
        <v>0</v>
      </c>
      <c r="G56" s="63">
        <f>VLOOKUP(A56,'Serviços T319'!A:U,21,0)</f>
        <v>3.99</v>
      </c>
      <c r="H56" s="64">
        <f>'Quadro de Transportes'!F7</f>
        <v>2.0000006146194615</v>
      </c>
      <c r="I56" s="63">
        <f t="shared" si="14"/>
        <v>0</v>
      </c>
      <c r="K56" s="294" t="str">
        <f t="shared" ca="1" si="11"/>
        <v>=TRUNCAR(F55*H56;3)</v>
      </c>
      <c r="L56" s="294" t="str">
        <f t="shared" ca="1" si="12"/>
        <v>TRUNCAR(F55*H56;3)</v>
      </c>
      <c r="M56" s="294" t="str">
        <f t="shared" ca="1" si="13"/>
        <v>@TRUNCAR(TRUNCAR(F55*H56;3);3)</v>
      </c>
    </row>
    <row r="57" spans="1:13" ht="13.8" thickBot="1" x14ac:dyDescent="0.3">
      <c r="A57" s="65">
        <v>40530</v>
      </c>
      <c r="B57" s="66" t="str">
        <f>VLOOKUP($A57,'Serviços T319'!A:U,3,0)</f>
        <v>TRANSPORTE COMERCIAL DE MATERIAL BETUMINOSO</v>
      </c>
      <c r="C57" s="451"/>
      <c r="D57" s="282"/>
      <c r="E57" s="449" t="str">
        <f>VLOOKUP($A57,'Serviços T319'!A:U,18,0)</f>
        <v xml:space="preserve">tkm   </v>
      </c>
      <c r="F57" s="448">
        <f>TRUNC(F55*H57,3)</f>
        <v>0</v>
      </c>
      <c r="G57" s="449">
        <f>VLOOKUP(A57,'Serviços T319'!A:U,21,0)</f>
        <v>2.4</v>
      </c>
      <c r="H57" s="72">
        <f>'Quadro de Transportes'!I7</f>
        <v>436</v>
      </c>
      <c r="I57" s="63">
        <f t="shared" si="14"/>
        <v>0</v>
      </c>
      <c r="K57" s="294" t="str">
        <f t="shared" ca="1" si="11"/>
        <v>=TRUNCAR(F55*H57;3)</v>
      </c>
      <c r="L57" s="294" t="str">
        <f t="shared" ca="1" si="12"/>
        <v>TRUNCAR(F55*H57;3)</v>
      </c>
      <c r="M57" s="294" t="str">
        <f t="shared" ca="1" si="13"/>
        <v>@TRUNCAR(TRUNCAR(F55*H57;3);3)</v>
      </c>
    </row>
    <row r="58" spans="1:13" ht="13.8" thickBot="1" x14ac:dyDescent="0.3">
      <c r="A58" s="56"/>
      <c r="B58" s="53"/>
      <c r="D58" s="50"/>
      <c r="E58" s="53"/>
      <c r="F58" s="56"/>
      <c r="G58" s="52"/>
      <c r="H58" s="129" t="s">
        <v>28</v>
      </c>
      <c r="I58" s="69">
        <f>TRUNC(SUM(I49:I57),2)</f>
        <v>0</v>
      </c>
    </row>
    <row r="59" spans="1:13" x14ac:dyDescent="0.25">
      <c r="A59" s="56"/>
      <c r="B59" s="50"/>
      <c r="C59" s="53"/>
      <c r="D59" s="50"/>
      <c r="E59" s="53"/>
      <c r="F59" s="56"/>
      <c r="G59" s="52"/>
      <c r="H59" s="52"/>
      <c r="I59" s="70"/>
    </row>
    <row r="60" spans="1:13" x14ac:dyDescent="0.25">
      <c r="A60" s="49"/>
      <c r="B60" s="51"/>
      <c r="C60" s="51"/>
      <c r="D60" s="51"/>
      <c r="E60" s="51"/>
      <c r="F60" s="49"/>
      <c r="G60" s="49"/>
      <c r="H60" s="49"/>
      <c r="I60" s="49"/>
    </row>
    <row r="61" spans="1:13" x14ac:dyDescent="0.25">
      <c r="A61" s="49"/>
      <c r="B61" s="51"/>
      <c r="C61" s="51"/>
      <c r="D61" s="51"/>
      <c r="E61" s="51"/>
      <c r="F61" s="49"/>
      <c r="G61" s="49"/>
      <c r="H61" s="49"/>
      <c r="I61" s="49"/>
    </row>
    <row r="62" spans="1:13" x14ac:dyDescent="0.25">
      <c r="A62" s="52" t="s">
        <v>138</v>
      </c>
      <c r="B62" s="50" t="s">
        <v>139</v>
      </c>
      <c r="C62" s="53"/>
      <c r="D62" s="53"/>
      <c r="E62" s="54" t="s">
        <v>121</v>
      </c>
      <c r="F62" s="55">
        <v>20</v>
      </c>
      <c r="G62" s="56"/>
      <c r="H62" s="57">
        <f>IF('Resumo das soluções'!B13="CBUQ",'Resumo das soluções'!G12,0)</f>
        <v>0</v>
      </c>
      <c r="I62" s="52" t="s">
        <v>122</v>
      </c>
    </row>
    <row r="63" spans="1:13" x14ac:dyDescent="0.25">
      <c r="A63" s="59" t="s">
        <v>123</v>
      </c>
      <c r="B63" s="625" t="s">
        <v>124</v>
      </c>
      <c r="C63" s="625"/>
      <c r="D63" s="625"/>
      <c r="E63" s="128" t="s">
        <v>125</v>
      </c>
      <c r="F63" s="59" t="s">
        <v>126</v>
      </c>
      <c r="G63" s="128" t="s">
        <v>127</v>
      </c>
      <c r="H63" s="59" t="s">
        <v>128</v>
      </c>
      <c r="I63" s="59" t="s">
        <v>129</v>
      </c>
    </row>
    <row r="64" spans="1:13" x14ac:dyDescent="0.25">
      <c r="A64" s="279">
        <v>40425</v>
      </c>
      <c r="B64" s="275" t="str">
        <f>VLOOKUP($A64,'Serviços T319'!A:U,3,0)</f>
        <v>REMOÇÃO E CARGA DE PAV. ASFÁLTICA ( EXCETO TRANSPORTE)</v>
      </c>
      <c r="C64" s="276"/>
      <c r="D64" s="280"/>
      <c r="E64" s="116" t="str">
        <f>VLOOKUP($A64,'Serviços T319'!A:U,18,0)</f>
        <v xml:space="preserve">m3    </v>
      </c>
      <c r="F64" s="273">
        <f>TRUNC(H62*F62/100,3)</f>
        <v>0</v>
      </c>
      <c r="G64" s="116">
        <f>VLOOKUP(A64,'Serviços T319'!A:U,21,0)</f>
        <v>11.69</v>
      </c>
      <c r="H64" s="131"/>
      <c r="I64" s="61">
        <f>TRUNC(F64*G64,2)</f>
        <v>0</v>
      </c>
      <c r="K64" s="294" t="str">
        <f t="shared" ref="K64:K81" ca="1" si="15">_xlfn.FORMULATEXT(F64)</f>
        <v>=TRUNCAR(H62*F62/100;3)</v>
      </c>
      <c r="L64" s="294" t="str">
        <f t="shared" ref="L64:L81" ca="1" si="16">SUBSTITUTE(K64,"=","")</f>
        <v>TRUNCAR(H62*F62/100;3)</v>
      </c>
      <c r="M64" s="294" t="str">
        <f t="shared" ref="M64:M81" ca="1" si="17">"@TRUNCAR("&amp;L64&amp;";3)"</f>
        <v>@TRUNCAR(TRUNCAR(H62*F62/100;3);3)</v>
      </c>
    </row>
    <row r="65" spans="1:13" x14ac:dyDescent="0.25">
      <c r="A65" s="452">
        <v>40430</v>
      </c>
      <c r="B65" s="450" t="str">
        <f>VLOOKUP($A65,'Serviços T319'!A:U,3,0)</f>
        <v>TRANSPORTE DE PAVIMENTO REMOVIDO</v>
      </c>
      <c r="C65" s="53"/>
      <c r="D65" s="281"/>
      <c r="E65" s="63" t="str">
        <f>VLOOKUP($A65,'Serviços T319'!A:U,18,0)</f>
        <v xml:space="preserve">m3km  </v>
      </c>
      <c r="F65" s="274">
        <f>TRUNC(F64*H65,3)</f>
        <v>0</v>
      </c>
      <c r="G65" s="63">
        <f>VLOOKUP(A65,'Serviços T319'!A:U,21,0)</f>
        <v>3.47</v>
      </c>
      <c r="H65" s="64">
        <f>'Quadro de Transportes'!F11</f>
        <v>5</v>
      </c>
      <c r="I65" s="63">
        <f t="shared" ref="I65:I81" si="18">TRUNC(F65*G65,2)</f>
        <v>0</v>
      </c>
      <c r="K65" s="294" t="str">
        <f t="shared" ca="1" si="15"/>
        <v>=TRUNCAR(F64*H65;3)</v>
      </c>
      <c r="L65" s="294" t="str">
        <f t="shared" ca="1" si="16"/>
        <v>TRUNCAR(F64*H65;3)</v>
      </c>
      <c r="M65" s="294" t="str">
        <f t="shared" ca="1" si="17"/>
        <v>@TRUNCAR(TRUNCAR(F64*H65;3);3)</v>
      </c>
    </row>
    <row r="66" spans="1:13" x14ac:dyDescent="0.25">
      <c r="A66" s="452">
        <v>40001</v>
      </c>
      <c r="B66" s="450" t="str">
        <f>VLOOKUP($A66,'Serviços T319'!A:U,3,0)</f>
        <v>DESMATAMENTO E LIMPEZA - INCLUSO DESTOCAMENTO DE ÁRVORES COM DIÂMETROS MENORES DE 15 cm</v>
      </c>
      <c r="C66" s="53"/>
      <c r="D66" s="281"/>
      <c r="E66" s="63" t="str">
        <f>VLOOKUP($A66,'Serviços T319'!A:U,18,0)</f>
        <v xml:space="preserve">m2    </v>
      </c>
      <c r="F66" s="274">
        <f>TRUNC(F68/0.6,3)</f>
        <v>0</v>
      </c>
      <c r="G66" s="63">
        <f>VLOOKUP(A66,'Serviços T319'!A:U,21,0)</f>
        <v>0.69</v>
      </c>
      <c r="H66" s="64"/>
      <c r="I66" s="63">
        <f t="shared" si="18"/>
        <v>0</v>
      </c>
      <c r="K66" s="294" t="str">
        <f t="shared" ca="1" si="15"/>
        <v>=TRUNCAR(F68/0,6;3)</v>
      </c>
      <c r="L66" s="294" t="str">
        <f t="shared" ca="1" si="16"/>
        <v>TRUNCAR(F68/0,6;3)</v>
      </c>
      <c r="M66" s="294" t="str">
        <f t="shared" ca="1" si="17"/>
        <v>@TRUNCAR(TRUNCAR(F68/0,6;3);3)</v>
      </c>
    </row>
    <row r="67" spans="1:13" x14ac:dyDescent="0.25">
      <c r="A67" s="452">
        <v>40305</v>
      </c>
      <c r="B67" s="450" t="str">
        <f>VLOOKUP($A67,'Serviços T319'!A:U,3,0)</f>
        <v>ACABAMENTO E RECOMPOSIÇÃO DE JAZIDA</v>
      </c>
      <c r="C67" s="53"/>
      <c r="D67" s="281"/>
      <c r="E67" s="63" t="str">
        <f>VLOOKUP($A67,'Serviços T319'!A:U,18,0)</f>
        <v xml:space="preserve">m2    </v>
      </c>
      <c r="F67" s="274">
        <f>TRUNC(F66,3)</f>
        <v>0</v>
      </c>
      <c r="G67" s="63">
        <f>VLOOKUP(A67,'Serviços T319'!A:U,21,0)</f>
        <v>0.52</v>
      </c>
      <c r="H67" s="64"/>
      <c r="I67" s="63">
        <f t="shared" si="18"/>
        <v>0</v>
      </c>
      <c r="K67" s="294" t="str">
        <f t="shared" ca="1" si="15"/>
        <v>=TRUNCAR(F66;3)</v>
      </c>
      <c r="L67" s="294" t="str">
        <f t="shared" ca="1" si="16"/>
        <v>TRUNCAR(F66;3)</v>
      </c>
      <c r="M67" s="294" t="str">
        <f t="shared" ca="1" si="17"/>
        <v>@TRUNCAR(TRUNCAR(F66;3);3)</v>
      </c>
    </row>
    <row r="68" spans="1:13" x14ac:dyDescent="0.25">
      <c r="A68" s="452">
        <v>44100</v>
      </c>
      <c r="B68" s="450" t="str">
        <f>VLOOKUP($A68,'Serviços T319'!A:U,3,0)</f>
        <v>ESCAVAÇÃO E CARGA DE MATERIAL DE JAZIDA (PAV.URB.)</v>
      </c>
      <c r="C68" s="53"/>
      <c r="D68" s="281"/>
      <c r="E68" s="63" t="str">
        <f>VLOOKUP($A68,'Serviços T319'!A:U,18,0)</f>
        <v xml:space="preserve">m3    </v>
      </c>
      <c r="F68" s="274">
        <f>TRUNC(F70*1.25,3)</f>
        <v>0</v>
      </c>
      <c r="G68" s="63">
        <f>VLOOKUP(A68,'Serviços T319'!A:U,21,0)</f>
        <v>9.4700000000000006</v>
      </c>
      <c r="H68" s="64"/>
      <c r="I68" s="63">
        <f t="shared" si="18"/>
        <v>0</v>
      </c>
      <c r="K68" s="294" t="str">
        <f t="shared" ca="1" si="15"/>
        <v>=TRUNCAR(F70*1,25;3)</v>
      </c>
      <c r="L68" s="294" t="str">
        <f t="shared" ca="1" si="16"/>
        <v>TRUNCAR(F70*1,25;3)</v>
      </c>
      <c r="M68" s="294" t="str">
        <f t="shared" ca="1" si="17"/>
        <v>@TRUNCAR(TRUNCAR(F70*1,25;3);3)</v>
      </c>
    </row>
    <row r="69" spans="1:13" x14ac:dyDescent="0.25">
      <c r="A69" s="452">
        <v>44102</v>
      </c>
      <c r="B69" s="450" t="str">
        <f>VLOOKUP($A69,'Serviços T319'!A:U,3,0)</f>
        <v>TRANSPORTE DE MATERIAL DE JAZIDA (CASCALHO) (PAV.URB.)</v>
      </c>
      <c r="C69" s="53"/>
      <c r="D69" s="281"/>
      <c r="E69" s="63" t="str">
        <f>VLOOKUP($A69,'Serviços T319'!A:U,18,0)</f>
        <v xml:space="preserve">m3km  </v>
      </c>
      <c r="F69" s="274">
        <f>TRUNC(F68*H69,3)</f>
        <v>0</v>
      </c>
      <c r="G69" s="63">
        <f>VLOOKUP(A69,'Serviços T319'!A:U,21,0)</f>
        <v>3.38</v>
      </c>
      <c r="H69" s="64">
        <f>'Quadro de Transportes'!F10</f>
        <v>5</v>
      </c>
      <c r="I69" s="63">
        <f t="shared" si="18"/>
        <v>0</v>
      </c>
      <c r="K69" s="294" t="str">
        <f t="shared" ca="1" si="15"/>
        <v>=TRUNCAR(F68*H69;3)</v>
      </c>
      <c r="L69" s="294" t="str">
        <f t="shared" ca="1" si="16"/>
        <v>TRUNCAR(F68*H69;3)</v>
      </c>
      <c r="M69" s="294" t="str">
        <f t="shared" ca="1" si="17"/>
        <v>@TRUNCAR(TRUNCAR(F68*H69;3);3)</v>
      </c>
    </row>
    <row r="70" spans="1:13" x14ac:dyDescent="0.25">
      <c r="A70" s="452">
        <v>44151</v>
      </c>
      <c r="B70" s="450" t="str">
        <f>VLOOKUP($A70,'Serviços T319'!A:U,3,0)</f>
        <v>ESTABILIZAÇÃO SOLO-CIMENTO 2% PESO-PISTA (PAV.URB.) S/ TRANS. LOCAL DE CIMENTO</v>
      </c>
      <c r="C70" s="53"/>
      <c r="D70" s="281"/>
      <c r="E70" s="63" t="str">
        <f>VLOOKUP($A70,'Serviços T319'!A:U,18,0)</f>
        <v xml:space="preserve">m3    </v>
      </c>
      <c r="F70" s="274">
        <f>TRUNC(H62*((F62-F47)/100),3)</f>
        <v>0</v>
      </c>
      <c r="G70" s="63">
        <f>VLOOKUP(A70,'Serviços T319'!A:U,21,0)</f>
        <v>77.900000000000006</v>
      </c>
      <c r="H70" s="64"/>
      <c r="I70" s="63">
        <f t="shared" si="18"/>
        <v>0</v>
      </c>
      <c r="K70" s="294" t="str">
        <f t="shared" ca="1" si="15"/>
        <v>=TRUNCAR(H62*((F62-F47)/100);3)</v>
      </c>
      <c r="L70" s="294" t="str">
        <f t="shared" ca="1" si="16"/>
        <v>TRUNCAR(H62*((F62-F47)/100);3)</v>
      </c>
      <c r="M70" s="294" t="str">
        <f t="shared" ca="1" si="17"/>
        <v>@TRUNCAR(TRUNCAR(H62*((F62-F47)/100);3);3)</v>
      </c>
    </row>
    <row r="71" spans="1:13" x14ac:dyDescent="0.25">
      <c r="A71" s="452">
        <v>40450</v>
      </c>
      <c r="B71" s="450" t="str">
        <f>VLOOKUP($A71,'Serviços T319'!A:U,3,0)</f>
        <v>TRANSPORTE COMERCIAL DE CIMENTO / CAL / FILLER</v>
      </c>
      <c r="C71" s="53"/>
      <c r="D71" s="281"/>
      <c r="E71" s="63" t="str">
        <f>VLOOKUP($A71,'Serviços T319'!A:U,18,0)</f>
        <v xml:space="preserve">TKM   </v>
      </c>
      <c r="F71" s="274">
        <f>TRUNC((0.02*(F70)*2000/1000)*H71,3)</f>
        <v>0</v>
      </c>
      <c r="G71" s="63">
        <f>VLOOKUP(A71,'Serviços T319'!A:U,21,0)</f>
        <v>0.91</v>
      </c>
      <c r="H71" s="64">
        <f>'Quadro de Transportes'!I12</f>
        <v>471</v>
      </c>
      <c r="I71" s="63">
        <f t="shared" si="18"/>
        <v>0</v>
      </c>
      <c r="K71" s="294" t="str">
        <f t="shared" ca="1" si="15"/>
        <v>=TRUNCAR((0,02*(F70)*2000/1000)*H71;3)</v>
      </c>
      <c r="L71" s="294" t="str">
        <f t="shared" ca="1" si="16"/>
        <v>TRUNCAR((0,02*(F70)*2000/1000)*H71;3)</v>
      </c>
      <c r="M71" s="294" t="str">
        <f t="shared" ca="1" si="17"/>
        <v>@TRUNCAR(TRUNCAR((0,02*(F70)*2000/1000)*H71;3);3)</v>
      </c>
    </row>
    <row r="72" spans="1:13" ht="12.75" customHeight="1" x14ac:dyDescent="0.25">
      <c r="A72" s="452">
        <v>44303</v>
      </c>
      <c r="B72" s="450" t="str">
        <f>VLOOKUP($A72,'Serviços T319'!A:U,3,0)</f>
        <v>TRANSPORTE LOCAL DE CIMENTO / CAL / FILLER (PAV.URB.)</v>
      </c>
      <c r="C72" s="53"/>
      <c r="D72" s="281"/>
      <c r="E72" s="63" t="str">
        <f>VLOOKUP($A72,'Serviços T319'!A:U,18,0)</f>
        <v xml:space="preserve">tkm   </v>
      </c>
      <c r="F72" s="274">
        <f>TRUNC((0.02*(F70)*2000/1000)*H72,3)</f>
        <v>0</v>
      </c>
      <c r="G72" s="63">
        <f>VLOOKUP(A72,'Serviços T319'!A:U,21,0)</f>
        <v>2.86</v>
      </c>
      <c r="H72" s="64">
        <f>'Quadro de Transportes'!F12</f>
        <v>2</v>
      </c>
      <c r="I72" s="63">
        <f t="shared" si="18"/>
        <v>0</v>
      </c>
      <c r="K72" s="294" t="str">
        <f t="shared" ca="1" si="15"/>
        <v>=TRUNCAR((0,02*(F70)*2000/1000)*H72;3)</v>
      </c>
      <c r="L72" s="294" t="str">
        <f t="shared" ca="1" si="16"/>
        <v>TRUNCAR((0,02*(F70)*2000/1000)*H72;3)</v>
      </c>
      <c r="M72" s="294" t="str">
        <f t="shared" ca="1" si="17"/>
        <v>@TRUNCAR(TRUNCAR((0,02*(F70)*2000/1000)*H72;3);3)</v>
      </c>
    </row>
    <row r="73" spans="1:13" ht="12.75" customHeight="1" x14ac:dyDescent="0.25">
      <c r="A73" s="452">
        <v>44200</v>
      </c>
      <c r="B73" s="450" t="str">
        <f>VLOOKUP($A73,'Serviços T319'!A:U,3,0)</f>
        <v>IMPRIMAÇÃO (PAV.URB.)</v>
      </c>
      <c r="C73" s="53"/>
      <c r="D73" s="281"/>
      <c r="E73" s="63" t="str">
        <f>VLOOKUP($A73,'Serviços T319'!A:U,18,0)</f>
        <v xml:space="preserve">m2    </v>
      </c>
      <c r="F73" s="274">
        <f>TRUNC(H62,3)</f>
        <v>0</v>
      </c>
      <c r="G73" s="63">
        <f>VLOOKUP(A73,'Serviços T319'!A:U,21,0)</f>
        <v>0.63</v>
      </c>
      <c r="H73" s="64"/>
      <c r="I73" s="63">
        <f t="shared" si="18"/>
        <v>0</v>
      </c>
      <c r="K73" s="294" t="str">
        <f t="shared" ca="1" si="15"/>
        <v>=TRUNCAR(H62;3)</v>
      </c>
      <c r="L73" s="294" t="str">
        <f t="shared" ca="1" si="16"/>
        <v>TRUNCAR(H62;3)</v>
      </c>
      <c r="M73" s="294" t="str">
        <f t="shared" ca="1" si="17"/>
        <v>@TRUNCAR(TRUNCAR(H62;3);3)</v>
      </c>
    </row>
    <row r="74" spans="1:13" x14ac:dyDescent="0.25">
      <c r="A74" s="452">
        <v>44201</v>
      </c>
      <c r="B74" s="450" t="str">
        <f>VLOOKUP($A74,'Serviços T319'!A:U,3,0)</f>
        <v>PINTURA DE LIGAÇÃO (PAV.URB.)</v>
      </c>
      <c r="C74" s="53"/>
      <c r="D74" s="281"/>
      <c r="E74" s="63" t="str">
        <f>VLOOKUP($A74,'Serviços T319'!A:U,18,0)</f>
        <v xml:space="preserve">m2    </v>
      </c>
      <c r="F74" s="274">
        <f>TRUNC(H62,3)</f>
        <v>0</v>
      </c>
      <c r="G74" s="63">
        <f>VLOOKUP(A74,'Serviços T319'!A:U,21,0)</f>
        <v>0.5</v>
      </c>
      <c r="H74" s="64"/>
      <c r="I74" s="63">
        <f t="shared" si="18"/>
        <v>0</v>
      </c>
      <c r="K74" s="294" t="str">
        <f t="shared" ca="1" si="15"/>
        <v>=TRUNCAR(H62;3)</v>
      </c>
      <c r="L74" s="294" t="str">
        <f t="shared" ca="1" si="16"/>
        <v>TRUNCAR(H62;3)</v>
      </c>
      <c r="M74" s="294" t="str">
        <f t="shared" ca="1" si="17"/>
        <v>@TRUNCAR(TRUNCAR(H62;3);3)</v>
      </c>
    </row>
    <row r="75" spans="1:13" x14ac:dyDescent="0.25">
      <c r="A75" s="452">
        <v>1518</v>
      </c>
      <c r="B75" s="450" t="str">
        <f>VLOOKUP($A75,'Serviços T319'!A:U,3,0)</f>
        <v>FORNECIMENTO DE CBUQ PARA PAVIMENTAÇÃO ASFÁLTICA, PADRÃO DNIT, FAIXA C, COM CAP 50/70 - AQUISIÇÃO POSTO USINA</v>
      </c>
      <c r="C75" s="53"/>
      <c r="D75" s="281"/>
      <c r="E75" s="63" t="str">
        <f>VLOOKUP($A75,'Serviços T319'!A:U,18,0)</f>
        <v>t</v>
      </c>
      <c r="F75" s="274">
        <f>TRUNC(H62*0.04*'Consumo de Materiais'!C12,3)</f>
        <v>0</v>
      </c>
      <c r="G75" s="63">
        <f>VLOOKUP(A75,'Serviços T319'!A:U,21,0)</f>
        <v>678.18000000000006</v>
      </c>
      <c r="H75" s="64"/>
      <c r="I75" s="63">
        <f t="shared" si="18"/>
        <v>0</v>
      </c>
      <c r="K75" s="294" t="str">
        <f t="shared" ca="1" si="15"/>
        <v>=TRUNCAR(H62*0,04*'Consumo de Materiais'!C12;3)</v>
      </c>
      <c r="L75" s="294" t="str">
        <f t="shared" ca="1" si="16"/>
        <v>TRUNCAR(H62*0,04*'Consumo de Materiais'!C12;3)</v>
      </c>
      <c r="M75" s="294" t="str">
        <f t="shared" ca="1" si="17"/>
        <v>@TRUNCAR(TRUNCAR(H62*0,04*'Consumo de Materiais'!C12;3);3)</v>
      </c>
    </row>
    <row r="76" spans="1:13" x14ac:dyDescent="0.25">
      <c r="A76" s="452" t="s">
        <v>137</v>
      </c>
      <c r="B76" s="450" t="str">
        <f>VLOOKUP($A76,'Serviços T319'!A:U,3,0)</f>
        <v>APLICAÇÃO DE CONCRETO BETUMINOSO USINADO À QUENTE (PAV. URB.) - CAPA DE ROLAMENTO</v>
      </c>
      <c r="C76" s="53"/>
      <c r="D76" s="281"/>
      <c r="E76" s="63" t="str">
        <f>VLOOKUP($A76,'Serviços T319'!A:U,18,0)</f>
        <v>m3</v>
      </c>
      <c r="F76" s="274">
        <f>TRUNC(H62*0.04,3)</f>
        <v>0</v>
      </c>
      <c r="G76" s="63">
        <f>VLOOKUP(A76,'Serviços T319'!A:U,21,0)</f>
        <v>47.849999999999994</v>
      </c>
      <c r="H76" s="64"/>
      <c r="I76" s="63">
        <f t="shared" si="18"/>
        <v>0</v>
      </c>
      <c r="K76" s="294" t="str">
        <f t="shared" ca="1" si="15"/>
        <v>=TRUNCAR(H62*0,04;3)</v>
      </c>
      <c r="L76" s="294" t="str">
        <f t="shared" ca="1" si="16"/>
        <v>TRUNCAR(H62*0,04;3)</v>
      </c>
      <c r="M76" s="294" t="str">
        <f t="shared" ca="1" si="17"/>
        <v>@TRUNCAR(TRUNCAR(H62*0,04;3);3)</v>
      </c>
    </row>
    <row r="77" spans="1:13" x14ac:dyDescent="0.25">
      <c r="A77" s="452">
        <v>40460</v>
      </c>
      <c r="B77" s="450" t="str">
        <f>VLOOKUP($A77,'Serviços T319'!A:U,3,0)</f>
        <v>TRANSPORTE COMERCIAL DE MASSA</v>
      </c>
      <c r="C77" s="53"/>
      <c r="D77" s="281"/>
      <c r="E77" s="63" t="str">
        <f>VLOOKUP($A77,'Serviços T319'!A:U,18,0)</f>
        <v xml:space="preserve">TKM   </v>
      </c>
      <c r="F77" s="274">
        <f>TRUNC(F75*H77,3)</f>
        <v>0</v>
      </c>
      <c r="G77" s="63">
        <f>VLOOKUP(A77,'Serviços T319'!A:U,21,0)</f>
        <v>0.99</v>
      </c>
      <c r="H77" s="277">
        <f>'Quadro de Transportes'!I15</f>
        <v>0</v>
      </c>
      <c r="I77" s="63">
        <f t="shared" si="18"/>
        <v>0</v>
      </c>
      <c r="K77" s="294" t="str">
        <f t="shared" ca="1" si="15"/>
        <v>=TRUNCAR(F75*H77;3)</v>
      </c>
      <c r="L77" s="294" t="str">
        <f t="shared" ca="1" si="16"/>
        <v>TRUNCAR(F75*H77;3)</v>
      </c>
      <c r="M77" s="294" t="str">
        <f t="shared" ca="1" si="17"/>
        <v>@TRUNCAR(TRUNCAR(F75*H77;3);3)</v>
      </c>
    </row>
    <row r="78" spans="1:13" x14ac:dyDescent="0.25">
      <c r="A78" s="452">
        <v>40510</v>
      </c>
      <c r="B78" s="450" t="str">
        <f>VLOOKUP($A78,'Serviços T319'!A:U,3,0)</f>
        <v>FORNECIMENTO DE EMULSÃO RR-1C</v>
      </c>
      <c r="C78" s="53"/>
      <c r="D78" s="281"/>
      <c r="E78" s="63" t="str">
        <f>VLOOKUP($A78,'Serviços T319'!A:U,18,0)</f>
        <v xml:space="preserve">T     </v>
      </c>
      <c r="F78" s="274">
        <f>TRUNC(F74*'Consumo de Materiais'!C6/1000,3)</f>
        <v>0</v>
      </c>
      <c r="G78" s="63">
        <f>VLOOKUP(A78,'Serviços T319'!A:U,21,0)</f>
        <v>3861.2403553745366</v>
      </c>
      <c r="H78" s="277"/>
      <c r="I78" s="63">
        <f t="shared" si="18"/>
        <v>0</v>
      </c>
      <c r="K78" s="294" t="str">
        <f t="shared" ca="1" si="15"/>
        <v>=TRUNCAR(F74*'Consumo de Materiais'!C6/1000;3)</v>
      </c>
      <c r="L78" s="294" t="str">
        <f t="shared" ca="1" si="16"/>
        <v>TRUNCAR(F74*'Consumo de Materiais'!C6/1000;3)</v>
      </c>
      <c r="M78" s="294" t="str">
        <f t="shared" ca="1" si="17"/>
        <v>@TRUNCAR(TRUNCAR(F74*'Consumo de Materiais'!C6/1000;3);3)</v>
      </c>
    </row>
    <row r="79" spans="1:13" x14ac:dyDescent="0.25">
      <c r="A79" s="452">
        <v>40485</v>
      </c>
      <c r="B79" s="450" t="str">
        <f>VLOOKUP($A79,'Serviços T319'!A:U,3,0)</f>
        <v>FORNECIMENTO DE EMULSÃO ASFÁLTICA PARA IMPRIMAÇÃO - EAI</v>
      </c>
      <c r="C79" s="53"/>
      <c r="D79" s="281"/>
      <c r="E79" s="63" t="str">
        <f>VLOOKUP($A79,'Serviços T319'!A:U,18,0)</f>
        <v xml:space="preserve">t     </v>
      </c>
      <c r="F79" s="274">
        <f>TRUNC(F73*'Consumo de Materiais'!C16/1000,3)</f>
        <v>0</v>
      </c>
      <c r="G79" s="63">
        <f>VLOOKUP(A79,'Serviços T319'!A:U,21,0)</f>
        <v>3177.2536490220518</v>
      </c>
      <c r="H79" s="277"/>
      <c r="I79" s="63">
        <f t="shared" si="18"/>
        <v>0</v>
      </c>
      <c r="K79" s="294" t="str">
        <f t="shared" ca="1" si="15"/>
        <v>=TRUNCAR(F73*'Consumo de Materiais'!C16/1000;3)</v>
      </c>
      <c r="L79" s="294" t="str">
        <f t="shared" ca="1" si="16"/>
        <v>TRUNCAR(F73*'Consumo de Materiais'!C16/1000;3)</v>
      </c>
      <c r="M79" s="294" t="str">
        <f t="shared" ca="1" si="17"/>
        <v>@TRUNCAR(TRUNCAR(F73*'Consumo de Materiais'!C16/1000;3);3)</v>
      </c>
    </row>
    <row r="80" spans="1:13" x14ac:dyDescent="0.25">
      <c r="A80" s="452">
        <v>44300</v>
      </c>
      <c r="B80" s="450" t="str">
        <f>VLOOKUP($A80,'Serviços T319'!A:U,3,0)</f>
        <v>TRANSPORTE LOCAL DE MATERIAL BETUMINOSO (PAV.URB.)</v>
      </c>
      <c r="C80" s="53"/>
      <c r="D80" s="281"/>
      <c r="E80" s="63" t="str">
        <f>VLOOKUP($A80,'Serviços T319'!A:U,18,0)</f>
        <v xml:space="preserve">TKM   </v>
      </c>
      <c r="F80" s="274">
        <f>TRUNC(((F78+F79)*H80),3)</f>
        <v>0</v>
      </c>
      <c r="G80" s="63">
        <f>VLOOKUP(A80,'Serviços T319'!A:U,21,0)</f>
        <v>3.99</v>
      </c>
      <c r="H80" s="64">
        <f>'Quadro de Transportes'!F7</f>
        <v>2.0000006146194615</v>
      </c>
      <c r="I80" s="63">
        <f t="shared" si="18"/>
        <v>0</v>
      </c>
      <c r="K80" s="294" t="str">
        <f t="shared" ca="1" si="15"/>
        <v>=TRUNCAR(((F78+F79)*H80);3)</v>
      </c>
      <c r="L80" s="294" t="str">
        <f t="shared" ca="1" si="16"/>
        <v>TRUNCAR(((F78+F79)*H80);3)</v>
      </c>
      <c r="M80" s="294" t="str">
        <f t="shared" ca="1" si="17"/>
        <v>@TRUNCAR(TRUNCAR(((F78+F79)*H80);3);3)</v>
      </c>
    </row>
    <row r="81" spans="1:13" x14ac:dyDescent="0.25">
      <c r="A81" s="65">
        <v>40530</v>
      </c>
      <c r="B81" s="66" t="str">
        <f>VLOOKUP($A81,'Serviços T319'!A:U,3,0)</f>
        <v>TRANSPORTE COMERCIAL DE MATERIAL BETUMINOSO</v>
      </c>
      <c r="C81" s="451"/>
      <c r="D81" s="282"/>
      <c r="E81" s="449" t="str">
        <f>VLOOKUP($A81,'Serviços T319'!A:U,18,0)</f>
        <v xml:space="preserve">tkm   </v>
      </c>
      <c r="F81" s="448">
        <f>TRUNC((F78+F79)*H81,3)</f>
        <v>0</v>
      </c>
      <c r="G81" s="449">
        <f>VLOOKUP(A81,'Serviços T319'!A:U,21,0)</f>
        <v>2.4</v>
      </c>
      <c r="H81" s="72">
        <f>'Quadro de Transportes'!I7</f>
        <v>436</v>
      </c>
      <c r="I81" s="67">
        <f t="shared" si="18"/>
        <v>0</v>
      </c>
      <c r="K81" s="294" t="str">
        <f t="shared" ca="1" si="15"/>
        <v>=TRUNCAR((F78+F79)*H81;3)</v>
      </c>
      <c r="L81" s="294" t="str">
        <f t="shared" ca="1" si="16"/>
        <v>TRUNCAR((F78+F79)*H81;3)</v>
      </c>
      <c r="M81" s="294" t="str">
        <f t="shared" ca="1" si="17"/>
        <v>@TRUNCAR(TRUNCAR((F78+F79)*H81;3);3)</v>
      </c>
    </row>
    <row r="82" spans="1:13" ht="13.8" thickBot="1" x14ac:dyDescent="0.3">
      <c r="A82" s="56"/>
      <c r="B82" s="53" t="s">
        <v>133</v>
      </c>
      <c r="C82" s="73"/>
      <c r="D82" s="50"/>
      <c r="E82" s="53"/>
      <c r="F82" s="56"/>
      <c r="G82" s="56"/>
      <c r="H82" s="129" t="s">
        <v>28</v>
      </c>
      <c r="I82" s="130">
        <f>TRUNC(SUM(I64:I81),2)</f>
        <v>0</v>
      </c>
    </row>
    <row r="83" spans="1:13" x14ac:dyDescent="0.25">
      <c r="A83" s="56"/>
      <c r="B83" s="50"/>
      <c r="C83" s="73"/>
      <c r="D83" s="50"/>
      <c r="E83" s="53"/>
      <c r="F83" s="56"/>
      <c r="G83" s="624"/>
      <c r="H83" s="624"/>
      <c r="I83" s="70"/>
    </row>
    <row r="84" spans="1:13" s="45" customFormat="1" x14ac:dyDescent="0.25">
      <c r="A84" s="56"/>
      <c r="B84" s="53"/>
      <c r="C84" s="53"/>
      <c r="D84" s="53"/>
      <c r="E84" s="53"/>
      <c r="F84" s="56"/>
      <c r="G84" s="52"/>
      <c r="H84" s="56"/>
      <c r="I84" s="70"/>
    </row>
    <row r="85" spans="1:13" s="45" customFormat="1" x14ac:dyDescent="0.25">
      <c r="A85" s="52" t="s">
        <v>32</v>
      </c>
      <c r="B85" s="50" t="s">
        <v>140</v>
      </c>
      <c r="C85" s="53"/>
      <c r="D85" s="53"/>
      <c r="E85" s="53"/>
      <c r="F85" s="56"/>
      <c r="G85" s="56"/>
      <c r="H85" s="57">
        <f>IF('Resumo das soluções'!B13="CBUQ",'Resumo das soluções'!G79,0)</f>
        <v>0</v>
      </c>
      <c r="I85" s="52" t="s">
        <v>122</v>
      </c>
    </row>
    <row r="86" spans="1:13" s="45" customFormat="1" x14ac:dyDescent="0.25">
      <c r="A86" s="58" t="s">
        <v>123</v>
      </c>
      <c r="B86" s="625" t="s">
        <v>124</v>
      </c>
      <c r="C86" s="625"/>
      <c r="D86" s="625"/>
      <c r="E86" s="128" t="s">
        <v>125</v>
      </c>
      <c r="F86" s="58" t="s">
        <v>126</v>
      </c>
      <c r="G86" s="128" t="s">
        <v>127</v>
      </c>
      <c r="H86" s="58" t="s">
        <v>128</v>
      </c>
      <c r="I86" s="58" t="s">
        <v>129</v>
      </c>
    </row>
    <row r="87" spans="1:13" s="45" customFormat="1" x14ac:dyDescent="0.25">
      <c r="A87" s="279">
        <v>44201</v>
      </c>
      <c r="B87" s="275" t="str">
        <f>VLOOKUP($A87,'Serviços T319'!A:U,3,0)</f>
        <v>PINTURA DE LIGAÇÃO (PAV.URB.)</v>
      </c>
      <c r="C87" s="276"/>
      <c r="D87" s="280"/>
      <c r="E87" s="116" t="str">
        <f>VLOOKUP($A87,'Serviços T319'!A:U,18,0)</f>
        <v xml:space="preserve">m2    </v>
      </c>
      <c r="F87" s="273">
        <f>TRUNC(H85,3)</f>
        <v>0</v>
      </c>
      <c r="G87" s="116">
        <f>VLOOKUP(A87,'Serviços T319'!A:U,21,0)</f>
        <v>0.5</v>
      </c>
      <c r="H87" s="131"/>
      <c r="I87" s="61">
        <f>TRUNC(F87*G87,2)</f>
        <v>0</v>
      </c>
      <c r="K87" s="294" t="str">
        <f t="shared" ref="K87:K90" ca="1" si="19">_xlfn.FORMULATEXT(F87)</f>
        <v>=TRUNCAR(H85;3)</v>
      </c>
      <c r="L87" s="294" t="str">
        <f t="shared" ref="L87:L90" ca="1" si="20">SUBSTITUTE(K87,"=","")</f>
        <v>TRUNCAR(H85;3)</v>
      </c>
      <c r="M87" s="294" t="str">
        <f t="shared" ref="M87:M90" ca="1" si="21">"@TRUNCAR("&amp;L87&amp;";3)"</f>
        <v>@TRUNCAR(TRUNCAR(H85;3);3)</v>
      </c>
    </row>
    <row r="88" spans="1:13" s="45" customFormat="1" x14ac:dyDescent="0.25">
      <c r="A88" s="452">
        <v>44300</v>
      </c>
      <c r="B88" s="450" t="str">
        <f>VLOOKUP($A88,'Serviços T319'!A:U,3,0)</f>
        <v>TRANSPORTE LOCAL DE MATERIAL BETUMINOSO (PAV.URB.)</v>
      </c>
      <c r="C88" s="53"/>
      <c r="D88" s="281"/>
      <c r="E88" s="63" t="str">
        <f>VLOOKUP($A88,'Serviços T319'!A:U,18,0)</f>
        <v xml:space="preserve">TKM   </v>
      </c>
      <c r="F88" s="274">
        <f>TRUNC(F89*H88,3)</f>
        <v>0</v>
      </c>
      <c r="G88" s="63">
        <f>VLOOKUP(A88,'Serviços T319'!A:U,21,0)</f>
        <v>3.99</v>
      </c>
      <c r="H88" s="64">
        <f>'Quadro de Transportes'!F7</f>
        <v>2.0000006146194615</v>
      </c>
      <c r="I88" s="63">
        <f t="shared" ref="I88:I90" si="22">TRUNC(F88*G88,2)</f>
        <v>0</v>
      </c>
      <c r="K88" s="294" t="str">
        <f t="shared" ca="1" si="19"/>
        <v>=TRUNCAR(F89*H88;3)</v>
      </c>
      <c r="L88" s="294" t="str">
        <f t="shared" ca="1" si="20"/>
        <v>TRUNCAR(F89*H88;3)</v>
      </c>
      <c r="M88" s="294" t="str">
        <f t="shared" ca="1" si="21"/>
        <v>@TRUNCAR(TRUNCAR(F89*H88;3);3)</v>
      </c>
    </row>
    <row r="89" spans="1:13" s="45" customFormat="1" x14ac:dyDescent="0.25">
      <c r="A89" s="452">
        <v>40510</v>
      </c>
      <c r="B89" s="450" t="str">
        <f>VLOOKUP($A89,'Serviços T319'!A:U,3,0)</f>
        <v>FORNECIMENTO DE EMULSÃO RR-1C</v>
      </c>
      <c r="C89" s="53"/>
      <c r="D89" s="281"/>
      <c r="E89" s="63" t="str">
        <f>VLOOKUP($A89,'Serviços T319'!A:U,18,0)</f>
        <v xml:space="preserve">T     </v>
      </c>
      <c r="F89" s="274">
        <f>TRUNC(F87*'Consumo de Materiais'!C6/1000,3)</f>
        <v>0</v>
      </c>
      <c r="G89" s="63">
        <f>VLOOKUP(A89,'Serviços T319'!A:U,21,0)</f>
        <v>3861.2403553745366</v>
      </c>
      <c r="H89" s="64"/>
      <c r="I89" s="63">
        <f t="shared" si="22"/>
        <v>0</v>
      </c>
      <c r="K89" s="294" t="str">
        <f t="shared" ca="1" si="19"/>
        <v>=TRUNCAR(F87*'Consumo de Materiais'!C6/1000;3)</v>
      </c>
      <c r="L89" s="294" t="str">
        <f t="shared" ca="1" si="20"/>
        <v>TRUNCAR(F87*'Consumo de Materiais'!C6/1000;3)</v>
      </c>
      <c r="M89" s="294" t="str">
        <f t="shared" ca="1" si="21"/>
        <v>@TRUNCAR(TRUNCAR(F87*'Consumo de Materiais'!C6/1000;3);3)</v>
      </c>
    </row>
    <row r="90" spans="1:13" s="45" customFormat="1" ht="13.8" thickBot="1" x14ac:dyDescent="0.3">
      <c r="A90" s="65">
        <v>40530</v>
      </c>
      <c r="B90" s="66" t="str">
        <f>VLOOKUP($A90,'Serviços T319'!A:U,3,0)</f>
        <v>TRANSPORTE COMERCIAL DE MATERIAL BETUMINOSO</v>
      </c>
      <c r="C90" s="451"/>
      <c r="D90" s="282"/>
      <c r="E90" s="449" t="str">
        <f>VLOOKUP($A90,'Serviços T319'!A:U,18,0)</f>
        <v xml:space="preserve">tkm   </v>
      </c>
      <c r="F90" s="448">
        <f>TRUNC(F89*H90,3)</f>
        <v>0</v>
      </c>
      <c r="G90" s="449">
        <f>VLOOKUP(A90,'Serviços T319'!A:U,21,0)</f>
        <v>2.4</v>
      </c>
      <c r="H90" s="455">
        <f>'Quadro de Transportes'!I7</f>
        <v>436</v>
      </c>
      <c r="I90" s="63">
        <f t="shared" si="22"/>
        <v>0</v>
      </c>
      <c r="K90" s="294" t="str">
        <f t="shared" ca="1" si="19"/>
        <v>=TRUNCAR(F89*H90;3)</v>
      </c>
      <c r="L90" s="294" t="str">
        <f t="shared" ca="1" si="20"/>
        <v>TRUNCAR(F89*H90;3)</v>
      </c>
      <c r="M90" s="294" t="str">
        <f t="shared" ca="1" si="21"/>
        <v>@TRUNCAR(TRUNCAR(F89*H90;3);3)</v>
      </c>
    </row>
    <row r="91" spans="1:13" s="45" customFormat="1" ht="13.8" thickBot="1" x14ac:dyDescent="0.3">
      <c r="A91" s="56"/>
      <c r="B91" s="50"/>
      <c r="C91" s="73"/>
      <c r="D91" s="50"/>
      <c r="E91" s="53"/>
      <c r="F91" s="56"/>
      <c r="G91" s="56"/>
      <c r="H91" s="68" t="s">
        <v>28</v>
      </c>
      <c r="I91" s="69">
        <f>TRUNC(SUM(I87:I90),2)</f>
        <v>0</v>
      </c>
    </row>
    <row r="92" spans="1:13" s="45" customFormat="1" x14ac:dyDescent="0.25">
      <c r="A92" s="56"/>
      <c r="B92" s="50"/>
      <c r="C92" s="73"/>
      <c r="D92" s="50"/>
      <c r="E92" s="53"/>
      <c r="F92" s="56"/>
      <c r="G92" s="56"/>
      <c r="H92" s="52"/>
      <c r="I92" s="57"/>
    </row>
    <row r="94" spans="1:13" x14ac:dyDescent="0.25">
      <c r="A94" s="52" t="s">
        <v>33</v>
      </c>
      <c r="B94" s="50" t="s">
        <v>141</v>
      </c>
      <c r="C94" s="53"/>
      <c r="D94" s="53"/>
      <c r="E94" s="54" t="s">
        <v>121</v>
      </c>
      <c r="F94" s="55">
        <v>2.5</v>
      </c>
      <c r="G94" s="56"/>
      <c r="H94" s="57">
        <f>IF('Resumo das soluções'!B13="CBUQ",'Resumo das soluções'!G80,0)</f>
        <v>0</v>
      </c>
      <c r="I94" s="52" t="s">
        <v>122</v>
      </c>
    </row>
    <row r="95" spans="1:13" x14ac:dyDescent="0.25">
      <c r="A95" s="58" t="s">
        <v>123</v>
      </c>
      <c r="B95" s="625" t="s">
        <v>124</v>
      </c>
      <c r="C95" s="625"/>
      <c r="D95" s="625"/>
      <c r="E95" s="128" t="s">
        <v>125</v>
      </c>
      <c r="F95" s="58" t="s">
        <v>126</v>
      </c>
      <c r="G95" s="128" t="s">
        <v>127</v>
      </c>
      <c r="H95" s="58" t="s">
        <v>128</v>
      </c>
      <c r="I95" s="58" t="s">
        <v>129</v>
      </c>
    </row>
    <row r="96" spans="1:13" x14ac:dyDescent="0.25">
      <c r="A96" s="452">
        <v>1518</v>
      </c>
      <c r="B96" s="275" t="str">
        <f>VLOOKUP($A96,'Serviços T319'!A:U,3,0)</f>
        <v>FORNECIMENTO DE CBUQ PARA PAVIMENTAÇÃO ASFÁLTICA, PADRÃO DNIT, FAIXA C, COM CAP 50/70 - AQUISIÇÃO POSTO USINA</v>
      </c>
      <c r="C96" s="276"/>
      <c r="D96" s="280"/>
      <c r="E96" s="116" t="str">
        <f>VLOOKUP($A96,'Serviços T319'!A:U,18,0)</f>
        <v>t</v>
      </c>
      <c r="F96" s="273">
        <f>TRUNC(H94*F94/100*'Consumo de Materiais'!C12,3)</f>
        <v>0</v>
      </c>
      <c r="G96" s="116">
        <f>VLOOKUP(A96,'Serviços T319'!A:U,21,0)</f>
        <v>678.18000000000006</v>
      </c>
      <c r="H96" s="64"/>
      <c r="I96" s="61">
        <f>TRUNC(F96*G96,2)</f>
        <v>0</v>
      </c>
      <c r="K96" s="294" t="str">
        <f t="shared" ref="K96:K98" ca="1" si="23">_xlfn.FORMULATEXT(F96)</f>
        <v>=TRUNCAR(H94*F94/100*'Consumo de Materiais'!C12;3)</v>
      </c>
      <c r="L96" s="294" t="str">
        <f t="shared" ref="L96:L98" ca="1" si="24">SUBSTITUTE(K96,"=","")</f>
        <v>TRUNCAR(H94*F94/100*'Consumo de Materiais'!C12;3)</v>
      </c>
      <c r="M96" s="294" t="str">
        <f t="shared" ref="M96:M98" ca="1" si="25">"@TRUNCAR("&amp;L96&amp;";3)"</f>
        <v>@TRUNCAR(TRUNCAR(H94*F94/100*'Consumo de Materiais'!C12;3);3)</v>
      </c>
    </row>
    <row r="97" spans="1:13" x14ac:dyDescent="0.25">
      <c r="A97" s="452" t="s">
        <v>137</v>
      </c>
      <c r="B97" s="450" t="str">
        <f>VLOOKUP($A97,'Serviços T319'!A:U,3,0)</f>
        <v>APLICAÇÃO DE CONCRETO BETUMINOSO USINADO À QUENTE (PAV. URB.) - CAPA DE ROLAMENTO</v>
      </c>
      <c r="C97" s="53"/>
      <c r="D97" s="281"/>
      <c r="E97" s="63" t="str">
        <f>VLOOKUP($A97,'Serviços T319'!A:U,18,0)</f>
        <v>m3</v>
      </c>
      <c r="F97" s="274">
        <f>TRUNC(F94*H94/100,3)</f>
        <v>0</v>
      </c>
      <c r="G97" s="63">
        <f>VLOOKUP(A97,'Serviços T319'!A:U,21,0)</f>
        <v>47.849999999999994</v>
      </c>
      <c r="H97" s="64"/>
      <c r="I97" s="63">
        <f t="shared" ref="I97:I98" si="26">TRUNC(F97*G97,2)</f>
        <v>0</v>
      </c>
      <c r="K97" s="294" t="str">
        <f t="shared" ca="1" si="23"/>
        <v>=TRUNCAR(F94*H94/100;3)</v>
      </c>
      <c r="L97" s="294" t="str">
        <f t="shared" ca="1" si="24"/>
        <v>TRUNCAR(F94*H94/100;3)</v>
      </c>
      <c r="M97" s="294" t="str">
        <f t="shared" ca="1" si="25"/>
        <v>@TRUNCAR(TRUNCAR(F94*H94/100;3);3)</v>
      </c>
    </row>
    <row r="98" spans="1:13" ht="13.8" thickBot="1" x14ac:dyDescent="0.3">
      <c r="A98" s="65">
        <v>40460</v>
      </c>
      <c r="B98" s="66" t="str">
        <f>VLOOKUP($A98,'Serviços T319'!A:U,3,0)</f>
        <v>TRANSPORTE COMERCIAL DE MASSA</v>
      </c>
      <c r="C98" s="451"/>
      <c r="D98" s="282"/>
      <c r="E98" s="449" t="str">
        <f>VLOOKUP($A98,'Serviços T319'!A:U,18,0)</f>
        <v xml:space="preserve">TKM   </v>
      </c>
      <c r="F98" s="448">
        <f>TRUNC(F96*H98,3)</f>
        <v>0</v>
      </c>
      <c r="G98" s="449">
        <f>VLOOKUP(A98,'Serviços T319'!A:U,21,0)</f>
        <v>0.99</v>
      </c>
      <c r="H98" s="64">
        <f>'Quadro de Transportes'!I15</f>
        <v>0</v>
      </c>
      <c r="I98" s="63">
        <f t="shared" si="26"/>
        <v>0</v>
      </c>
      <c r="K98" s="294" t="str">
        <f t="shared" ca="1" si="23"/>
        <v>=TRUNCAR(F96*H98;3)</v>
      </c>
      <c r="L98" s="294" t="str">
        <f t="shared" ca="1" si="24"/>
        <v>TRUNCAR(F96*H98;3)</v>
      </c>
      <c r="M98" s="294" t="str">
        <f t="shared" ca="1" si="25"/>
        <v>@TRUNCAR(TRUNCAR(F96*H98;3);3)</v>
      </c>
    </row>
    <row r="99" spans="1:13" ht="13.8" thickBot="1" x14ac:dyDescent="0.3">
      <c r="A99" s="56"/>
      <c r="B99" s="53"/>
      <c r="C99" s="73"/>
      <c r="D99" s="50"/>
      <c r="E99" s="53"/>
      <c r="F99" s="56"/>
      <c r="G99" s="56"/>
      <c r="H99" s="68" t="s">
        <v>28</v>
      </c>
      <c r="I99" s="69">
        <f>TRUNC(SUM(I96:I98),2)</f>
        <v>0</v>
      </c>
    </row>
    <row r="101" spans="1:13" x14ac:dyDescent="0.25">
      <c r="A101" s="52" t="s">
        <v>38</v>
      </c>
      <c r="B101" s="50" t="s">
        <v>142</v>
      </c>
      <c r="C101" s="53"/>
      <c r="D101" s="53"/>
      <c r="E101" s="54" t="s">
        <v>121</v>
      </c>
      <c r="F101" s="55">
        <v>1</v>
      </c>
      <c r="G101" s="56"/>
      <c r="H101" s="57">
        <f>IF('Resumo das soluções'!B13="MICRO",'Resumo das soluções'!G144,0)</f>
        <v>35077.286</v>
      </c>
      <c r="I101" s="52" t="s">
        <v>122</v>
      </c>
    </row>
    <row r="102" spans="1:13" x14ac:dyDescent="0.25">
      <c r="A102" s="58" t="s">
        <v>123</v>
      </c>
      <c r="B102" s="625" t="s">
        <v>124</v>
      </c>
      <c r="C102" s="625"/>
      <c r="D102" s="625"/>
      <c r="E102" s="128" t="s">
        <v>125</v>
      </c>
      <c r="F102" s="58" t="s">
        <v>126</v>
      </c>
      <c r="G102" s="128" t="s">
        <v>127</v>
      </c>
      <c r="H102" s="58" t="s">
        <v>128</v>
      </c>
      <c r="I102" s="58" t="s">
        <v>129</v>
      </c>
      <c r="K102" s="294"/>
      <c r="L102" s="294"/>
      <c r="M102" s="294"/>
    </row>
    <row r="103" spans="1:13" x14ac:dyDescent="0.25">
      <c r="A103" s="452">
        <v>44211</v>
      </c>
      <c r="B103" s="275" t="str">
        <f>VLOOKUP($A103,'Serviços T319'!A:U,3,0)</f>
        <v>MICRORREVESTIMENTO À FRIO - 1,0cm S/COMP. (BC) (PAV.URB.)</v>
      </c>
      <c r="C103" s="276"/>
      <c r="D103" s="280"/>
      <c r="E103" s="116" t="str">
        <f>VLOOKUP($A103,'Serviços T319'!A:U,18,0)</f>
        <v xml:space="preserve">m2    </v>
      </c>
      <c r="F103" s="453">
        <f>TRUNC(H101,3)</f>
        <v>35077.286</v>
      </c>
      <c r="G103" s="116">
        <f>VLOOKUP(A103,'Serviços T319'!A:U,21,0)</f>
        <v>6.79</v>
      </c>
      <c r="H103" s="64"/>
      <c r="I103" s="61">
        <f>TRUNC(F103*G103,2)</f>
        <v>238174.77</v>
      </c>
      <c r="K103" s="294" t="str">
        <f t="shared" ref="K103:K107" ca="1" si="27">_xlfn.FORMULATEXT(F103)</f>
        <v>=TRUNCAR(H101;3)</v>
      </c>
      <c r="L103" s="294" t="str">
        <f t="shared" ref="L103:L107" ca="1" si="28">SUBSTITUTE(K103,"=","")</f>
        <v>TRUNCAR(H101;3)</v>
      </c>
      <c r="M103" s="294" t="str">
        <f t="shared" ref="M103:M107" ca="1" si="29">"@TRUNCAR("&amp;L103&amp;";3)"</f>
        <v>@TRUNCAR(TRUNCAR(H101;3);3)</v>
      </c>
    </row>
    <row r="104" spans="1:13" x14ac:dyDescent="0.25">
      <c r="A104" s="452">
        <v>40450</v>
      </c>
      <c r="B104" s="450" t="str">
        <f>VLOOKUP($A104,'Serviços T319'!A:U,3,0)</f>
        <v>TRANSPORTE COMERCIAL DE CIMENTO / CAL / FILLER</v>
      </c>
      <c r="C104" s="53"/>
      <c r="D104" s="281"/>
      <c r="E104" s="63" t="str">
        <f>VLOOKUP($A104,'Serviços T319'!A:U,18,0)</f>
        <v xml:space="preserve">TKM   </v>
      </c>
      <c r="F104" s="78">
        <f>TRUNC(((F103*'Consumo de Materiais'!C4/1000)*H104),3)</f>
        <v>3717.3150000000001</v>
      </c>
      <c r="G104" s="63">
        <f>VLOOKUP(A104,'Serviços T319'!A:U,21,0)</f>
        <v>0.91</v>
      </c>
      <c r="H104" s="64">
        <f>'Quadro de Transportes'!I13</f>
        <v>471</v>
      </c>
      <c r="I104" s="63">
        <f t="shared" ref="I104:I107" si="30">TRUNC(F104*G104,2)</f>
        <v>3382.75</v>
      </c>
      <c r="K104" s="294" t="str">
        <f t="shared" ca="1" si="27"/>
        <v>=TRUNCAR(((F103*'Consumo de Materiais'!C4/1000)*H104);3)</v>
      </c>
      <c r="L104" s="294" t="str">
        <f t="shared" ca="1" si="28"/>
        <v>TRUNCAR(((F103*'Consumo de Materiais'!C4/1000)*H104);3)</v>
      </c>
      <c r="M104" s="294" t="str">
        <f t="shared" ca="1" si="29"/>
        <v>@TRUNCAR(TRUNCAR(((F103*'Consumo de Materiais'!C4/1000)*H104);3);3)</v>
      </c>
    </row>
    <row r="105" spans="1:13" x14ac:dyDescent="0.25">
      <c r="A105" s="452">
        <v>40455</v>
      </c>
      <c r="B105" s="450" t="str">
        <f>VLOOKUP($A105,'Serviços T319'!A:U,3,0)</f>
        <v>TRANSPORTE COMERCIAL DE AGREGADOS</v>
      </c>
      <c r="C105" s="53"/>
      <c r="D105" s="281"/>
      <c r="E105" s="63" t="str">
        <f>VLOOKUP($A105,'Serviços T319'!A:U,18,0)</f>
        <v xml:space="preserve">m3km  </v>
      </c>
      <c r="F105" s="78">
        <f>TRUNC(F103*'Consumo de Materiais'!C3*H105,3)</f>
        <v>99444.104999999996</v>
      </c>
      <c r="G105" s="63">
        <f>VLOOKUP(A105,'Serviços T319'!A:U,21,0)</f>
        <v>1.5</v>
      </c>
      <c r="H105" s="64">
        <f>'Quadro de Transportes'!I5</f>
        <v>189</v>
      </c>
      <c r="I105" s="63">
        <f t="shared" si="30"/>
        <v>149166.15</v>
      </c>
      <c r="J105" s="118" t="s">
        <v>1026</v>
      </c>
      <c r="K105" s="294" t="str">
        <f t="shared" ca="1" si="27"/>
        <v>=TRUNCAR(F103*'Consumo de Materiais'!C3*H105;3)</v>
      </c>
      <c r="L105" s="294" t="str">
        <f t="shared" ca="1" si="28"/>
        <v>TRUNCAR(F103*'Consumo de Materiais'!C3*H105;3)</v>
      </c>
      <c r="M105" s="294" t="str">
        <f t="shared" ca="1" si="29"/>
        <v>@TRUNCAR(TRUNCAR(F103*'Consumo de Materiais'!C3*H105;3);3)</v>
      </c>
    </row>
    <row r="106" spans="1:13" x14ac:dyDescent="0.25">
      <c r="A106" s="452">
        <v>40511</v>
      </c>
      <c r="B106" s="450" t="str">
        <f>VLOOKUP($A106,'Serviços T319'!A:U,3,0)</f>
        <v>FORNECIMENTO DE EMULSÃO RC-1C COM POLÍMERO</v>
      </c>
      <c r="C106" s="53"/>
      <c r="D106" s="281"/>
      <c r="E106" s="63" t="str">
        <f>VLOOKUP($A106,'Serviços T319'!A:U,18,0)</f>
        <v xml:space="preserve">t     </v>
      </c>
      <c r="F106" s="78">
        <f>TRUNC(F103*'Consumo de Materiais'!C5/1000,3)</f>
        <v>59.631</v>
      </c>
      <c r="G106" s="63">
        <f>VLOOKUP(A106,'Serviços T319'!A:U,21,0)</f>
        <v>5357.8933319518119</v>
      </c>
      <c r="H106" s="64"/>
      <c r="I106" s="63">
        <f t="shared" si="30"/>
        <v>319496.53000000003</v>
      </c>
      <c r="K106" s="294" t="str">
        <f t="shared" ca="1" si="27"/>
        <v>=TRUNCAR(F103*'Consumo de Materiais'!C5/1000;3)</v>
      </c>
      <c r="L106" s="294" t="str">
        <f t="shared" ca="1" si="28"/>
        <v>TRUNCAR(F103*'Consumo de Materiais'!C5/1000;3)</v>
      </c>
      <c r="M106" s="294" t="str">
        <f t="shared" ca="1" si="29"/>
        <v>@TRUNCAR(TRUNCAR(F103*'Consumo de Materiais'!C5/1000;3);3)</v>
      </c>
    </row>
    <row r="107" spans="1:13" ht="13.8" thickBot="1" x14ac:dyDescent="0.3">
      <c r="A107" s="65">
        <v>40530</v>
      </c>
      <c r="B107" s="66" t="str">
        <f>VLOOKUP($A107,'Serviços T319'!A:U,3,0)</f>
        <v>TRANSPORTE COMERCIAL DE MATERIAL BETUMINOSO</v>
      </c>
      <c r="C107" s="451"/>
      <c r="D107" s="282"/>
      <c r="E107" s="449" t="str">
        <f>VLOOKUP($A107,'Serviços T319'!A:U,18,0)</f>
        <v xml:space="preserve">tkm   </v>
      </c>
      <c r="F107" s="454">
        <f>TRUNC(F106*H107,3)</f>
        <v>25999.116000000002</v>
      </c>
      <c r="G107" s="449">
        <f>VLOOKUP(A107,'Serviços T319'!A:U,21,0)</f>
        <v>2.4</v>
      </c>
      <c r="H107" s="64">
        <f>'Quadro de Transportes'!I9</f>
        <v>436</v>
      </c>
      <c r="I107" s="63">
        <f t="shared" si="30"/>
        <v>62397.87</v>
      </c>
      <c r="K107" s="294" t="str">
        <f t="shared" ca="1" si="27"/>
        <v>=TRUNCAR(F106*H107;3)</v>
      </c>
      <c r="L107" s="294" t="str">
        <f t="shared" ca="1" si="28"/>
        <v>TRUNCAR(F106*H107;3)</v>
      </c>
      <c r="M107" s="294" t="str">
        <f t="shared" ca="1" si="29"/>
        <v>@TRUNCAR(TRUNCAR(F106*H107;3);3)</v>
      </c>
    </row>
    <row r="108" spans="1:13" ht="13.8" thickBot="1" x14ac:dyDescent="0.3">
      <c r="A108" s="56"/>
      <c r="B108" s="53"/>
      <c r="C108" s="73"/>
      <c r="D108" s="50"/>
      <c r="E108" s="53"/>
      <c r="F108" s="56"/>
      <c r="G108" s="56"/>
      <c r="H108" s="68" t="s">
        <v>28</v>
      </c>
      <c r="I108" s="69">
        <f>TRUNC(SUM(I103:I107),2)</f>
        <v>772618.07</v>
      </c>
    </row>
    <row r="109" spans="1:13" x14ac:dyDescent="0.25">
      <c r="A109" s="56"/>
      <c r="B109" s="53"/>
      <c r="C109" s="73"/>
      <c r="D109" s="50"/>
      <c r="E109" s="53"/>
      <c r="F109" s="56"/>
      <c r="G109" s="56"/>
      <c r="H109" s="52"/>
      <c r="I109" s="57"/>
    </row>
    <row r="110" spans="1:13" x14ac:dyDescent="0.25">
      <c r="C110" s="53"/>
      <c r="D110" s="53"/>
      <c r="E110" s="54"/>
      <c r="F110" s="75"/>
      <c r="G110" s="54" t="s">
        <v>143</v>
      </c>
      <c r="H110" s="57">
        <f>'Resumo das soluções'!G201</f>
        <v>448</v>
      </c>
      <c r="I110" s="52" t="s">
        <v>144</v>
      </c>
    </row>
    <row r="111" spans="1:13" x14ac:dyDescent="0.25">
      <c r="A111" s="52"/>
      <c r="B111" s="50"/>
      <c r="C111" s="53"/>
      <c r="D111" s="53"/>
      <c r="E111" s="54"/>
      <c r="F111" s="75"/>
      <c r="G111" s="54" t="s">
        <v>145</v>
      </c>
      <c r="H111" s="57">
        <f>'Resumo das soluções'!G211</f>
        <v>333.517</v>
      </c>
      <c r="I111" s="52" t="s">
        <v>122</v>
      </c>
    </row>
    <row r="112" spans="1:13" x14ac:dyDescent="0.25">
      <c r="A112" s="52" t="s">
        <v>43</v>
      </c>
      <c r="B112" s="50" t="s">
        <v>200</v>
      </c>
      <c r="C112" s="53"/>
      <c r="D112" s="53"/>
      <c r="E112" s="54"/>
      <c r="F112" s="75"/>
      <c r="G112" s="54" t="s">
        <v>147</v>
      </c>
      <c r="H112" s="57">
        <f>'Resumo das soluções'!G191</f>
        <v>1191.5419999999999</v>
      </c>
      <c r="I112" s="52" t="s">
        <v>122</v>
      </c>
    </row>
    <row r="113" spans="1:13" x14ac:dyDescent="0.25">
      <c r="A113" s="59" t="s">
        <v>123</v>
      </c>
      <c r="B113" s="625" t="s">
        <v>124</v>
      </c>
      <c r="C113" s="625"/>
      <c r="D113" s="625"/>
      <c r="E113" s="128" t="s">
        <v>125</v>
      </c>
      <c r="F113" s="59" t="s">
        <v>126</v>
      </c>
      <c r="G113" s="128" t="s">
        <v>127</v>
      </c>
      <c r="H113" s="59" t="s">
        <v>128</v>
      </c>
      <c r="I113" s="59" t="s">
        <v>129</v>
      </c>
    </row>
    <row r="114" spans="1:13" x14ac:dyDescent="0.25">
      <c r="A114" s="279">
        <v>40835</v>
      </c>
      <c r="B114" s="275" t="str">
        <f>VLOOKUP($A114,'Serviços T319'!A:U,3,0)</f>
        <v>TACHA REFLETIVA BIDIRECIONAL</v>
      </c>
      <c r="C114" s="276"/>
      <c r="D114" s="280"/>
      <c r="E114" s="116" t="str">
        <f>VLOOKUP($A114,'Serviços T319'!A:U,18,0)</f>
        <v xml:space="preserve">Un    </v>
      </c>
      <c r="F114" s="273">
        <f>TRUNC(H110,3)</f>
        <v>448</v>
      </c>
      <c r="G114" s="116">
        <f>VLOOKUP(A114,'Serviços T319'!A:U,21,0)</f>
        <v>48.4</v>
      </c>
      <c r="H114" s="131"/>
      <c r="I114" s="61">
        <f>TRUNC(F114*G114,2)</f>
        <v>21683.200000000001</v>
      </c>
      <c r="K114" s="294" t="str">
        <f t="shared" ref="K114:K116" ca="1" si="31">_xlfn.FORMULATEXT(F114)</f>
        <v>=TRUNCAR(H110;3)</v>
      </c>
      <c r="L114" s="294" t="str">
        <f t="shared" ref="L114:L116" ca="1" si="32">SUBSTITUTE(K114,"=","")</f>
        <v>TRUNCAR(H110;3)</v>
      </c>
      <c r="M114" s="294" t="str">
        <f t="shared" ref="M114:M116" ca="1" si="33">"@TRUNCAR("&amp;L114&amp;";3)"</f>
        <v>@TRUNCAR(TRUNCAR(H110;3);3)</v>
      </c>
    </row>
    <row r="115" spans="1:13" x14ac:dyDescent="0.25">
      <c r="A115" s="452">
        <v>40815</v>
      </c>
      <c r="B115" s="450" t="str">
        <f>VLOOKUP($A115,'Serviços T319'!A:U,3,0)</f>
        <v>SINALIZAÇÃO HORIZONTAL COM RESINA ACRÍLICA (0,6 mm)</v>
      </c>
      <c r="C115" s="53"/>
      <c r="D115" s="281"/>
      <c r="E115" s="63" t="str">
        <f>VLOOKUP($A115,'Serviços T319'!A:U,18,0)</f>
        <v xml:space="preserve">m2    </v>
      </c>
      <c r="F115" s="274">
        <f>TRUNC(H111,3)</f>
        <v>333.517</v>
      </c>
      <c r="G115" s="63">
        <f>VLOOKUP(A115,'Serviços T319'!A:U,21,0)</f>
        <v>36.44</v>
      </c>
      <c r="H115" s="64"/>
      <c r="I115" s="63">
        <f t="shared" ref="I115:I116" si="34">TRUNC(F115*G115,2)</f>
        <v>12153.35</v>
      </c>
      <c r="K115" s="294" t="str">
        <f t="shared" ca="1" si="31"/>
        <v>=TRUNCAR(H111;3)</v>
      </c>
      <c r="L115" s="294" t="str">
        <f t="shared" ca="1" si="32"/>
        <v>TRUNCAR(H111;3)</v>
      </c>
      <c r="M115" s="294" t="str">
        <f t="shared" ca="1" si="33"/>
        <v>@TRUNCAR(TRUNCAR(H111;3);3)</v>
      </c>
    </row>
    <row r="116" spans="1:13" x14ac:dyDescent="0.25">
      <c r="A116" s="65">
        <v>42480</v>
      </c>
      <c r="B116" s="66" t="str">
        <f>VLOOKUP($A116,'Serviços T319'!A:U,3,0)</f>
        <v>CAIAÇÃO (3 DEMÃOS)</v>
      </c>
      <c r="C116" s="451"/>
      <c r="D116" s="282"/>
      <c r="E116" s="449" t="str">
        <f>VLOOKUP($A116,'Serviços T319'!A:U,18,0)</f>
        <v xml:space="preserve">m2    </v>
      </c>
      <c r="F116" s="448">
        <f>TRUNC(H112,3)</f>
        <v>1191.5419999999999</v>
      </c>
      <c r="G116" s="449">
        <f>VLOOKUP(A116,'Serviços T319'!A:U,21,0)</f>
        <v>4.9800000000000004</v>
      </c>
      <c r="H116" s="72"/>
      <c r="I116" s="67">
        <f t="shared" si="34"/>
        <v>5933.87</v>
      </c>
      <c r="K116" s="294" t="str">
        <f t="shared" ca="1" si="31"/>
        <v>=TRUNCAR(H112;3)</v>
      </c>
      <c r="L116" s="294" t="str">
        <f t="shared" ca="1" si="32"/>
        <v>TRUNCAR(H112;3)</v>
      </c>
      <c r="M116" s="294" t="str">
        <f t="shared" ca="1" si="33"/>
        <v>@TRUNCAR(TRUNCAR(H112;3);3)</v>
      </c>
    </row>
    <row r="117" spans="1:13" ht="13.8" thickBot="1" x14ac:dyDescent="0.3">
      <c r="A117" s="56"/>
      <c r="B117" s="53"/>
      <c r="D117" s="50"/>
      <c r="E117" s="53"/>
      <c r="F117" s="56"/>
      <c r="G117" s="52"/>
      <c r="H117" s="76" t="s">
        <v>28</v>
      </c>
      <c r="I117" s="77">
        <f>TRUNC(SUM(I114:I116),2)</f>
        <v>39770.42</v>
      </c>
    </row>
    <row r="118" spans="1:13" x14ac:dyDescent="0.25">
      <c r="A118" s="56"/>
      <c r="B118" s="50"/>
      <c r="C118" s="53"/>
      <c r="D118" s="50"/>
      <c r="E118" s="53"/>
      <c r="F118" s="56"/>
      <c r="G118" s="52"/>
      <c r="H118" s="52"/>
      <c r="I118" s="70"/>
    </row>
    <row r="121" spans="1:13" x14ac:dyDescent="0.25">
      <c r="H121" s="78">
        <f>I18+I44+I58+I82+I91+I99+I108+I117</f>
        <v>872959.01</v>
      </c>
    </row>
  </sheetData>
  <sheetProtection algorithmName="SHA-512" hashValue="nk0mXK9QrSGKqKnjI76fz1U1RMRd19UR5a0w8U9IZTxsZaWkZgk+sDsjpnv9rFauRZ3BDLsS4iAvNRj4E19gNg==" saltValue="dx1qjQmd0L0Nh2xA5zG8/Q==" spinCount="100000" sheet="1" formatCells="0" formatColumns="0" formatRows="0" insertColumns="0" insertRows="0" insertHyperlinks="0" deleteColumns="0" deleteRows="0" sort="0" autoFilter="0" pivotTables="0"/>
  <mergeCells count="9">
    <mergeCell ref="B6:D6"/>
    <mergeCell ref="B23:D23"/>
    <mergeCell ref="B48:D48"/>
    <mergeCell ref="B63:D63"/>
    <mergeCell ref="G83:H83"/>
    <mergeCell ref="B86:D86"/>
    <mergeCell ref="B95:D95"/>
    <mergeCell ref="B102:D102"/>
    <mergeCell ref="B113:D11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103C10-4F30-4555-99BA-D72C189E6782}">
  <dimension ref="A1:AA86"/>
  <sheetViews>
    <sheetView topLeftCell="A13" zoomScaleNormal="100" workbookViewId="0">
      <selection activeCell="AE20" sqref="AE20"/>
    </sheetView>
  </sheetViews>
  <sheetFormatPr defaultRowHeight="13.2" x14ac:dyDescent="0.25"/>
  <cols>
    <col min="1" max="2" width="4.6640625" style="521" bestFit="1" customWidth="1"/>
    <col min="3" max="3" width="1.88671875" style="521" bestFit="1" customWidth="1"/>
    <col min="4" max="5" width="2.77734375" style="521" bestFit="1" customWidth="1"/>
    <col min="6" max="6" width="1.88671875" style="521" bestFit="1" customWidth="1"/>
    <col min="7" max="7" width="4.6640625" style="521" bestFit="1" customWidth="1"/>
    <col min="8" max="8" width="5.5546875" style="521" bestFit="1" customWidth="1"/>
    <col min="9" max="9" width="9.33203125" style="521" bestFit="1" customWidth="1"/>
    <col min="10" max="10" width="8.44140625" style="521" bestFit="1" customWidth="1"/>
    <col min="11" max="11" width="4.6640625" style="521" bestFit="1" customWidth="1"/>
    <col min="12" max="12" width="0.88671875" style="521" bestFit="1" customWidth="1"/>
    <col min="13" max="13" width="3.77734375" style="521" bestFit="1" customWidth="1"/>
    <col min="14" max="14" width="0.88671875" style="521" bestFit="1" customWidth="1"/>
    <col min="15" max="15" width="2.77734375" style="521" bestFit="1" customWidth="1"/>
    <col min="16" max="16" width="0.88671875" style="521" bestFit="1" customWidth="1"/>
    <col min="17" max="17" width="3.77734375" style="521" bestFit="1" customWidth="1"/>
    <col min="18" max="18" width="0.88671875" style="521" bestFit="1" customWidth="1"/>
    <col min="19" max="19" width="2.77734375" style="521" bestFit="1" customWidth="1"/>
    <col min="20" max="20" width="1.88671875" style="521" bestFit="1" customWidth="1"/>
    <col min="21" max="22" width="0.88671875" style="521" bestFit="1" customWidth="1"/>
    <col min="23" max="23" width="5.5546875" style="521" bestFit="1" customWidth="1"/>
    <col min="24" max="24" width="1.88671875" style="521" bestFit="1" customWidth="1"/>
    <col min="25" max="25" width="2.77734375" style="521" bestFit="1" customWidth="1"/>
    <col min="26" max="26" width="1.88671875" style="521" bestFit="1" customWidth="1"/>
    <col min="27" max="27" width="9.33203125" style="521" bestFit="1" customWidth="1"/>
    <col min="28" max="256" width="8.88671875" style="521"/>
    <col min="257" max="258" width="4.6640625" style="521" bestFit="1" customWidth="1"/>
    <col min="259" max="259" width="1.88671875" style="521" bestFit="1" customWidth="1"/>
    <col min="260" max="261" width="2.77734375" style="521" bestFit="1" customWidth="1"/>
    <col min="262" max="262" width="1.88671875" style="521" bestFit="1" customWidth="1"/>
    <col min="263" max="263" width="4.6640625" style="521" bestFit="1" customWidth="1"/>
    <col min="264" max="264" width="5.5546875" style="521" bestFit="1" customWidth="1"/>
    <col min="265" max="265" width="9.33203125" style="521" bestFit="1" customWidth="1"/>
    <col min="266" max="266" width="8.44140625" style="521" bestFit="1" customWidth="1"/>
    <col min="267" max="267" width="4.6640625" style="521" bestFit="1" customWidth="1"/>
    <col min="268" max="268" width="0.88671875" style="521" bestFit="1" customWidth="1"/>
    <col min="269" max="269" width="3.77734375" style="521" bestFit="1" customWidth="1"/>
    <col min="270" max="270" width="0.88671875" style="521" bestFit="1" customWidth="1"/>
    <col min="271" max="271" width="2.77734375" style="521" bestFit="1" customWidth="1"/>
    <col min="272" max="272" width="0.88671875" style="521" bestFit="1" customWidth="1"/>
    <col min="273" max="273" width="3.77734375" style="521" bestFit="1" customWidth="1"/>
    <col min="274" max="274" width="0.88671875" style="521" bestFit="1" customWidth="1"/>
    <col min="275" max="275" width="2.77734375" style="521" bestFit="1" customWidth="1"/>
    <col min="276" max="276" width="1.88671875" style="521" bestFit="1" customWidth="1"/>
    <col min="277" max="278" width="0.88671875" style="521" bestFit="1" customWidth="1"/>
    <col min="279" max="279" width="5.5546875" style="521" bestFit="1" customWidth="1"/>
    <col min="280" max="280" width="1.88671875" style="521" bestFit="1" customWidth="1"/>
    <col min="281" max="281" width="2.77734375" style="521" bestFit="1" customWidth="1"/>
    <col min="282" max="282" width="1.88671875" style="521" bestFit="1" customWidth="1"/>
    <col min="283" max="283" width="9.33203125" style="521" bestFit="1" customWidth="1"/>
    <col min="284" max="512" width="8.88671875" style="521"/>
    <col min="513" max="514" width="4.6640625" style="521" bestFit="1" customWidth="1"/>
    <col min="515" max="515" width="1.88671875" style="521" bestFit="1" customWidth="1"/>
    <col min="516" max="517" width="2.77734375" style="521" bestFit="1" customWidth="1"/>
    <col min="518" max="518" width="1.88671875" style="521" bestFit="1" customWidth="1"/>
    <col min="519" max="519" width="4.6640625" style="521" bestFit="1" customWidth="1"/>
    <col min="520" max="520" width="5.5546875" style="521" bestFit="1" customWidth="1"/>
    <col min="521" max="521" width="9.33203125" style="521" bestFit="1" customWidth="1"/>
    <col min="522" max="522" width="8.44140625" style="521" bestFit="1" customWidth="1"/>
    <col min="523" max="523" width="4.6640625" style="521" bestFit="1" customWidth="1"/>
    <col min="524" max="524" width="0.88671875" style="521" bestFit="1" customWidth="1"/>
    <col min="525" max="525" width="3.77734375" style="521" bestFit="1" customWidth="1"/>
    <col min="526" max="526" width="0.88671875" style="521" bestFit="1" customWidth="1"/>
    <col min="527" max="527" width="2.77734375" style="521" bestFit="1" customWidth="1"/>
    <col min="528" max="528" width="0.88671875" style="521" bestFit="1" customWidth="1"/>
    <col min="529" max="529" width="3.77734375" style="521" bestFit="1" customWidth="1"/>
    <col min="530" max="530" width="0.88671875" style="521" bestFit="1" customWidth="1"/>
    <col min="531" max="531" width="2.77734375" style="521" bestFit="1" customWidth="1"/>
    <col min="532" max="532" width="1.88671875" style="521" bestFit="1" customWidth="1"/>
    <col min="533" max="534" width="0.88671875" style="521" bestFit="1" customWidth="1"/>
    <col min="535" max="535" width="5.5546875" style="521" bestFit="1" customWidth="1"/>
    <col min="536" max="536" width="1.88671875" style="521" bestFit="1" customWidth="1"/>
    <col min="537" max="537" width="2.77734375" style="521" bestFit="1" customWidth="1"/>
    <col min="538" max="538" width="1.88671875" style="521" bestFit="1" customWidth="1"/>
    <col min="539" max="539" width="9.33203125" style="521" bestFit="1" customWidth="1"/>
    <col min="540" max="768" width="8.88671875" style="521"/>
    <col min="769" max="770" width="4.6640625" style="521" bestFit="1" customWidth="1"/>
    <col min="771" max="771" width="1.88671875" style="521" bestFit="1" customWidth="1"/>
    <col min="772" max="773" width="2.77734375" style="521" bestFit="1" customWidth="1"/>
    <col min="774" max="774" width="1.88671875" style="521" bestFit="1" customWidth="1"/>
    <col min="775" max="775" width="4.6640625" style="521" bestFit="1" customWidth="1"/>
    <col min="776" max="776" width="5.5546875" style="521" bestFit="1" customWidth="1"/>
    <col min="777" max="777" width="9.33203125" style="521" bestFit="1" customWidth="1"/>
    <col min="778" max="778" width="8.44140625" style="521" bestFit="1" customWidth="1"/>
    <col min="779" max="779" width="4.6640625" style="521" bestFit="1" customWidth="1"/>
    <col min="780" max="780" width="0.88671875" style="521" bestFit="1" customWidth="1"/>
    <col min="781" max="781" width="3.77734375" style="521" bestFit="1" customWidth="1"/>
    <col min="782" max="782" width="0.88671875" style="521" bestFit="1" customWidth="1"/>
    <col min="783" max="783" width="2.77734375" style="521" bestFit="1" customWidth="1"/>
    <col min="784" max="784" width="0.88671875" style="521" bestFit="1" customWidth="1"/>
    <col min="785" max="785" width="3.77734375" style="521" bestFit="1" customWidth="1"/>
    <col min="786" max="786" width="0.88671875" style="521" bestFit="1" customWidth="1"/>
    <col min="787" max="787" width="2.77734375" style="521" bestFit="1" customWidth="1"/>
    <col min="788" max="788" width="1.88671875" style="521" bestFit="1" customWidth="1"/>
    <col min="789" max="790" width="0.88671875" style="521" bestFit="1" customWidth="1"/>
    <col min="791" max="791" width="5.5546875" style="521" bestFit="1" customWidth="1"/>
    <col min="792" max="792" width="1.88671875" style="521" bestFit="1" customWidth="1"/>
    <col min="793" max="793" width="2.77734375" style="521" bestFit="1" customWidth="1"/>
    <col min="794" max="794" width="1.88671875" style="521" bestFit="1" customWidth="1"/>
    <col min="795" max="795" width="9.33203125" style="521" bestFit="1" customWidth="1"/>
    <col min="796" max="1024" width="8.88671875" style="521"/>
    <col min="1025" max="1026" width="4.6640625" style="521" bestFit="1" customWidth="1"/>
    <col min="1027" max="1027" width="1.88671875" style="521" bestFit="1" customWidth="1"/>
    <col min="1028" max="1029" width="2.77734375" style="521" bestFit="1" customWidth="1"/>
    <col min="1030" max="1030" width="1.88671875" style="521" bestFit="1" customWidth="1"/>
    <col min="1031" max="1031" width="4.6640625" style="521" bestFit="1" customWidth="1"/>
    <col min="1032" max="1032" width="5.5546875" style="521" bestFit="1" customWidth="1"/>
    <col min="1033" max="1033" width="9.33203125" style="521" bestFit="1" customWidth="1"/>
    <col min="1034" max="1034" width="8.44140625" style="521" bestFit="1" customWidth="1"/>
    <col min="1035" max="1035" width="4.6640625" style="521" bestFit="1" customWidth="1"/>
    <col min="1036" max="1036" width="0.88671875" style="521" bestFit="1" customWidth="1"/>
    <col min="1037" max="1037" width="3.77734375" style="521" bestFit="1" customWidth="1"/>
    <col min="1038" max="1038" width="0.88671875" style="521" bestFit="1" customWidth="1"/>
    <col min="1039" max="1039" width="2.77734375" style="521" bestFit="1" customWidth="1"/>
    <col min="1040" max="1040" width="0.88671875" style="521" bestFit="1" customWidth="1"/>
    <col min="1041" max="1041" width="3.77734375" style="521" bestFit="1" customWidth="1"/>
    <col min="1042" max="1042" width="0.88671875" style="521" bestFit="1" customWidth="1"/>
    <col min="1043" max="1043" width="2.77734375" style="521" bestFit="1" customWidth="1"/>
    <col min="1044" max="1044" width="1.88671875" style="521" bestFit="1" customWidth="1"/>
    <col min="1045" max="1046" width="0.88671875" style="521" bestFit="1" customWidth="1"/>
    <col min="1047" max="1047" width="5.5546875" style="521" bestFit="1" customWidth="1"/>
    <col min="1048" max="1048" width="1.88671875" style="521" bestFit="1" customWidth="1"/>
    <col min="1049" max="1049" width="2.77734375" style="521" bestFit="1" customWidth="1"/>
    <col min="1050" max="1050" width="1.88671875" style="521" bestFit="1" customWidth="1"/>
    <col min="1051" max="1051" width="9.33203125" style="521" bestFit="1" customWidth="1"/>
    <col min="1052" max="1280" width="8.88671875" style="521"/>
    <col min="1281" max="1282" width="4.6640625" style="521" bestFit="1" customWidth="1"/>
    <col min="1283" max="1283" width="1.88671875" style="521" bestFit="1" customWidth="1"/>
    <col min="1284" max="1285" width="2.77734375" style="521" bestFit="1" customWidth="1"/>
    <col min="1286" max="1286" width="1.88671875" style="521" bestFit="1" customWidth="1"/>
    <col min="1287" max="1287" width="4.6640625" style="521" bestFit="1" customWidth="1"/>
    <col min="1288" max="1288" width="5.5546875" style="521" bestFit="1" customWidth="1"/>
    <col min="1289" max="1289" width="9.33203125" style="521" bestFit="1" customWidth="1"/>
    <col min="1290" max="1290" width="8.44140625" style="521" bestFit="1" customWidth="1"/>
    <col min="1291" max="1291" width="4.6640625" style="521" bestFit="1" customWidth="1"/>
    <col min="1292" max="1292" width="0.88671875" style="521" bestFit="1" customWidth="1"/>
    <col min="1293" max="1293" width="3.77734375" style="521" bestFit="1" customWidth="1"/>
    <col min="1294" max="1294" width="0.88671875" style="521" bestFit="1" customWidth="1"/>
    <col min="1295" max="1295" width="2.77734375" style="521" bestFit="1" customWidth="1"/>
    <col min="1296" max="1296" width="0.88671875" style="521" bestFit="1" customWidth="1"/>
    <col min="1297" max="1297" width="3.77734375" style="521" bestFit="1" customWidth="1"/>
    <col min="1298" max="1298" width="0.88671875" style="521" bestFit="1" customWidth="1"/>
    <col min="1299" max="1299" width="2.77734375" style="521" bestFit="1" customWidth="1"/>
    <col min="1300" max="1300" width="1.88671875" style="521" bestFit="1" customWidth="1"/>
    <col min="1301" max="1302" width="0.88671875" style="521" bestFit="1" customWidth="1"/>
    <col min="1303" max="1303" width="5.5546875" style="521" bestFit="1" customWidth="1"/>
    <col min="1304" max="1304" width="1.88671875" style="521" bestFit="1" customWidth="1"/>
    <col min="1305" max="1305" width="2.77734375" style="521" bestFit="1" customWidth="1"/>
    <col min="1306" max="1306" width="1.88671875" style="521" bestFit="1" customWidth="1"/>
    <col min="1307" max="1307" width="9.33203125" style="521" bestFit="1" customWidth="1"/>
    <col min="1308" max="1536" width="8.88671875" style="521"/>
    <col min="1537" max="1538" width="4.6640625" style="521" bestFit="1" customWidth="1"/>
    <col min="1539" max="1539" width="1.88671875" style="521" bestFit="1" customWidth="1"/>
    <col min="1540" max="1541" width="2.77734375" style="521" bestFit="1" customWidth="1"/>
    <col min="1542" max="1542" width="1.88671875" style="521" bestFit="1" customWidth="1"/>
    <col min="1543" max="1543" width="4.6640625" style="521" bestFit="1" customWidth="1"/>
    <col min="1544" max="1544" width="5.5546875" style="521" bestFit="1" customWidth="1"/>
    <col min="1545" max="1545" width="9.33203125" style="521" bestFit="1" customWidth="1"/>
    <col min="1546" max="1546" width="8.44140625" style="521" bestFit="1" customWidth="1"/>
    <col min="1547" max="1547" width="4.6640625" style="521" bestFit="1" customWidth="1"/>
    <col min="1548" max="1548" width="0.88671875" style="521" bestFit="1" customWidth="1"/>
    <col min="1549" max="1549" width="3.77734375" style="521" bestFit="1" customWidth="1"/>
    <col min="1550" max="1550" width="0.88671875" style="521" bestFit="1" customWidth="1"/>
    <col min="1551" max="1551" width="2.77734375" style="521" bestFit="1" customWidth="1"/>
    <col min="1552" max="1552" width="0.88671875" style="521" bestFit="1" customWidth="1"/>
    <col min="1553" max="1553" width="3.77734375" style="521" bestFit="1" customWidth="1"/>
    <col min="1554" max="1554" width="0.88671875" style="521" bestFit="1" customWidth="1"/>
    <col min="1555" max="1555" width="2.77734375" style="521" bestFit="1" customWidth="1"/>
    <col min="1556" max="1556" width="1.88671875" style="521" bestFit="1" customWidth="1"/>
    <col min="1557" max="1558" width="0.88671875" style="521" bestFit="1" customWidth="1"/>
    <col min="1559" max="1559" width="5.5546875" style="521" bestFit="1" customWidth="1"/>
    <col min="1560" max="1560" width="1.88671875" style="521" bestFit="1" customWidth="1"/>
    <col min="1561" max="1561" width="2.77734375" style="521" bestFit="1" customWidth="1"/>
    <col min="1562" max="1562" width="1.88671875" style="521" bestFit="1" customWidth="1"/>
    <col min="1563" max="1563" width="9.33203125" style="521" bestFit="1" customWidth="1"/>
    <col min="1564" max="1792" width="8.88671875" style="521"/>
    <col min="1793" max="1794" width="4.6640625" style="521" bestFit="1" customWidth="1"/>
    <col min="1795" max="1795" width="1.88671875" style="521" bestFit="1" customWidth="1"/>
    <col min="1796" max="1797" width="2.77734375" style="521" bestFit="1" customWidth="1"/>
    <col min="1798" max="1798" width="1.88671875" style="521" bestFit="1" customWidth="1"/>
    <col min="1799" max="1799" width="4.6640625" style="521" bestFit="1" customWidth="1"/>
    <col min="1800" max="1800" width="5.5546875" style="521" bestFit="1" customWidth="1"/>
    <col min="1801" max="1801" width="9.33203125" style="521" bestFit="1" customWidth="1"/>
    <col min="1802" max="1802" width="8.44140625" style="521" bestFit="1" customWidth="1"/>
    <col min="1803" max="1803" width="4.6640625" style="521" bestFit="1" customWidth="1"/>
    <col min="1804" max="1804" width="0.88671875" style="521" bestFit="1" customWidth="1"/>
    <col min="1805" max="1805" width="3.77734375" style="521" bestFit="1" customWidth="1"/>
    <col min="1806" max="1806" width="0.88671875" style="521" bestFit="1" customWidth="1"/>
    <col min="1807" max="1807" width="2.77734375" style="521" bestFit="1" customWidth="1"/>
    <col min="1808" max="1808" width="0.88671875" style="521" bestFit="1" customWidth="1"/>
    <col min="1809" max="1809" width="3.77734375" style="521" bestFit="1" customWidth="1"/>
    <col min="1810" max="1810" width="0.88671875" style="521" bestFit="1" customWidth="1"/>
    <col min="1811" max="1811" width="2.77734375" style="521" bestFit="1" customWidth="1"/>
    <col min="1812" max="1812" width="1.88671875" style="521" bestFit="1" customWidth="1"/>
    <col min="1813" max="1814" width="0.88671875" style="521" bestFit="1" customWidth="1"/>
    <col min="1815" max="1815" width="5.5546875" style="521" bestFit="1" customWidth="1"/>
    <col min="1816" max="1816" width="1.88671875" style="521" bestFit="1" customWidth="1"/>
    <col min="1817" max="1817" width="2.77734375" style="521" bestFit="1" customWidth="1"/>
    <col min="1818" max="1818" width="1.88671875" style="521" bestFit="1" customWidth="1"/>
    <col min="1819" max="1819" width="9.33203125" style="521" bestFit="1" customWidth="1"/>
    <col min="1820" max="2048" width="8.88671875" style="521"/>
    <col min="2049" max="2050" width="4.6640625" style="521" bestFit="1" customWidth="1"/>
    <col min="2051" max="2051" width="1.88671875" style="521" bestFit="1" customWidth="1"/>
    <col min="2052" max="2053" width="2.77734375" style="521" bestFit="1" customWidth="1"/>
    <col min="2054" max="2054" width="1.88671875" style="521" bestFit="1" customWidth="1"/>
    <col min="2055" max="2055" width="4.6640625" style="521" bestFit="1" customWidth="1"/>
    <col min="2056" max="2056" width="5.5546875" style="521" bestFit="1" customWidth="1"/>
    <col min="2057" max="2057" width="9.33203125" style="521" bestFit="1" customWidth="1"/>
    <col min="2058" max="2058" width="8.44140625" style="521" bestFit="1" customWidth="1"/>
    <col min="2059" max="2059" width="4.6640625" style="521" bestFit="1" customWidth="1"/>
    <col min="2060" max="2060" width="0.88671875" style="521" bestFit="1" customWidth="1"/>
    <col min="2061" max="2061" width="3.77734375" style="521" bestFit="1" customWidth="1"/>
    <col min="2062" max="2062" width="0.88671875" style="521" bestFit="1" customWidth="1"/>
    <col min="2063" max="2063" width="2.77734375" style="521" bestFit="1" customWidth="1"/>
    <col min="2064" max="2064" width="0.88671875" style="521" bestFit="1" customWidth="1"/>
    <col min="2065" max="2065" width="3.77734375" style="521" bestFit="1" customWidth="1"/>
    <col min="2066" max="2066" width="0.88671875" style="521" bestFit="1" customWidth="1"/>
    <col min="2067" max="2067" width="2.77734375" style="521" bestFit="1" customWidth="1"/>
    <col min="2068" max="2068" width="1.88671875" style="521" bestFit="1" customWidth="1"/>
    <col min="2069" max="2070" width="0.88671875" style="521" bestFit="1" customWidth="1"/>
    <col min="2071" max="2071" width="5.5546875" style="521" bestFit="1" customWidth="1"/>
    <col min="2072" max="2072" width="1.88671875" style="521" bestFit="1" customWidth="1"/>
    <col min="2073" max="2073" width="2.77734375" style="521" bestFit="1" customWidth="1"/>
    <col min="2074" max="2074" width="1.88671875" style="521" bestFit="1" customWidth="1"/>
    <col min="2075" max="2075" width="9.33203125" style="521" bestFit="1" customWidth="1"/>
    <col min="2076" max="2304" width="8.88671875" style="521"/>
    <col min="2305" max="2306" width="4.6640625" style="521" bestFit="1" customWidth="1"/>
    <col min="2307" max="2307" width="1.88671875" style="521" bestFit="1" customWidth="1"/>
    <col min="2308" max="2309" width="2.77734375" style="521" bestFit="1" customWidth="1"/>
    <col min="2310" max="2310" width="1.88671875" style="521" bestFit="1" customWidth="1"/>
    <col min="2311" max="2311" width="4.6640625" style="521" bestFit="1" customWidth="1"/>
    <col min="2312" max="2312" width="5.5546875" style="521" bestFit="1" customWidth="1"/>
    <col min="2313" max="2313" width="9.33203125" style="521" bestFit="1" customWidth="1"/>
    <col min="2314" max="2314" width="8.44140625" style="521" bestFit="1" customWidth="1"/>
    <col min="2315" max="2315" width="4.6640625" style="521" bestFit="1" customWidth="1"/>
    <col min="2316" max="2316" width="0.88671875" style="521" bestFit="1" customWidth="1"/>
    <col min="2317" max="2317" width="3.77734375" style="521" bestFit="1" customWidth="1"/>
    <col min="2318" max="2318" width="0.88671875" style="521" bestFit="1" customWidth="1"/>
    <col min="2319" max="2319" width="2.77734375" style="521" bestFit="1" customWidth="1"/>
    <col min="2320" max="2320" width="0.88671875" style="521" bestFit="1" customWidth="1"/>
    <col min="2321" max="2321" width="3.77734375" style="521" bestFit="1" customWidth="1"/>
    <col min="2322" max="2322" width="0.88671875" style="521" bestFit="1" customWidth="1"/>
    <col min="2323" max="2323" width="2.77734375" style="521" bestFit="1" customWidth="1"/>
    <col min="2324" max="2324" width="1.88671875" style="521" bestFit="1" customWidth="1"/>
    <col min="2325" max="2326" width="0.88671875" style="521" bestFit="1" customWidth="1"/>
    <col min="2327" max="2327" width="5.5546875" style="521" bestFit="1" customWidth="1"/>
    <col min="2328" max="2328" width="1.88671875" style="521" bestFit="1" customWidth="1"/>
    <col min="2329" max="2329" width="2.77734375" style="521" bestFit="1" customWidth="1"/>
    <col min="2330" max="2330" width="1.88671875" style="521" bestFit="1" customWidth="1"/>
    <col min="2331" max="2331" width="9.33203125" style="521" bestFit="1" customWidth="1"/>
    <col min="2332" max="2560" width="8.88671875" style="521"/>
    <col min="2561" max="2562" width="4.6640625" style="521" bestFit="1" customWidth="1"/>
    <col min="2563" max="2563" width="1.88671875" style="521" bestFit="1" customWidth="1"/>
    <col min="2564" max="2565" width="2.77734375" style="521" bestFit="1" customWidth="1"/>
    <col min="2566" max="2566" width="1.88671875" style="521" bestFit="1" customWidth="1"/>
    <col min="2567" max="2567" width="4.6640625" style="521" bestFit="1" customWidth="1"/>
    <col min="2568" max="2568" width="5.5546875" style="521" bestFit="1" customWidth="1"/>
    <col min="2569" max="2569" width="9.33203125" style="521" bestFit="1" customWidth="1"/>
    <col min="2570" max="2570" width="8.44140625" style="521" bestFit="1" customWidth="1"/>
    <col min="2571" max="2571" width="4.6640625" style="521" bestFit="1" customWidth="1"/>
    <col min="2572" max="2572" width="0.88671875" style="521" bestFit="1" customWidth="1"/>
    <col min="2573" max="2573" width="3.77734375" style="521" bestFit="1" customWidth="1"/>
    <col min="2574" max="2574" width="0.88671875" style="521" bestFit="1" customWidth="1"/>
    <col min="2575" max="2575" width="2.77734375" style="521" bestFit="1" customWidth="1"/>
    <col min="2576" max="2576" width="0.88671875" style="521" bestFit="1" customWidth="1"/>
    <col min="2577" max="2577" width="3.77734375" style="521" bestFit="1" customWidth="1"/>
    <col min="2578" max="2578" width="0.88671875" style="521" bestFit="1" customWidth="1"/>
    <col min="2579" max="2579" width="2.77734375" style="521" bestFit="1" customWidth="1"/>
    <col min="2580" max="2580" width="1.88671875" style="521" bestFit="1" customWidth="1"/>
    <col min="2581" max="2582" width="0.88671875" style="521" bestFit="1" customWidth="1"/>
    <col min="2583" max="2583" width="5.5546875" style="521" bestFit="1" customWidth="1"/>
    <col min="2584" max="2584" width="1.88671875" style="521" bestFit="1" customWidth="1"/>
    <col min="2585" max="2585" width="2.77734375" style="521" bestFit="1" customWidth="1"/>
    <col min="2586" max="2586" width="1.88671875" style="521" bestFit="1" customWidth="1"/>
    <col min="2587" max="2587" width="9.33203125" style="521" bestFit="1" customWidth="1"/>
    <col min="2588" max="2816" width="8.88671875" style="521"/>
    <col min="2817" max="2818" width="4.6640625" style="521" bestFit="1" customWidth="1"/>
    <col min="2819" max="2819" width="1.88671875" style="521" bestFit="1" customWidth="1"/>
    <col min="2820" max="2821" width="2.77734375" style="521" bestFit="1" customWidth="1"/>
    <col min="2822" max="2822" width="1.88671875" style="521" bestFit="1" customWidth="1"/>
    <col min="2823" max="2823" width="4.6640625" style="521" bestFit="1" customWidth="1"/>
    <col min="2824" max="2824" width="5.5546875" style="521" bestFit="1" customWidth="1"/>
    <col min="2825" max="2825" width="9.33203125" style="521" bestFit="1" customWidth="1"/>
    <col min="2826" max="2826" width="8.44140625" style="521" bestFit="1" customWidth="1"/>
    <col min="2827" max="2827" width="4.6640625" style="521" bestFit="1" customWidth="1"/>
    <col min="2828" max="2828" width="0.88671875" style="521" bestFit="1" customWidth="1"/>
    <col min="2829" max="2829" width="3.77734375" style="521" bestFit="1" customWidth="1"/>
    <col min="2830" max="2830" width="0.88671875" style="521" bestFit="1" customWidth="1"/>
    <col min="2831" max="2831" width="2.77734375" style="521" bestFit="1" customWidth="1"/>
    <col min="2832" max="2832" width="0.88671875" style="521" bestFit="1" customWidth="1"/>
    <col min="2833" max="2833" width="3.77734375" style="521" bestFit="1" customWidth="1"/>
    <col min="2834" max="2834" width="0.88671875" style="521" bestFit="1" customWidth="1"/>
    <col min="2835" max="2835" width="2.77734375" style="521" bestFit="1" customWidth="1"/>
    <col min="2836" max="2836" width="1.88671875" style="521" bestFit="1" customWidth="1"/>
    <col min="2837" max="2838" width="0.88671875" style="521" bestFit="1" customWidth="1"/>
    <col min="2839" max="2839" width="5.5546875" style="521" bestFit="1" customWidth="1"/>
    <col min="2840" max="2840" width="1.88671875" style="521" bestFit="1" customWidth="1"/>
    <col min="2841" max="2841" width="2.77734375" style="521" bestFit="1" customWidth="1"/>
    <col min="2842" max="2842" width="1.88671875" style="521" bestFit="1" customWidth="1"/>
    <col min="2843" max="2843" width="9.33203125" style="521" bestFit="1" customWidth="1"/>
    <col min="2844" max="3072" width="8.88671875" style="521"/>
    <col min="3073" max="3074" width="4.6640625" style="521" bestFit="1" customWidth="1"/>
    <col min="3075" max="3075" width="1.88671875" style="521" bestFit="1" customWidth="1"/>
    <col min="3076" max="3077" width="2.77734375" style="521" bestFit="1" customWidth="1"/>
    <col min="3078" max="3078" width="1.88671875" style="521" bestFit="1" customWidth="1"/>
    <col min="3079" max="3079" width="4.6640625" style="521" bestFit="1" customWidth="1"/>
    <col min="3080" max="3080" width="5.5546875" style="521" bestFit="1" customWidth="1"/>
    <col min="3081" max="3081" width="9.33203125" style="521" bestFit="1" customWidth="1"/>
    <col min="3082" max="3082" width="8.44140625" style="521" bestFit="1" customWidth="1"/>
    <col min="3083" max="3083" width="4.6640625" style="521" bestFit="1" customWidth="1"/>
    <col min="3084" max="3084" width="0.88671875" style="521" bestFit="1" customWidth="1"/>
    <col min="3085" max="3085" width="3.77734375" style="521" bestFit="1" customWidth="1"/>
    <col min="3086" max="3086" width="0.88671875" style="521" bestFit="1" customWidth="1"/>
    <col min="3087" max="3087" width="2.77734375" style="521" bestFit="1" customWidth="1"/>
    <col min="3088" max="3088" width="0.88671875" style="521" bestFit="1" customWidth="1"/>
    <col min="3089" max="3089" width="3.77734375" style="521" bestFit="1" customWidth="1"/>
    <col min="3090" max="3090" width="0.88671875" style="521" bestFit="1" customWidth="1"/>
    <col min="3091" max="3091" width="2.77734375" style="521" bestFit="1" customWidth="1"/>
    <col min="3092" max="3092" width="1.88671875" style="521" bestFit="1" customWidth="1"/>
    <col min="3093" max="3094" width="0.88671875" style="521" bestFit="1" customWidth="1"/>
    <col min="3095" max="3095" width="5.5546875" style="521" bestFit="1" customWidth="1"/>
    <col min="3096" max="3096" width="1.88671875" style="521" bestFit="1" customWidth="1"/>
    <col min="3097" max="3097" width="2.77734375" style="521" bestFit="1" customWidth="1"/>
    <col min="3098" max="3098" width="1.88671875" style="521" bestFit="1" customWidth="1"/>
    <col min="3099" max="3099" width="9.33203125" style="521" bestFit="1" customWidth="1"/>
    <col min="3100" max="3328" width="8.88671875" style="521"/>
    <col min="3329" max="3330" width="4.6640625" style="521" bestFit="1" customWidth="1"/>
    <col min="3331" max="3331" width="1.88671875" style="521" bestFit="1" customWidth="1"/>
    <col min="3332" max="3333" width="2.77734375" style="521" bestFit="1" customWidth="1"/>
    <col min="3334" max="3334" width="1.88671875" style="521" bestFit="1" customWidth="1"/>
    <col min="3335" max="3335" width="4.6640625" style="521" bestFit="1" customWidth="1"/>
    <col min="3336" max="3336" width="5.5546875" style="521" bestFit="1" customWidth="1"/>
    <col min="3337" max="3337" width="9.33203125" style="521" bestFit="1" customWidth="1"/>
    <col min="3338" max="3338" width="8.44140625" style="521" bestFit="1" customWidth="1"/>
    <col min="3339" max="3339" width="4.6640625" style="521" bestFit="1" customWidth="1"/>
    <col min="3340" max="3340" width="0.88671875" style="521" bestFit="1" customWidth="1"/>
    <col min="3341" max="3341" width="3.77734375" style="521" bestFit="1" customWidth="1"/>
    <col min="3342" max="3342" width="0.88671875" style="521" bestFit="1" customWidth="1"/>
    <col min="3343" max="3343" width="2.77734375" style="521" bestFit="1" customWidth="1"/>
    <col min="3344" max="3344" width="0.88671875" style="521" bestFit="1" customWidth="1"/>
    <col min="3345" max="3345" width="3.77734375" style="521" bestFit="1" customWidth="1"/>
    <col min="3346" max="3346" width="0.88671875" style="521" bestFit="1" customWidth="1"/>
    <col min="3347" max="3347" width="2.77734375" style="521" bestFit="1" customWidth="1"/>
    <col min="3348" max="3348" width="1.88671875" style="521" bestFit="1" customWidth="1"/>
    <col min="3349" max="3350" width="0.88671875" style="521" bestFit="1" customWidth="1"/>
    <col min="3351" max="3351" width="5.5546875" style="521" bestFit="1" customWidth="1"/>
    <col min="3352" max="3352" width="1.88671875" style="521" bestFit="1" customWidth="1"/>
    <col min="3353" max="3353" width="2.77734375" style="521" bestFit="1" customWidth="1"/>
    <col min="3354" max="3354" width="1.88671875" style="521" bestFit="1" customWidth="1"/>
    <col min="3355" max="3355" width="9.33203125" style="521" bestFit="1" customWidth="1"/>
    <col min="3356" max="3584" width="8.88671875" style="521"/>
    <col min="3585" max="3586" width="4.6640625" style="521" bestFit="1" customWidth="1"/>
    <col min="3587" max="3587" width="1.88671875" style="521" bestFit="1" customWidth="1"/>
    <col min="3588" max="3589" width="2.77734375" style="521" bestFit="1" customWidth="1"/>
    <col min="3590" max="3590" width="1.88671875" style="521" bestFit="1" customWidth="1"/>
    <col min="3591" max="3591" width="4.6640625" style="521" bestFit="1" customWidth="1"/>
    <col min="3592" max="3592" width="5.5546875" style="521" bestFit="1" customWidth="1"/>
    <col min="3593" max="3593" width="9.33203125" style="521" bestFit="1" customWidth="1"/>
    <col min="3594" max="3594" width="8.44140625" style="521" bestFit="1" customWidth="1"/>
    <col min="3595" max="3595" width="4.6640625" style="521" bestFit="1" customWidth="1"/>
    <col min="3596" max="3596" width="0.88671875" style="521" bestFit="1" customWidth="1"/>
    <col min="3597" max="3597" width="3.77734375" style="521" bestFit="1" customWidth="1"/>
    <col min="3598" max="3598" width="0.88671875" style="521" bestFit="1" customWidth="1"/>
    <col min="3599" max="3599" width="2.77734375" style="521" bestFit="1" customWidth="1"/>
    <col min="3600" max="3600" width="0.88671875" style="521" bestFit="1" customWidth="1"/>
    <col min="3601" max="3601" width="3.77734375" style="521" bestFit="1" customWidth="1"/>
    <col min="3602" max="3602" width="0.88671875" style="521" bestFit="1" customWidth="1"/>
    <col min="3603" max="3603" width="2.77734375" style="521" bestFit="1" customWidth="1"/>
    <col min="3604" max="3604" width="1.88671875" style="521" bestFit="1" customWidth="1"/>
    <col min="3605" max="3606" width="0.88671875" style="521" bestFit="1" customWidth="1"/>
    <col min="3607" max="3607" width="5.5546875" style="521" bestFit="1" customWidth="1"/>
    <col min="3608" max="3608" width="1.88671875" style="521" bestFit="1" customWidth="1"/>
    <col min="3609" max="3609" width="2.77734375" style="521" bestFit="1" customWidth="1"/>
    <col min="3610" max="3610" width="1.88671875" style="521" bestFit="1" customWidth="1"/>
    <col min="3611" max="3611" width="9.33203125" style="521" bestFit="1" customWidth="1"/>
    <col min="3612" max="3840" width="8.88671875" style="521"/>
    <col min="3841" max="3842" width="4.6640625" style="521" bestFit="1" customWidth="1"/>
    <col min="3843" max="3843" width="1.88671875" style="521" bestFit="1" customWidth="1"/>
    <col min="3844" max="3845" width="2.77734375" style="521" bestFit="1" customWidth="1"/>
    <col min="3846" max="3846" width="1.88671875" style="521" bestFit="1" customWidth="1"/>
    <col min="3847" max="3847" width="4.6640625" style="521" bestFit="1" customWidth="1"/>
    <col min="3848" max="3848" width="5.5546875" style="521" bestFit="1" customWidth="1"/>
    <col min="3849" max="3849" width="9.33203125" style="521" bestFit="1" customWidth="1"/>
    <col min="3850" max="3850" width="8.44140625" style="521" bestFit="1" customWidth="1"/>
    <col min="3851" max="3851" width="4.6640625" style="521" bestFit="1" customWidth="1"/>
    <col min="3852" max="3852" width="0.88671875" style="521" bestFit="1" customWidth="1"/>
    <col min="3853" max="3853" width="3.77734375" style="521" bestFit="1" customWidth="1"/>
    <col min="3854" max="3854" width="0.88671875" style="521" bestFit="1" customWidth="1"/>
    <col min="3855" max="3855" width="2.77734375" style="521" bestFit="1" customWidth="1"/>
    <col min="3856" max="3856" width="0.88671875" style="521" bestFit="1" customWidth="1"/>
    <col min="3857" max="3857" width="3.77734375" style="521" bestFit="1" customWidth="1"/>
    <col min="3858" max="3858" width="0.88671875" style="521" bestFit="1" customWidth="1"/>
    <col min="3859" max="3859" width="2.77734375" style="521" bestFit="1" customWidth="1"/>
    <col min="3860" max="3860" width="1.88671875" style="521" bestFit="1" customWidth="1"/>
    <col min="3861" max="3862" width="0.88671875" style="521" bestFit="1" customWidth="1"/>
    <col min="3863" max="3863" width="5.5546875" style="521" bestFit="1" customWidth="1"/>
    <col min="3864" max="3864" width="1.88671875" style="521" bestFit="1" customWidth="1"/>
    <col min="3865" max="3865" width="2.77734375" style="521" bestFit="1" customWidth="1"/>
    <col min="3866" max="3866" width="1.88671875" style="521" bestFit="1" customWidth="1"/>
    <col min="3867" max="3867" width="9.33203125" style="521" bestFit="1" customWidth="1"/>
    <col min="3868" max="4096" width="8.88671875" style="521"/>
    <col min="4097" max="4098" width="4.6640625" style="521" bestFit="1" customWidth="1"/>
    <col min="4099" max="4099" width="1.88671875" style="521" bestFit="1" customWidth="1"/>
    <col min="4100" max="4101" width="2.77734375" style="521" bestFit="1" customWidth="1"/>
    <col min="4102" max="4102" width="1.88671875" style="521" bestFit="1" customWidth="1"/>
    <col min="4103" max="4103" width="4.6640625" style="521" bestFit="1" customWidth="1"/>
    <col min="4104" max="4104" width="5.5546875" style="521" bestFit="1" customWidth="1"/>
    <col min="4105" max="4105" width="9.33203125" style="521" bestFit="1" customWidth="1"/>
    <col min="4106" max="4106" width="8.44140625" style="521" bestFit="1" customWidth="1"/>
    <col min="4107" max="4107" width="4.6640625" style="521" bestFit="1" customWidth="1"/>
    <col min="4108" max="4108" width="0.88671875" style="521" bestFit="1" customWidth="1"/>
    <col min="4109" max="4109" width="3.77734375" style="521" bestFit="1" customWidth="1"/>
    <col min="4110" max="4110" width="0.88671875" style="521" bestFit="1" customWidth="1"/>
    <col min="4111" max="4111" width="2.77734375" style="521" bestFit="1" customWidth="1"/>
    <col min="4112" max="4112" width="0.88671875" style="521" bestFit="1" customWidth="1"/>
    <col min="4113" max="4113" width="3.77734375" style="521" bestFit="1" customWidth="1"/>
    <col min="4114" max="4114" width="0.88671875" style="521" bestFit="1" customWidth="1"/>
    <col min="4115" max="4115" width="2.77734375" style="521" bestFit="1" customWidth="1"/>
    <col min="4116" max="4116" width="1.88671875" style="521" bestFit="1" customWidth="1"/>
    <col min="4117" max="4118" width="0.88671875" style="521" bestFit="1" customWidth="1"/>
    <col min="4119" max="4119" width="5.5546875" style="521" bestFit="1" customWidth="1"/>
    <col min="4120" max="4120" width="1.88671875" style="521" bestFit="1" customWidth="1"/>
    <col min="4121" max="4121" width="2.77734375" style="521" bestFit="1" customWidth="1"/>
    <col min="4122" max="4122" width="1.88671875" style="521" bestFit="1" customWidth="1"/>
    <col min="4123" max="4123" width="9.33203125" style="521" bestFit="1" customWidth="1"/>
    <col min="4124" max="4352" width="8.88671875" style="521"/>
    <col min="4353" max="4354" width="4.6640625" style="521" bestFit="1" customWidth="1"/>
    <col min="4355" max="4355" width="1.88671875" style="521" bestFit="1" customWidth="1"/>
    <col min="4356" max="4357" width="2.77734375" style="521" bestFit="1" customWidth="1"/>
    <col min="4358" max="4358" width="1.88671875" style="521" bestFit="1" customWidth="1"/>
    <col min="4359" max="4359" width="4.6640625" style="521" bestFit="1" customWidth="1"/>
    <col min="4360" max="4360" width="5.5546875" style="521" bestFit="1" customWidth="1"/>
    <col min="4361" max="4361" width="9.33203125" style="521" bestFit="1" customWidth="1"/>
    <col min="4362" max="4362" width="8.44140625" style="521" bestFit="1" customWidth="1"/>
    <col min="4363" max="4363" width="4.6640625" style="521" bestFit="1" customWidth="1"/>
    <col min="4364" max="4364" width="0.88671875" style="521" bestFit="1" customWidth="1"/>
    <col min="4365" max="4365" width="3.77734375" style="521" bestFit="1" customWidth="1"/>
    <col min="4366" max="4366" width="0.88671875" style="521" bestFit="1" customWidth="1"/>
    <col min="4367" max="4367" width="2.77734375" style="521" bestFit="1" customWidth="1"/>
    <col min="4368" max="4368" width="0.88671875" style="521" bestFit="1" customWidth="1"/>
    <col min="4369" max="4369" width="3.77734375" style="521" bestFit="1" customWidth="1"/>
    <col min="4370" max="4370" width="0.88671875" style="521" bestFit="1" customWidth="1"/>
    <col min="4371" max="4371" width="2.77734375" style="521" bestFit="1" customWidth="1"/>
    <col min="4372" max="4372" width="1.88671875" style="521" bestFit="1" customWidth="1"/>
    <col min="4373" max="4374" width="0.88671875" style="521" bestFit="1" customWidth="1"/>
    <col min="4375" max="4375" width="5.5546875" style="521" bestFit="1" customWidth="1"/>
    <col min="4376" max="4376" width="1.88671875" style="521" bestFit="1" customWidth="1"/>
    <col min="4377" max="4377" width="2.77734375" style="521" bestFit="1" customWidth="1"/>
    <col min="4378" max="4378" width="1.88671875" style="521" bestFit="1" customWidth="1"/>
    <col min="4379" max="4379" width="9.33203125" style="521" bestFit="1" customWidth="1"/>
    <col min="4380" max="4608" width="8.88671875" style="521"/>
    <col min="4609" max="4610" width="4.6640625" style="521" bestFit="1" customWidth="1"/>
    <col min="4611" max="4611" width="1.88671875" style="521" bestFit="1" customWidth="1"/>
    <col min="4612" max="4613" width="2.77734375" style="521" bestFit="1" customWidth="1"/>
    <col min="4614" max="4614" width="1.88671875" style="521" bestFit="1" customWidth="1"/>
    <col min="4615" max="4615" width="4.6640625" style="521" bestFit="1" customWidth="1"/>
    <col min="4616" max="4616" width="5.5546875" style="521" bestFit="1" customWidth="1"/>
    <col min="4617" max="4617" width="9.33203125" style="521" bestFit="1" customWidth="1"/>
    <col min="4618" max="4618" width="8.44140625" style="521" bestFit="1" customWidth="1"/>
    <col min="4619" max="4619" width="4.6640625" style="521" bestFit="1" customWidth="1"/>
    <col min="4620" max="4620" width="0.88671875" style="521" bestFit="1" customWidth="1"/>
    <col min="4621" max="4621" width="3.77734375" style="521" bestFit="1" customWidth="1"/>
    <col min="4622" max="4622" width="0.88671875" style="521" bestFit="1" customWidth="1"/>
    <col min="4623" max="4623" width="2.77734375" style="521" bestFit="1" customWidth="1"/>
    <col min="4624" max="4624" width="0.88671875" style="521" bestFit="1" customWidth="1"/>
    <col min="4625" max="4625" width="3.77734375" style="521" bestFit="1" customWidth="1"/>
    <col min="4626" max="4626" width="0.88671875" style="521" bestFit="1" customWidth="1"/>
    <col min="4627" max="4627" width="2.77734375" style="521" bestFit="1" customWidth="1"/>
    <col min="4628" max="4628" width="1.88671875" style="521" bestFit="1" customWidth="1"/>
    <col min="4629" max="4630" width="0.88671875" style="521" bestFit="1" customWidth="1"/>
    <col min="4631" max="4631" width="5.5546875" style="521" bestFit="1" customWidth="1"/>
    <col min="4632" max="4632" width="1.88671875" style="521" bestFit="1" customWidth="1"/>
    <col min="4633" max="4633" width="2.77734375" style="521" bestFit="1" customWidth="1"/>
    <col min="4634" max="4634" width="1.88671875" style="521" bestFit="1" customWidth="1"/>
    <col min="4635" max="4635" width="9.33203125" style="521" bestFit="1" customWidth="1"/>
    <col min="4636" max="4864" width="8.88671875" style="521"/>
    <col min="4865" max="4866" width="4.6640625" style="521" bestFit="1" customWidth="1"/>
    <col min="4867" max="4867" width="1.88671875" style="521" bestFit="1" customWidth="1"/>
    <col min="4868" max="4869" width="2.77734375" style="521" bestFit="1" customWidth="1"/>
    <col min="4870" max="4870" width="1.88671875" style="521" bestFit="1" customWidth="1"/>
    <col min="4871" max="4871" width="4.6640625" style="521" bestFit="1" customWidth="1"/>
    <col min="4872" max="4872" width="5.5546875" style="521" bestFit="1" customWidth="1"/>
    <col min="4873" max="4873" width="9.33203125" style="521" bestFit="1" customWidth="1"/>
    <col min="4874" max="4874" width="8.44140625" style="521" bestFit="1" customWidth="1"/>
    <col min="4875" max="4875" width="4.6640625" style="521" bestFit="1" customWidth="1"/>
    <col min="4876" max="4876" width="0.88671875" style="521" bestFit="1" customWidth="1"/>
    <col min="4877" max="4877" width="3.77734375" style="521" bestFit="1" customWidth="1"/>
    <col min="4878" max="4878" width="0.88671875" style="521" bestFit="1" customWidth="1"/>
    <col min="4879" max="4879" width="2.77734375" style="521" bestFit="1" customWidth="1"/>
    <col min="4880" max="4880" width="0.88671875" style="521" bestFit="1" customWidth="1"/>
    <col min="4881" max="4881" width="3.77734375" style="521" bestFit="1" customWidth="1"/>
    <col min="4882" max="4882" width="0.88671875" style="521" bestFit="1" customWidth="1"/>
    <col min="4883" max="4883" width="2.77734375" style="521" bestFit="1" customWidth="1"/>
    <col min="4884" max="4884" width="1.88671875" style="521" bestFit="1" customWidth="1"/>
    <col min="4885" max="4886" width="0.88671875" style="521" bestFit="1" customWidth="1"/>
    <col min="4887" max="4887" width="5.5546875" style="521" bestFit="1" customWidth="1"/>
    <col min="4888" max="4888" width="1.88671875" style="521" bestFit="1" customWidth="1"/>
    <col min="4889" max="4889" width="2.77734375" style="521" bestFit="1" customWidth="1"/>
    <col min="4890" max="4890" width="1.88671875" style="521" bestFit="1" customWidth="1"/>
    <col min="4891" max="4891" width="9.33203125" style="521" bestFit="1" customWidth="1"/>
    <col min="4892" max="5120" width="8.88671875" style="521"/>
    <col min="5121" max="5122" width="4.6640625" style="521" bestFit="1" customWidth="1"/>
    <col min="5123" max="5123" width="1.88671875" style="521" bestFit="1" customWidth="1"/>
    <col min="5124" max="5125" width="2.77734375" style="521" bestFit="1" customWidth="1"/>
    <col min="5126" max="5126" width="1.88671875" style="521" bestFit="1" customWidth="1"/>
    <col min="5127" max="5127" width="4.6640625" style="521" bestFit="1" customWidth="1"/>
    <col min="5128" max="5128" width="5.5546875" style="521" bestFit="1" customWidth="1"/>
    <col min="5129" max="5129" width="9.33203125" style="521" bestFit="1" customWidth="1"/>
    <col min="5130" max="5130" width="8.44140625" style="521" bestFit="1" customWidth="1"/>
    <col min="5131" max="5131" width="4.6640625" style="521" bestFit="1" customWidth="1"/>
    <col min="5132" max="5132" width="0.88671875" style="521" bestFit="1" customWidth="1"/>
    <col min="5133" max="5133" width="3.77734375" style="521" bestFit="1" customWidth="1"/>
    <col min="5134" max="5134" width="0.88671875" style="521" bestFit="1" customWidth="1"/>
    <col min="5135" max="5135" width="2.77734375" style="521" bestFit="1" customWidth="1"/>
    <col min="5136" max="5136" width="0.88671875" style="521" bestFit="1" customWidth="1"/>
    <col min="5137" max="5137" width="3.77734375" style="521" bestFit="1" customWidth="1"/>
    <col min="5138" max="5138" width="0.88671875" style="521" bestFit="1" customWidth="1"/>
    <col min="5139" max="5139" width="2.77734375" style="521" bestFit="1" customWidth="1"/>
    <col min="5140" max="5140" width="1.88671875" style="521" bestFit="1" customWidth="1"/>
    <col min="5141" max="5142" width="0.88671875" style="521" bestFit="1" customWidth="1"/>
    <col min="5143" max="5143" width="5.5546875" style="521" bestFit="1" customWidth="1"/>
    <col min="5144" max="5144" width="1.88671875" style="521" bestFit="1" customWidth="1"/>
    <col min="5145" max="5145" width="2.77734375" style="521" bestFit="1" customWidth="1"/>
    <col min="5146" max="5146" width="1.88671875" style="521" bestFit="1" customWidth="1"/>
    <col min="5147" max="5147" width="9.33203125" style="521" bestFit="1" customWidth="1"/>
    <col min="5148" max="5376" width="8.88671875" style="521"/>
    <col min="5377" max="5378" width="4.6640625" style="521" bestFit="1" customWidth="1"/>
    <col min="5379" max="5379" width="1.88671875" style="521" bestFit="1" customWidth="1"/>
    <col min="5380" max="5381" width="2.77734375" style="521" bestFit="1" customWidth="1"/>
    <col min="5382" max="5382" width="1.88671875" style="521" bestFit="1" customWidth="1"/>
    <col min="5383" max="5383" width="4.6640625" style="521" bestFit="1" customWidth="1"/>
    <col min="5384" max="5384" width="5.5546875" style="521" bestFit="1" customWidth="1"/>
    <col min="5385" max="5385" width="9.33203125" style="521" bestFit="1" customWidth="1"/>
    <col min="5386" max="5386" width="8.44140625" style="521" bestFit="1" customWidth="1"/>
    <col min="5387" max="5387" width="4.6640625" style="521" bestFit="1" customWidth="1"/>
    <col min="5388" max="5388" width="0.88671875" style="521" bestFit="1" customWidth="1"/>
    <col min="5389" max="5389" width="3.77734375" style="521" bestFit="1" customWidth="1"/>
    <col min="5390" max="5390" width="0.88671875" style="521" bestFit="1" customWidth="1"/>
    <col min="5391" max="5391" width="2.77734375" style="521" bestFit="1" customWidth="1"/>
    <col min="5392" max="5392" width="0.88671875" style="521" bestFit="1" customWidth="1"/>
    <col min="5393" max="5393" width="3.77734375" style="521" bestFit="1" customWidth="1"/>
    <col min="5394" max="5394" width="0.88671875" style="521" bestFit="1" customWidth="1"/>
    <col min="5395" max="5395" width="2.77734375" style="521" bestFit="1" customWidth="1"/>
    <col min="5396" max="5396" width="1.88671875" style="521" bestFit="1" customWidth="1"/>
    <col min="5397" max="5398" width="0.88671875" style="521" bestFit="1" customWidth="1"/>
    <col min="5399" max="5399" width="5.5546875" style="521" bestFit="1" customWidth="1"/>
    <col min="5400" max="5400" width="1.88671875" style="521" bestFit="1" customWidth="1"/>
    <col min="5401" max="5401" width="2.77734375" style="521" bestFit="1" customWidth="1"/>
    <col min="5402" max="5402" width="1.88671875" style="521" bestFit="1" customWidth="1"/>
    <col min="5403" max="5403" width="9.33203125" style="521" bestFit="1" customWidth="1"/>
    <col min="5404" max="5632" width="8.88671875" style="521"/>
    <col min="5633" max="5634" width="4.6640625" style="521" bestFit="1" customWidth="1"/>
    <col min="5635" max="5635" width="1.88671875" style="521" bestFit="1" customWidth="1"/>
    <col min="5636" max="5637" width="2.77734375" style="521" bestFit="1" customWidth="1"/>
    <col min="5638" max="5638" width="1.88671875" style="521" bestFit="1" customWidth="1"/>
    <col min="5639" max="5639" width="4.6640625" style="521" bestFit="1" customWidth="1"/>
    <col min="5640" max="5640" width="5.5546875" style="521" bestFit="1" customWidth="1"/>
    <col min="5641" max="5641" width="9.33203125" style="521" bestFit="1" customWidth="1"/>
    <col min="5642" max="5642" width="8.44140625" style="521" bestFit="1" customWidth="1"/>
    <col min="5643" max="5643" width="4.6640625" style="521" bestFit="1" customWidth="1"/>
    <col min="5644" max="5644" width="0.88671875" style="521" bestFit="1" customWidth="1"/>
    <col min="5645" max="5645" width="3.77734375" style="521" bestFit="1" customWidth="1"/>
    <col min="5646" max="5646" width="0.88671875" style="521" bestFit="1" customWidth="1"/>
    <col min="5647" max="5647" width="2.77734375" style="521" bestFit="1" customWidth="1"/>
    <col min="5648" max="5648" width="0.88671875" style="521" bestFit="1" customWidth="1"/>
    <col min="5649" max="5649" width="3.77734375" style="521" bestFit="1" customWidth="1"/>
    <col min="5650" max="5650" width="0.88671875" style="521" bestFit="1" customWidth="1"/>
    <col min="5651" max="5651" width="2.77734375" style="521" bestFit="1" customWidth="1"/>
    <col min="5652" max="5652" width="1.88671875" style="521" bestFit="1" customWidth="1"/>
    <col min="5653" max="5654" width="0.88671875" style="521" bestFit="1" customWidth="1"/>
    <col min="5655" max="5655" width="5.5546875" style="521" bestFit="1" customWidth="1"/>
    <col min="5656" max="5656" width="1.88671875" style="521" bestFit="1" customWidth="1"/>
    <col min="5657" max="5657" width="2.77734375" style="521" bestFit="1" customWidth="1"/>
    <col min="5658" max="5658" width="1.88671875" style="521" bestFit="1" customWidth="1"/>
    <col min="5659" max="5659" width="9.33203125" style="521" bestFit="1" customWidth="1"/>
    <col min="5660" max="5888" width="8.88671875" style="521"/>
    <col min="5889" max="5890" width="4.6640625" style="521" bestFit="1" customWidth="1"/>
    <col min="5891" max="5891" width="1.88671875" style="521" bestFit="1" customWidth="1"/>
    <col min="5892" max="5893" width="2.77734375" style="521" bestFit="1" customWidth="1"/>
    <col min="5894" max="5894" width="1.88671875" style="521" bestFit="1" customWidth="1"/>
    <col min="5895" max="5895" width="4.6640625" style="521" bestFit="1" customWidth="1"/>
    <col min="5896" max="5896" width="5.5546875" style="521" bestFit="1" customWidth="1"/>
    <col min="5897" max="5897" width="9.33203125" style="521" bestFit="1" customWidth="1"/>
    <col min="5898" max="5898" width="8.44140625" style="521" bestFit="1" customWidth="1"/>
    <col min="5899" max="5899" width="4.6640625" style="521" bestFit="1" customWidth="1"/>
    <col min="5900" max="5900" width="0.88671875" style="521" bestFit="1" customWidth="1"/>
    <col min="5901" max="5901" width="3.77734375" style="521" bestFit="1" customWidth="1"/>
    <col min="5902" max="5902" width="0.88671875" style="521" bestFit="1" customWidth="1"/>
    <col min="5903" max="5903" width="2.77734375" style="521" bestFit="1" customWidth="1"/>
    <col min="5904" max="5904" width="0.88671875" style="521" bestFit="1" customWidth="1"/>
    <col min="5905" max="5905" width="3.77734375" style="521" bestFit="1" customWidth="1"/>
    <col min="5906" max="5906" width="0.88671875" style="521" bestFit="1" customWidth="1"/>
    <col min="5907" max="5907" width="2.77734375" style="521" bestFit="1" customWidth="1"/>
    <col min="5908" max="5908" width="1.88671875" style="521" bestFit="1" customWidth="1"/>
    <col min="5909" max="5910" width="0.88671875" style="521" bestFit="1" customWidth="1"/>
    <col min="5911" max="5911" width="5.5546875" style="521" bestFit="1" customWidth="1"/>
    <col min="5912" max="5912" width="1.88671875" style="521" bestFit="1" customWidth="1"/>
    <col min="5913" max="5913" width="2.77734375" style="521" bestFit="1" customWidth="1"/>
    <col min="5914" max="5914" width="1.88671875" style="521" bestFit="1" customWidth="1"/>
    <col min="5915" max="5915" width="9.33203125" style="521" bestFit="1" customWidth="1"/>
    <col min="5916" max="6144" width="8.88671875" style="521"/>
    <col min="6145" max="6146" width="4.6640625" style="521" bestFit="1" customWidth="1"/>
    <col min="6147" max="6147" width="1.88671875" style="521" bestFit="1" customWidth="1"/>
    <col min="6148" max="6149" width="2.77734375" style="521" bestFit="1" customWidth="1"/>
    <col min="6150" max="6150" width="1.88671875" style="521" bestFit="1" customWidth="1"/>
    <col min="6151" max="6151" width="4.6640625" style="521" bestFit="1" customWidth="1"/>
    <col min="6152" max="6152" width="5.5546875" style="521" bestFit="1" customWidth="1"/>
    <col min="6153" max="6153" width="9.33203125" style="521" bestFit="1" customWidth="1"/>
    <col min="6154" max="6154" width="8.44140625" style="521" bestFit="1" customWidth="1"/>
    <col min="6155" max="6155" width="4.6640625" style="521" bestFit="1" customWidth="1"/>
    <col min="6156" max="6156" width="0.88671875" style="521" bestFit="1" customWidth="1"/>
    <col min="6157" max="6157" width="3.77734375" style="521" bestFit="1" customWidth="1"/>
    <col min="6158" max="6158" width="0.88671875" style="521" bestFit="1" customWidth="1"/>
    <col min="6159" max="6159" width="2.77734375" style="521" bestFit="1" customWidth="1"/>
    <col min="6160" max="6160" width="0.88671875" style="521" bestFit="1" customWidth="1"/>
    <col min="6161" max="6161" width="3.77734375" style="521" bestFit="1" customWidth="1"/>
    <col min="6162" max="6162" width="0.88671875" style="521" bestFit="1" customWidth="1"/>
    <col min="6163" max="6163" width="2.77734375" style="521" bestFit="1" customWidth="1"/>
    <col min="6164" max="6164" width="1.88671875" style="521" bestFit="1" customWidth="1"/>
    <col min="6165" max="6166" width="0.88671875" style="521" bestFit="1" customWidth="1"/>
    <col min="6167" max="6167" width="5.5546875" style="521" bestFit="1" customWidth="1"/>
    <col min="6168" max="6168" width="1.88671875" style="521" bestFit="1" customWidth="1"/>
    <col min="6169" max="6169" width="2.77734375" style="521" bestFit="1" customWidth="1"/>
    <col min="6170" max="6170" width="1.88671875" style="521" bestFit="1" customWidth="1"/>
    <col min="6171" max="6171" width="9.33203125" style="521" bestFit="1" customWidth="1"/>
    <col min="6172" max="6400" width="8.88671875" style="521"/>
    <col min="6401" max="6402" width="4.6640625" style="521" bestFit="1" customWidth="1"/>
    <col min="6403" max="6403" width="1.88671875" style="521" bestFit="1" customWidth="1"/>
    <col min="6404" max="6405" width="2.77734375" style="521" bestFit="1" customWidth="1"/>
    <col min="6406" max="6406" width="1.88671875" style="521" bestFit="1" customWidth="1"/>
    <col min="6407" max="6407" width="4.6640625" style="521" bestFit="1" customWidth="1"/>
    <col min="6408" max="6408" width="5.5546875" style="521" bestFit="1" customWidth="1"/>
    <col min="6409" max="6409" width="9.33203125" style="521" bestFit="1" customWidth="1"/>
    <col min="6410" max="6410" width="8.44140625" style="521" bestFit="1" customWidth="1"/>
    <col min="6411" max="6411" width="4.6640625" style="521" bestFit="1" customWidth="1"/>
    <col min="6412" max="6412" width="0.88671875" style="521" bestFit="1" customWidth="1"/>
    <col min="6413" max="6413" width="3.77734375" style="521" bestFit="1" customWidth="1"/>
    <col min="6414" max="6414" width="0.88671875" style="521" bestFit="1" customWidth="1"/>
    <col min="6415" max="6415" width="2.77734375" style="521" bestFit="1" customWidth="1"/>
    <col min="6416" max="6416" width="0.88671875" style="521" bestFit="1" customWidth="1"/>
    <col min="6417" max="6417" width="3.77734375" style="521" bestFit="1" customWidth="1"/>
    <col min="6418" max="6418" width="0.88671875" style="521" bestFit="1" customWidth="1"/>
    <col min="6419" max="6419" width="2.77734375" style="521" bestFit="1" customWidth="1"/>
    <col min="6420" max="6420" width="1.88671875" style="521" bestFit="1" customWidth="1"/>
    <col min="6421" max="6422" width="0.88671875" style="521" bestFit="1" customWidth="1"/>
    <col min="6423" max="6423" width="5.5546875" style="521" bestFit="1" customWidth="1"/>
    <col min="6424" max="6424" width="1.88671875" style="521" bestFit="1" customWidth="1"/>
    <col min="6425" max="6425" width="2.77734375" style="521" bestFit="1" customWidth="1"/>
    <col min="6426" max="6426" width="1.88671875" style="521" bestFit="1" customWidth="1"/>
    <col min="6427" max="6427" width="9.33203125" style="521" bestFit="1" customWidth="1"/>
    <col min="6428" max="6656" width="8.88671875" style="521"/>
    <col min="6657" max="6658" width="4.6640625" style="521" bestFit="1" customWidth="1"/>
    <col min="6659" max="6659" width="1.88671875" style="521" bestFit="1" customWidth="1"/>
    <col min="6660" max="6661" width="2.77734375" style="521" bestFit="1" customWidth="1"/>
    <col min="6662" max="6662" width="1.88671875" style="521" bestFit="1" customWidth="1"/>
    <col min="6663" max="6663" width="4.6640625" style="521" bestFit="1" customWidth="1"/>
    <col min="6664" max="6664" width="5.5546875" style="521" bestFit="1" customWidth="1"/>
    <col min="6665" max="6665" width="9.33203125" style="521" bestFit="1" customWidth="1"/>
    <col min="6666" max="6666" width="8.44140625" style="521" bestFit="1" customWidth="1"/>
    <col min="6667" max="6667" width="4.6640625" style="521" bestFit="1" customWidth="1"/>
    <col min="6668" max="6668" width="0.88671875" style="521" bestFit="1" customWidth="1"/>
    <col min="6669" max="6669" width="3.77734375" style="521" bestFit="1" customWidth="1"/>
    <col min="6670" max="6670" width="0.88671875" style="521" bestFit="1" customWidth="1"/>
    <col min="6671" max="6671" width="2.77734375" style="521" bestFit="1" customWidth="1"/>
    <col min="6672" max="6672" width="0.88671875" style="521" bestFit="1" customWidth="1"/>
    <col min="6673" max="6673" width="3.77734375" style="521" bestFit="1" customWidth="1"/>
    <col min="6674" max="6674" width="0.88671875" style="521" bestFit="1" customWidth="1"/>
    <col min="6675" max="6675" width="2.77734375" style="521" bestFit="1" customWidth="1"/>
    <col min="6676" max="6676" width="1.88671875" style="521" bestFit="1" customWidth="1"/>
    <col min="6677" max="6678" width="0.88671875" style="521" bestFit="1" customWidth="1"/>
    <col min="6679" max="6679" width="5.5546875" style="521" bestFit="1" customWidth="1"/>
    <col min="6680" max="6680" width="1.88671875" style="521" bestFit="1" customWidth="1"/>
    <col min="6681" max="6681" width="2.77734375" style="521" bestFit="1" customWidth="1"/>
    <col min="6682" max="6682" width="1.88671875" style="521" bestFit="1" customWidth="1"/>
    <col min="6683" max="6683" width="9.33203125" style="521" bestFit="1" customWidth="1"/>
    <col min="6684" max="6912" width="8.88671875" style="521"/>
    <col min="6913" max="6914" width="4.6640625" style="521" bestFit="1" customWidth="1"/>
    <col min="6915" max="6915" width="1.88671875" style="521" bestFit="1" customWidth="1"/>
    <col min="6916" max="6917" width="2.77734375" style="521" bestFit="1" customWidth="1"/>
    <col min="6918" max="6918" width="1.88671875" style="521" bestFit="1" customWidth="1"/>
    <col min="6919" max="6919" width="4.6640625" style="521" bestFit="1" customWidth="1"/>
    <col min="6920" max="6920" width="5.5546875" style="521" bestFit="1" customWidth="1"/>
    <col min="6921" max="6921" width="9.33203125" style="521" bestFit="1" customWidth="1"/>
    <col min="6922" max="6922" width="8.44140625" style="521" bestFit="1" customWidth="1"/>
    <col min="6923" max="6923" width="4.6640625" style="521" bestFit="1" customWidth="1"/>
    <col min="6924" max="6924" width="0.88671875" style="521" bestFit="1" customWidth="1"/>
    <col min="6925" max="6925" width="3.77734375" style="521" bestFit="1" customWidth="1"/>
    <col min="6926" max="6926" width="0.88671875" style="521" bestFit="1" customWidth="1"/>
    <col min="6927" max="6927" width="2.77734375" style="521" bestFit="1" customWidth="1"/>
    <col min="6928" max="6928" width="0.88671875" style="521" bestFit="1" customWidth="1"/>
    <col min="6929" max="6929" width="3.77734375" style="521" bestFit="1" customWidth="1"/>
    <col min="6930" max="6930" width="0.88671875" style="521" bestFit="1" customWidth="1"/>
    <col min="6931" max="6931" width="2.77734375" style="521" bestFit="1" customWidth="1"/>
    <col min="6932" max="6932" width="1.88671875" style="521" bestFit="1" customWidth="1"/>
    <col min="6933" max="6934" width="0.88671875" style="521" bestFit="1" customWidth="1"/>
    <col min="6935" max="6935" width="5.5546875" style="521" bestFit="1" customWidth="1"/>
    <col min="6936" max="6936" width="1.88671875" style="521" bestFit="1" customWidth="1"/>
    <col min="6937" max="6937" width="2.77734375" style="521" bestFit="1" customWidth="1"/>
    <col min="6938" max="6938" width="1.88671875" style="521" bestFit="1" customWidth="1"/>
    <col min="6939" max="6939" width="9.33203125" style="521" bestFit="1" customWidth="1"/>
    <col min="6940" max="7168" width="8.88671875" style="521"/>
    <col min="7169" max="7170" width="4.6640625" style="521" bestFit="1" customWidth="1"/>
    <col min="7171" max="7171" width="1.88671875" style="521" bestFit="1" customWidth="1"/>
    <col min="7172" max="7173" width="2.77734375" style="521" bestFit="1" customWidth="1"/>
    <col min="7174" max="7174" width="1.88671875" style="521" bestFit="1" customWidth="1"/>
    <col min="7175" max="7175" width="4.6640625" style="521" bestFit="1" customWidth="1"/>
    <col min="7176" max="7176" width="5.5546875" style="521" bestFit="1" customWidth="1"/>
    <col min="7177" max="7177" width="9.33203125" style="521" bestFit="1" customWidth="1"/>
    <col min="7178" max="7178" width="8.44140625" style="521" bestFit="1" customWidth="1"/>
    <col min="7179" max="7179" width="4.6640625" style="521" bestFit="1" customWidth="1"/>
    <col min="7180" max="7180" width="0.88671875" style="521" bestFit="1" customWidth="1"/>
    <col min="7181" max="7181" width="3.77734375" style="521" bestFit="1" customWidth="1"/>
    <col min="7182" max="7182" width="0.88671875" style="521" bestFit="1" customWidth="1"/>
    <col min="7183" max="7183" width="2.77734375" style="521" bestFit="1" customWidth="1"/>
    <col min="7184" max="7184" width="0.88671875" style="521" bestFit="1" customWidth="1"/>
    <col min="7185" max="7185" width="3.77734375" style="521" bestFit="1" customWidth="1"/>
    <col min="7186" max="7186" width="0.88671875" style="521" bestFit="1" customWidth="1"/>
    <col min="7187" max="7187" width="2.77734375" style="521" bestFit="1" customWidth="1"/>
    <col min="7188" max="7188" width="1.88671875" style="521" bestFit="1" customWidth="1"/>
    <col min="7189" max="7190" width="0.88671875" style="521" bestFit="1" customWidth="1"/>
    <col min="7191" max="7191" width="5.5546875" style="521" bestFit="1" customWidth="1"/>
    <col min="7192" max="7192" width="1.88671875" style="521" bestFit="1" customWidth="1"/>
    <col min="7193" max="7193" width="2.77734375" style="521" bestFit="1" customWidth="1"/>
    <col min="7194" max="7194" width="1.88671875" style="521" bestFit="1" customWidth="1"/>
    <col min="7195" max="7195" width="9.33203125" style="521" bestFit="1" customWidth="1"/>
    <col min="7196" max="7424" width="8.88671875" style="521"/>
    <col min="7425" max="7426" width="4.6640625" style="521" bestFit="1" customWidth="1"/>
    <col min="7427" max="7427" width="1.88671875" style="521" bestFit="1" customWidth="1"/>
    <col min="7428" max="7429" width="2.77734375" style="521" bestFit="1" customWidth="1"/>
    <col min="7430" max="7430" width="1.88671875" style="521" bestFit="1" customWidth="1"/>
    <col min="7431" max="7431" width="4.6640625" style="521" bestFit="1" customWidth="1"/>
    <col min="7432" max="7432" width="5.5546875" style="521" bestFit="1" customWidth="1"/>
    <col min="7433" max="7433" width="9.33203125" style="521" bestFit="1" customWidth="1"/>
    <col min="7434" max="7434" width="8.44140625" style="521" bestFit="1" customWidth="1"/>
    <col min="7435" max="7435" width="4.6640625" style="521" bestFit="1" customWidth="1"/>
    <col min="7436" max="7436" width="0.88671875" style="521" bestFit="1" customWidth="1"/>
    <col min="7437" max="7437" width="3.77734375" style="521" bestFit="1" customWidth="1"/>
    <col min="7438" max="7438" width="0.88671875" style="521" bestFit="1" customWidth="1"/>
    <col min="7439" max="7439" width="2.77734375" style="521" bestFit="1" customWidth="1"/>
    <col min="7440" max="7440" width="0.88671875" style="521" bestFit="1" customWidth="1"/>
    <col min="7441" max="7441" width="3.77734375" style="521" bestFit="1" customWidth="1"/>
    <col min="7442" max="7442" width="0.88671875" style="521" bestFit="1" customWidth="1"/>
    <col min="7443" max="7443" width="2.77734375" style="521" bestFit="1" customWidth="1"/>
    <col min="7444" max="7444" width="1.88671875" style="521" bestFit="1" customWidth="1"/>
    <col min="7445" max="7446" width="0.88671875" style="521" bestFit="1" customWidth="1"/>
    <col min="7447" max="7447" width="5.5546875" style="521" bestFit="1" customWidth="1"/>
    <col min="7448" max="7448" width="1.88671875" style="521" bestFit="1" customWidth="1"/>
    <col min="7449" max="7449" width="2.77734375" style="521" bestFit="1" customWidth="1"/>
    <col min="7450" max="7450" width="1.88671875" style="521" bestFit="1" customWidth="1"/>
    <col min="7451" max="7451" width="9.33203125" style="521" bestFit="1" customWidth="1"/>
    <col min="7452" max="7680" width="8.88671875" style="521"/>
    <col min="7681" max="7682" width="4.6640625" style="521" bestFit="1" customWidth="1"/>
    <col min="7683" max="7683" width="1.88671875" style="521" bestFit="1" customWidth="1"/>
    <col min="7684" max="7685" width="2.77734375" style="521" bestFit="1" customWidth="1"/>
    <col min="7686" max="7686" width="1.88671875" style="521" bestFit="1" customWidth="1"/>
    <col min="7687" max="7687" width="4.6640625" style="521" bestFit="1" customWidth="1"/>
    <col min="7688" max="7688" width="5.5546875" style="521" bestFit="1" customWidth="1"/>
    <col min="7689" max="7689" width="9.33203125" style="521" bestFit="1" customWidth="1"/>
    <col min="7690" max="7690" width="8.44140625" style="521" bestFit="1" customWidth="1"/>
    <col min="7691" max="7691" width="4.6640625" style="521" bestFit="1" customWidth="1"/>
    <col min="7692" max="7692" width="0.88671875" style="521" bestFit="1" customWidth="1"/>
    <col min="7693" max="7693" width="3.77734375" style="521" bestFit="1" customWidth="1"/>
    <col min="7694" max="7694" width="0.88671875" style="521" bestFit="1" customWidth="1"/>
    <col min="7695" max="7695" width="2.77734375" style="521" bestFit="1" customWidth="1"/>
    <col min="7696" max="7696" width="0.88671875" style="521" bestFit="1" customWidth="1"/>
    <col min="7697" max="7697" width="3.77734375" style="521" bestFit="1" customWidth="1"/>
    <col min="7698" max="7698" width="0.88671875" style="521" bestFit="1" customWidth="1"/>
    <col min="7699" max="7699" width="2.77734375" style="521" bestFit="1" customWidth="1"/>
    <col min="7700" max="7700" width="1.88671875" style="521" bestFit="1" customWidth="1"/>
    <col min="7701" max="7702" width="0.88671875" style="521" bestFit="1" customWidth="1"/>
    <col min="7703" max="7703" width="5.5546875" style="521" bestFit="1" customWidth="1"/>
    <col min="7704" max="7704" width="1.88671875" style="521" bestFit="1" customWidth="1"/>
    <col min="7705" max="7705" width="2.77734375" style="521" bestFit="1" customWidth="1"/>
    <col min="7706" max="7706" width="1.88671875" style="521" bestFit="1" customWidth="1"/>
    <col min="7707" max="7707" width="9.33203125" style="521" bestFit="1" customWidth="1"/>
    <col min="7708" max="7936" width="8.88671875" style="521"/>
    <col min="7937" max="7938" width="4.6640625" style="521" bestFit="1" customWidth="1"/>
    <col min="7939" max="7939" width="1.88671875" style="521" bestFit="1" customWidth="1"/>
    <col min="7940" max="7941" width="2.77734375" style="521" bestFit="1" customWidth="1"/>
    <col min="7942" max="7942" width="1.88671875" style="521" bestFit="1" customWidth="1"/>
    <col min="7943" max="7943" width="4.6640625" style="521" bestFit="1" customWidth="1"/>
    <col min="7944" max="7944" width="5.5546875" style="521" bestFit="1" customWidth="1"/>
    <col min="7945" max="7945" width="9.33203125" style="521" bestFit="1" customWidth="1"/>
    <col min="7946" max="7946" width="8.44140625" style="521" bestFit="1" customWidth="1"/>
    <col min="7947" max="7947" width="4.6640625" style="521" bestFit="1" customWidth="1"/>
    <col min="7948" max="7948" width="0.88671875" style="521" bestFit="1" customWidth="1"/>
    <col min="7949" max="7949" width="3.77734375" style="521" bestFit="1" customWidth="1"/>
    <col min="7950" max="7950" width="0.88671875" style="521" bestFit="1" customWidth="1"/>
    <col min="7951" max="7951" width="2.77734375" style="521" bestFit="1" customWidth="1"/>
    <col min="7952" max="7952" width="0.88671875" style="521" bestFit="1" customWidth="1"/>
    <col min="7953" max="7953" width="3.77734375" style="521" bestFit="1" customWidth="1"/>
    <col min="7954" max="7954" width="0.88671875" style="521" bestFit="1" customWidth="1"/>
    <col min="7955" max="7955" width="2.77734375" style="521" bestFit="1" customWidth="1"/>
    <col min="7956" max="7956" width="1.88671875" style="521" bestFit="1" customWidth="1"/>
    <col min="7957" max="7958" width="0.88671875" style="521" bestFit="1" customWidth="1"/>
    <col min="7959" max="7959" width="5.5546875" style="521" bestFit="1" customWidth="1"/>
    <col min="7960" max="7960" width="1.88671875" style="521" bestFit="1" customWidth="1"/>
    <col min="7961" max="7961" width="2.77734375" style="521" bestFit="1" customWidth="1"/>
    <col min="7962" max="7962" width="1.88671875" style="521" bestFit="1" customWidth="1"/>
    <col min="7963" max="7963" width="9.33203125" style="521" bestFit="1" customWidth="1"/>
    <col min="7964" max="8192" width="8.88671875" style="521"/>
    <col min="8193" max="8194" width="4.6640625" style="521" bestFit="1" customWidth="1"/>
    <col min="8195" max="8195" width="1.88671875" style="521" bestFit="1" customWidth="1"/>
    <col min="8196" max="8197" width="2.77734375" style="521" bestFit="1" customWidth="1"/>
    <col min="8198" max="8198" width="1.88671875" style="521" bestFit="1" customWidth="1"/>
    <col min="8199" max="8199" width="4.6640625" style="521" bestFit="1" customWidth="1"/>
    <col min="8200" max="8200" width="5.5546875" style="521" bestFit="1" customWidth="1"/>
    <col min="8201" max="8201" width="9.33203125" style="521" bestFit="1" customWidth="1"/>
    <col min="8202" max="8202" width="8.44140625" style="521" bestFit="1" customWidth="1"/>
    <col min="8203" max="8203" width="4.6640625" style="521" bestFit="1" customWidth="1"/>
    <col min="8204" max="8204" width="0.88671875" style="521" bestFit="1" customWidth="1"/>
    <col min="8205" max="8205" width="3.77734375" style="521" bestFit="1" customWidth="1"/>
    <col min="8206" max="8206" width="0.88671875" style="521" bestFit="1" customWidth="1"/>
    <col min="8207" max="8207" width="2.77734375" style="521" bestFit="1" customWidth="1"/>
    <col min="8208" max="8208" width="0.88671875" style="521" bestFit="1" customWidth="1"/>
    <col min="8209" max="8209" width="3.77734375" style="521" bestFit="1" customWidth="1"/>
    <col min="8210" max="8210" width="0.88671875" style="521" bestFit="1" customWidth="1"/>
    <col min="8211" max="8211" width="2.77734375" style="521" bestFit="1" customWidth="1"/>
    <col min="8212" max="8212" width="1.88671875" style="521" bestFit="1" customWidth="1"/>
    <col min="8213" max="8214" width="0.88671875" style="521" bestFit="1" customWidth="1"/>
    <col min="8215" max="8215" width="5.5546875" style="521" bestFit="1" customWidth="1"/>
    <col min="8216" max="8216" width="1.88671875" style="521" bestFit="1" customWidth="1"/>
    <col min="8217" max="8217" width="2.77734375" style="521" bestFit="1" customWidth="1"/>
    <col min="8218" max="8218" width="1.88671875" style="521" bestFit="1" customWidth="1"/>
    <col min="8219" max="8219" width="9.33203125" style="521" bestFit="1" customWidth="1"/>
    <col min="8220" max="8448" width="8.88671875" style="521"/>
    <col min="8449" max="8450" width="4.6640625" style="521" bestFit="1" customWidth="1"/>
    <col min="8451" max="8451" width="1.88671875" style="521" bestFit="1" customWidth="1"/>
    <col min="8452" max="8453" width="2.77734375" style="521" bestFit="1" customWidth="1"/>
    <col min="8454" max="8454" width="1.88671875" style="521" bestFit="1" customWidth="1"/>
    <col min="8455" max="8455" width="4.6640625" style="521" bestFit="1" customWidth="1"/>
    <col min="8456" max="8456" width="5.5546875" style="521" bestFit="1" customWidth="1"/>
    <col min="8457" max="8457" width="9.33203125" style="521" bestFit="1" customWidth="1"/>
    <col min="8458" max="8458" width="8.44140625" style="521" bestFit="1" customWidth="1"/>
    <col min="8459" max="8459" width="4.6640625" style="521" bestFit="1" customWidth="1"/>
    <col min="8460" max="8460" width="0.88671875" style="521" bestFit="1" customWidth="1"/>
    <col min="8461" max="8461" width="3.77734375" style="521" bestFit="1" customWidth="1"/>
    <col min="8462" max="8462" width="0.88671875" style="521" bestFit="1" customWidth="1"/>
    <col min="8463" max="8463" width="2.77734375" style="521" bestFit="1" customWidth="1"/>
    <col min="8464" max="8464" width="0.88671875" style="521" bestFit="1" customWidth="1"/>
    <col min="8465" max="8465" width="3.77734375" style="521" bestFit="1" customWidth="1"/>
    <col min="8466" max="8466" width="0.88671875" style="521" bestFit="1" customWidth="1"/>
    <col min="8467" max="8467" width="2.77734375" style="521" bestFit="1" customWidth="1"/>
    <col min="8468" max="8468" width="1.88671875" style="521" bestFit="1" customWidth="1"/>
    <col min="8469" max="8470" width="0.88671875" style="521" bestFit="1" customWidth="1"/>
    <col min="8471" max="8471" width="5.5546875" style="521" bestFit="1" customWidth="1"/>
    <col min="8472" max="8472" width="1.88671875" style="521" bestFit="1" customWidth="1"/>
    <col min="8473" max="8473" width="2.77734375" style="521" bestFit="1" customWidth="1"/>
    <col min="8474" max="8474" width="1.88671875" style="521" bestFit="1" customWidth="1"/>
    <col min="8475" max="8475" width="9.33203125" style="521" bestFit="1" customWidth="1"/>
    <col min="8476" max="8704" width="8.88671875" style="521"/>
    <col min="8705" max="8706" width="4.6640625" style="521" bestFit="1" customWidth="1"/>
    <col min="8707" max="8707" width="1.88671875" style="521" bestFit="1" customWidth="1"/>
    <col min="8708" max="8709" width="2.77734375" style="521" bestFit="1" customWidth="1"/>
    <col min="8710" max="8710" width="1.88671875" style="521" bestFit="1" customWidth="1"/>
    <col min="8711" max="8711" width="4.6640625" style="521" bestFit="1" customWidth="1"/>
    <col min="8712" max="8712" width="5.5546875" style="521" bestFit="1" customWidth="1"/>
    <col min="8713" max="8713" width="9.33203125" style="521" bestFit="1" customWidth="1"/>
    <col min="8714" max="8714" width="8.44140625" style="521" bestFit="1" customWidth="1"/>
    <col min="8715" max="8715" width="4.6640625" style="521" bestFit="1" customWidth="1"/>
    <col min="8716" max="8716" width="0.88671875" style="521" bestFit="1" customWidth="1"/>
    <col min="8717" max="8717" width="3.77734375" style="521" bestFit="1" customWidth="1"/>
    <col min="8718" max="8718" width="0.88671875" style="521" bestFit="1" customWidth="1"/>
    <col min="8719" max="8719" width="2.77734375" style="521" bestFit="1" customWidth="1"/>
    <col min="8720" max="8720" width="0.88671875" style="521" bestFit="1" customWidth="1"/>
    <col min="8721" max="8721" width="3.77734375" style="521" bestFit="1" customWidth="1"/>
    <col min="8722" max="8722" width="0.88671875" style="521" bestFit="1" customWidth="1"/>
    <col min="8723" max="8723" width="2.77734375" style="521" bestFit="1" customWidth="1"/>
    <col min="8724" max="8724" width="1.88671875" style="521" bestFit="1" customWidth="1"/>
    <col min="8725" max="8726" width="0.88671875" style="521" bestFit="1" customWidth="1"/>
    <col min="8727" max="8727" width="5.5546875" style="521" bestFit="1" customWidth="1"/>
    <col min="8728" max="8728" width="1.88671875" style="521" bestFit="1" customWidth="1"/>
    <col min="8729" max="8729" width="2.77734375" style="521" bestFit="1" customWidth="1"/>
    <col min="8730" max="8730" width="1.88671875" style="521" bestFit="1" customWidth="1"/>
    <col min="8731" max="8731" width="9.33203125" style="521" bestFit="1" customWidth="1"/>
    <col min="8732" max="8960" width="8.88671875" style="521"/>
    <col min="8961" max="8962" width="4.6640625" style="521" bestFit="1" customWidth="1"/>
    <col min="8963" max="8963" width="1.88671875" style="521" bestFit="1" customWidth="1"/>
    <col min="8964" max="8965" width="2.77734375" style="521" bestFit="1" customWidth="1"/>
    <col min="8966" max="8966" width="1.88671875" style="521" bestFit="1" customWidth="1"/>
    <col min="8967" max="8967" width="4.6640625" style="521" bestFit="1" customWidth="1"/>
    <col min="8968" max="8968" width="5.5546875" style="521" bestFit="1" customWidth="1"/>
    <col min="8969" max="8969" width="9.33203125" style="521" bestFit="1" customWidth="1"/>
    <col min="8970" max="8970" width="8.44140625" style="521" bestFit="1" customWidth="1"/>
    <col min="8971" max="8971" width="4.6640625" style="521" bestFit="1" customWidth="1"/>
    <col min="8972" max="8972" width="0.88671875" style="521" bestFit="1" customWidth="1"/>
    <col min="8973" max="8973" width="3.77734375" style="521" bestFit="1" customWidth="1"/>
    <col min="8974" max="8974" width="0.88671875" style="521" bestFit="1" customWidth="1"/>
    <col min="8975" max="8975" width="2.77734375" style="521" bestFit="1" customWidth="1"/>
    <col min="8976" max="8976" width="0.88671875" style="521" bestFit="1" customWidth="1"/>
    <col min="8977" max="8977" width="3.77734375" style="521" bestFit="1" customWidth="1"/>
    <col min="8978" max="8978" width="0.88671875" style="521" bestFit="1" customWidth="1"/>
    <col min="8979" max="8979" width="2.77734375" style="521" bestFit="1" customWidth="1"/>
    <col min="8980" max="8980" width="1.88671875" style="521" bestFit="1" customWidth="1"/>
    <col min="8981" max="8982" width="0.88671875" style="521" bestFit="1" customWidth="1"/>
    <col min="8983" max="8983" width="5.5546875" style="521" bestFit="1" customWidth="1"/>
    <col min="8984" max="8984" width="1.88671875" style="521" bestFit="1" customWidth="1"/>
    <col min="8985" max="8985" width="2.77734375" style="521" bestFit="1" customWidth="1"/>
    <col min="8986" max="8986" width="1.88671875" style="521" bestFit="1" customWidth="1"/>
    <col min="8987" max="8987" width="9.33203125" style="521" bestFit="1" customWidth="1"/>
    <col min="8988" max="9216" width="8.88671875" style="521"/>
    <col min="9217" max="9218" width="4.6640625" style="521" bestFit="1" customWidth="1"/>
    <col min="9219" max="9219" width="1.88671875" style="521" bestFit="1" customWidth="1"/>
    <col min="9220" max="9221" width="2.77734375" style="521" bestFit="1" customWidth="1"/>
    <col min="9222" max="9222" width="1.88671875" style="521" bestFit="1" customWidth="1"/>
    <col min="9223" max="9223" width="4.6640625" style="521" bestFit="1" customWidth="1"/>
    <col min="9224" max="9224" width="5.5546875" style="521" bestFit="1" customWidth="1"/>
    <col min="9225" max="9225" width="9.33203125" style="521" bestFit="1" customWidth="1"/>
    <col min="9226" max="9226" width="8.44140625" style="521" bestFit="1" customWidth="1"/>
    <col min="9227" max="9227" width="4.6640625" style="521" bestFit="1" customWidth="1"/>
    <col min="9228" max="9228" width="0.88671875" style="521" bestFit="1" customWidth="1"/>
    <col min="9229" max="9229" width="3.77734375" style="521" bestFit="1" customWidth="1"/>
    <col min="9230" max="9230" width="0.88671875" style="521" bestFit="1" customWidth="1"/>
    <col min="9231" max="9231" width="2.77734375" style="521" bestFit="1" customWidth="1"/>
    <col min="9232" max="9232" width="0.88671875" style="521" bestFit="1" customWidth="1"/>
    <col min="9233" max="9233" width="3.77734375" style="521" bestFit="1" customWidth="1"/>
    <col min="9234" max="9234" width="0.88671875" style="521" bestFit="1" customWidth="1"/>
    <col min="9235" max="9235" width="2.77734375" style="521" bestFit="1" customWidth="1"/>
    <col min="9236" max="9236" width="1.88671875" style="521" bestFit="1" customWidth="1"/>
    <col min="9237" max="9238" width="0.88671875" style="521" bestFit="1" customWidth="1"/>
    <col min="9239" max="9239" width="5.5546875" style="521" bestFit="1" customWidth="1"/>
    <col min="9240" max="9240" width="1.88671875" style="521" bestFit="1" customWidth="1"/>
    <col min="9241" max="9241" width="2.77734375" style="521" bestFit="1" customWidth="1"/>
    <col min="9242" max="9242" width="1.88671875" style="521" bestFit="1" customWidth="1"/>
    <col min="9243" max="9243" width="9.33203125" style="521" bestFit="1" customWidth="1"/>
    <col min="9244" max="9472" width="8.88671875" style="521"/>
    <col min="9473" max="9474" width="4.6640625" style="521" bestFit="1" customWidth="1"/>
    <col min="9475" max="9475" width="1.88671875" style="521" bestFit="1" customWidth="1"/>
    <col min="9476" max="9477" width="2.77734375" style="521" bestFit="1" customWidth="1"/>
    <col min="9478" max="9478" width="1.88671875" style="521" bestFit="1" customWidth="1"/>
    <col min="9479" max="9479" width="4.6640625" style="521" bestFit="1" customWidth="1"/>
    <col min="9480" max="9480" width="5.5546875" style="521" bestFit="1" customWidth="1"/>
    <col min="9481" max="9481" width="9.33203125" style="521" bestFit="1" customWidth="1"/>
    <col min="9482" max="9482" width="8.44140625" style="521" bestFit="1" customWidth="1"/>
    <col min="9483" max="9483" width="4.6640625" style="521" bestFit="1" customWidth="1"/>
    <col min="9484" max="9484" width="0.88671875" style="521" bestFit="1" customWidth="1"/>
    <col min="9485" max="9485" width="3.77734375" style="521" bestFit="1" customWidth="1"/>
    <col min="9486" max="9486" width="0.88671875" style="521" bestFit="1" customWidth="1"/>
    <col min="9487" max="9487" width="2.77734375" style="521" bestFit="1" customWidth="1"/>
    <col min="9488" max="9488" width="0.88671875" style="521" bestFit="1" customWidth="1"/>
    <col min="9489" max="9489" width="3.77734375" style="521" bestFit="1" customWidth="1"/>
    <col min="9490" max="9490" width="0.88671875" style="521" bestFit="1" customWidth="1"/>
    <col min="9491" max="9491" width="2.77734375" style="521" bestFit="1" customWidth="1"/>
    <col min="9492" max="9492" width="1.88671875" style="521" bestFit="1" customWidth="1"/>
    <col min="9493" max="9494" width="0.88671875" style="521" bestFit="1" customWidth="1"/>
    <col min="9495" max="9495" width="5.5546875" style="521" bestFit="1" customWidth="1"/>
    <col min="9496" max="9496" width="1.88671875" style="521" bestFit="1" customWidth="1"/>
    <col min="9497" max="9497" width="2.77734375" style="521" bestFit="1" customWidth="1"/>
    <col min="9498" max="9498" width="1.88671875" style="521" bestFit="1" customWidth="1"/>
    <col min="9499" max="9499" width="9.33203125" style="521" bestFit="1" customWidth="1"/>
    <col min="9500" max="9728" width="8.88671875" style="521"/>
    <col min="9729" max="9730" width="4.6640625" style="521" bestFit="1" customWidth="1"/>
    <col min="9731" max="9731" width="1.88671875" style="521" bestFit="1" customWidth="1"/>
    <col min="9732" max="9733" width="2.77734375" style="521" bestFit="1" customWidth="1"/>
    <col min="9734" max="9734" width="1.88671875" style="521" bestFit="1" customWidth="1"/>
    <col min="9735" max="9735" width="4.6640625" style="521" bestFit="1" customWidth="1"/>
    <col min="9736" max="9736" width="5.5546875" style="521" bestFit="1" customWidth="1"/>
    <col min="9737" max="9737" width="9.33203125" style="521" bestFit="1" customWidth="1"/>
    <col min="9738" max="9738" width="8.44140625" style="521" bestFit="1" customWidth="1"/>
    <col min="9739" max="9739" width="4.6640625" style="521" bestFit="1" customWidth="1"/>
    <col min="9740" max="9740" width="0.88671875" style="521" bestFit="1" customWidth="1"/>
    <col min="9741" max="9741" width="3.77734375" style="521" bestFit="1" customWidth="1"/>
    <col min="9742" max="9742" width="0.88671875" style="521" bestFit="1" customWidth="1"/>
    <col min="9743" max="9743" width="2.77734375" style="521" bestFit="1" customWidth="1"/>
    <col min="9744" max="9744" width="0.88671875" style="521" bestFit="1" customWidth="1"/>
    <col min="9745" max="9745" width="3.77734375" style="521" bestFit="1" customWidth="1"/>
    <col min="9746" max="9746" width="0.88671875" style="521" bestFit="1" customWidth="1"/>
    <col min="9747" max="9747" width="2.77734375" style="521" bestFit="1" customWidth="1"/>
    <col min="9748" max="9748" width="1.88671875" style="521" bestFit="1" customWidth="1"/>
    <col min="9749" max="9750" width="0.88671875" style="521" bestFit="1" customWidth="1"/>
    <col min="9751" max="9751" width="5.5546875" style="521" bestFit="1" customWidth="1"/>
    <col min="9752" max="9752" width="1.88671875" style="521" bestFit="1" customWidth="1"/>
    <col min="9753" max="9753" width="2.77734375" style="521" bestFit="1" customWidth="1"/>
    <col min="9754" max="9754" width="1.88671875" style="521" bestFit="1" customWidth="1"/>
    <col min="9755" max="9755" width="9.33203125" style="521" bestFit="1" customWidth="1"/>
    <col min="9756" max="9984" width="8.88671875" style="521"/>
    <col min="9985" max="9986" width="4.6640625" style="521" bestFit="1" customWidth="1"/>
    <col min="9987" max="9987" width="1.88671875" style="521" bestFit="1" customWidth="1"/>
    <col min="9988" max="9989" width="2.77734375" style="521" bestFit="1" customWidth="1"/>
    <col min="9990" max="9990" width="1.88671875" style="521" bestFit="1" customWidth="1"/>
    <col min="9991" max="9991" width="4.6640625" style="521" bestFit="1" customWidth="1"/>
    <col min="9992" max="9992" width="5.5546875" style="521" bestFit="1" customWidth="1"/>
    <col min="9993" max="9993" width="9.33203125" style="521" bestFit="1" customWidth="1"/>
    <col min="9994" max="9994" width="8.44140625" style="521" bestFit="1" customWidth="1"/>
    <col min="9995" max="9995" width="4.6640625" style="521" bestFit="1" customWidth="1"/>
    <col min="9996" max="9996" width="0.88671875" style="521" bestFit="1" customWidth="1"/>
    <col min="9997" max="9997" width="3.77734375" style="521" bestFit="1" customWidth="1"/>
    <col min="9998" max="9998" width="0.88671875" style="521" bestFit="1" customWidth="1"/>
    <col min="9999" max="9999" width="2.77734375" style="521" bestFit="1" customWidth="1"/>
    <col min="10000" max="10000" width="0.88671875" style="521" bestFit="1" customWidth="1"/>
    <col min="10001" max="10001" width="3.77734375" style="521" bestFit="1" customWidth="1"/>
    <col min="10002" max="10002" width="0.88671875" style="521" bestFit="1" customWidth="1"/>
    <col min="10003" max="10003" width="2.77734375" style="521" bestFit="1" customWidth="1"/>
    <col min="10004" max="10004" width="1.88671875" style="521" bestFit="1" customWidth="1"/>
    <col min="10005" max="10006" width="0.88671875" style="521" bestFit="1" customWidth="1"/>
    <col min="10007" max="10007" width="5.5546875" style="521" bestFit="1" customWidth="1"/>
    <col min="10008" max="10008" width="1.88671875" style="521" bestFit="1" customWidth="1"/>
    <col min="10009" max="10009" width="2.77734375" style="521" bestFit="1" customWidth="1"/>
    <col min="10010" max="10010" width="1.88671875" style="521" bestFit="1" customWidth="1"/>
    <col min="10011" max="10011" width="9.33203125" style="521" bestFit="1" customWidth="1"/>
    <col min="10012" max="10240" width="8.88671875" style="521"/>
    <col min="10241" max="10242" width="4.6640625" style="521" bestFit="1" customWidth="1"/>
    <col min="10243" max="10243" width="1.88671875" style="521" bestFit="1" customWidth="1"/>
    <col min="10244" max="10245" width="2.77734375" style="521" bestFit="1" customWidth="1"/>
    <col min="10246" max="10246" width="1.88671875" style="521" bestFit="1" customWidth="1"/>
    <col min="10247" max="10247" width="4.6640625" style="521" bestFit="1" customWidth="1"/>
    <col min="10248" max="10248" width="5.5546875" style="521" bestFit="1" customWidth="1"/>
    <col min="10249" max="10249" width="9.33203125" style="521" bestFit="1" customWidth="1"/>
    <col min="10250" max="10250" width="8.44140625" style="521" bestFit="1" customWidth="1"/>
    <col min="10251" max="10251" width="4.6640625" style="521" bestFit="1" customWidth="1"/>
    <col min="10252" max="10252" width="0.88671875" style="521" bestFit="1" customWidth="1"/>
    <col min="10253" max="10253" width="3.77734375" style="521" bestFit="1" customWidth="1"/>
    <col min="10254" max="10254" width="0.88671875" style="521" bestFit="1" customWidth="1"/>
    <col min="10255" max="10255" width="2.77734375" style="521" bestFit="1" customWidth="1"/>
    <col min="10256" max="10256" width="0.88671875" style="521" bestFit="1" customWidth="1"/>
    <col min="10257" max="10257" width="3.77734375" style="521" bestFit="1" customWidth="1"/>
    <col min="10258" max="10258" width="0.88671875" style="521" bestFit="1" customWidth="1"/>
    <col min="10259" max="10259" width="2.77734375" style="521" bestFit="1" customWidth="1"/>
    <col min="10260" max="10260" width="1.88671875" style="521" bestFit="1" customWidth="1"/>
    <col min="10261" max="10262" width="0.88671875" style="521" bestFit="1" customWidth="1"/>
    <col min="10263" max="10263" width="5.5546875" style="521" bestFit="1" customWidth="1"/>
    <col min="10264" max="10264" width="1.88671875" style="521" bestFit="1" customWidth="1"/>
    <col min="10265" max="10265" width="2.77734375" style="521" bestFit="1" customWidth="1"/>
    <col min="10266" max="10266" width="1.88671875" style="521" bestFit="1" customWidth="1"/>
    <col min="10267" max="10267" width="9.33203125" style="521" bestFit="1" customWidth="1"/>
    <col min="10268" max="10496" width="8.88671875" style="521"/>
    <col min="10497" max="10498" width="4.6640625" style="521" bestFit="1" customWidth="1"/>
    <col min="10499" max="10499" width="1.88671875" style="521" bestFit="1" customWidth="1"/>
    <col min="10500" max="10501" width="2.77734375" style="521" bestFit="1" customWidth="1"/>
    <col min="10502" max="10502" width="1.88671875" style="521" bestFit="1" customWidth="1"/>
    <col min="10503" max="10503" width="4.6640625" style="521" bestFit="1" customWidth="1"/>
    <col min="10504" max="10504" width="5.5546875" style="521" bestFit="1" customWidth="1"/>
    <col min="10505" max="10505" width="9.33203125" style="521" bestFit="1" customWidth="1"/>
    <col min="10506" max="10506" width="8.44140625" style="521" bestFit="1" customWidth="1"/>
    <col min="10507" max="10507" width="4.6640625" style="521" bestFit="1" customWidth="1"/>
    <col min="10508" max="10508" width="0.88671875" style="521" bestFit="1" customWidth="1"/>
    <col min="10509" max="10509" width="3.77734375" style="521" bestFit="1" customWidth="1"/>
    <col min="10510" max="10510" width="0.88671875" style="521" bestFit="1" customWidth="1"/>
    <col min="10511" max="10511" width="2.77734375" style="521" bestFit="1" customWidth="1"/>
    <col min="10512" max="10512" width="0.88671875" style="521" bestFit="1" customWidth="1"/>
    <col min="10513" max="10513" width="3.77734375" style="521" bestFit="1" customWidth="1"/>
    <col min="10514" max="10514" width="0.88671875" style="521" bestFit="1" customWidth="1"/>
    <col min="10515" max="10515" width="2.77734375" style="521" bestFit="1" customWidth="1"/>
    <col min="10516" max="10516" width="1.88671875" style="521" bestFit="1" customWidth="1"/>
    <col min="10517" max="10518" width="0.88671875" style="521" bestFit="1" customWidth="1"/>
    <col min="10519" max="10519" width="5.5546875" style="521" bestFit="1" customWidth="1"/>
    <col min="10520" max="10520" width="1.88671875" style="521" bestFit="1" customWidth="1"/>
    <col min="10521" max="10521" width="2.77734375" style="521" bestFit="1" customWidth="1"/>
    <col min="10522" max="10522" width="1.88671875" style="521" bestFit="1" customWidth="1"/>
    <col min="10523" max="10523" width="9.33203125" style="521" bestFit="1" customWidth="1"/>
    <col min="10524" max="10752" width="8.88671875" style="521"/>
    <col min="10753" max="10754" width="4.6640625" style="521" bestFit="1" customWidth="1"/>
    <col min="10755" max="10755" width="1.88671875" style="521" bestFit="1" customWidth="1"/>
    <col min="10756" max="10757" width="2.77734375" style="521" bestFit="1" customWidth="1"/>
    <col min="10758" max="10758" width="1.88671875" style="521" bestFit="1" customWidth="1"/>
    <col min="10759" max="10759" width="4.6640625" style="521" bestFit="1" customWidth="1"/>
    <col min="10760" max="10760" width="5.5546875" style="521" bestFit="1" customWidth="1"/>
    <col min="10761" max="10761" width="9.33203125" style="521" bestFit="1" customWidth="1"/>
    <col min="10762" max="10762" width="8.44140625" style="521" bestFit="1" customWidth="1"/>
    <col min="10763" max="10763" width="4.6640625" style="521" bestFit="1" customWidth="1"/>
    <col min="10764" max="10764" width="0.88671875" style="521" bestFit="1" customWidth="1"/>
    <col min="10765" max="10765" width="3.77734375" style="521" bestFit="1" customWidth="1"/>
    <col min="10766" max="10766" width="0.88671875" style="521" bestFit="1" customWidth="1"/>
    <col min="10767" max="10767" width="2.77734375" style="521" bestFit="1" customWidth="1"/>
    <col min="10768" max="10768" width="0.88671875" style="521" bestFit="1" customWidth="1"/>
    <col min="10769" max="10769" width="3.77734375" style="521" bestFit="1" customWidth="1"/>
    <col min="10770" max="10770" width="0.88671875" style="521" bestFit="1" customWidth="1"/>
    <col min="10771" max="10771" width="2.77734375" style="521" bestFit="1" customWidth="1"/>
    <col min="10772" max="10772" width="1.88671875" style="521" bestFit="1" customWidth="1"/>
    <col min="10773" max="10774" width="0.88671875" style="521" bestFit="1" customWidth="1"/>
    <col min="10775" max="10775" width="5.5546875" style="521" bestFit="1" customWidth="1"/>
    <col min="10776" max="10776" width="1.88671875" style="521" bestFit="1" customWidth="1"/>
    <col min="10777" max="10777" width="2.77734375" style="521" bestFit="1" customWidth="1"/>
    <col min="10778" max="10778" width="1.88671875" style="521" bestFit="1" customWidth="1"/>
    <col min="10779" max="10779" width="9.33203125" style="521" bestFit="1" customWidth="1"/>
    <col min="10780" max="11008" width="8.88671875" style="521"/>
    <col min="11009" max="11010" width="4.6640625" style="521" bestFit="1" customWidth="1"/>
    <col min="11011" max="11011" width="1.88671875" style="521" bestFit="1" customWidth="1"/>
    <col min="11012" max="11013" width="2.77734375" style="521" bestFit="1" customWidth="1"/>
    <col min="11014" max="11014" width="1.88671875" style="521" bestFit="1" customWidth="1"/>
    <col min="11015" max="11015" width="4.6640625" style="521" bestFit="1" customWidth="1"/>
    <col min="11016" max="11016" width="5.5546875" style="521" bestFit="1" customWidth="1"/>
    <col min="11017" max="11017" width="9.33203125" style="521" bestFit="1" customWidth="1"/>
    <col min="11018" max="11018" width="8.44140625" style="521" bestFit="1" customWidth="1"/>
    <col min="11019" max="11019" width="4.6640625" style="521" bestFit="1" customWidth="1"/>
    <col min="11020" max="11020" width="0.88671875" style="521" bestFit="1" customWidth="1"/>
    <col min="11021" max="11021" width="3.77734375" style="521" bestFit="1" customWidth="1"/>
    <col min="11022" max="11022" width="0.88671875" style="521" bestFit="1" customWidth="1"/>
    <col min="11023" max="11023" width="2.77734375" style="521" bestFit="1" customWidth="1"/>
    <col min="11024" max="11024" width="0.88671875" style="521" bestFit="1" customWidth="1"/>
    <col min="11025" max="11025" width="3.77734375" style="521" bestFit="1" customWidth="1"/>
    <col min="11026" max="11026" width="0.88671875" style="521" bestFit="1" customWidth="1"/>
    <col min="11027" max="11027" width="2.77734375" style="521" bestFit="1" customWidth="1"/>
    <col min="11028" max="11028" width="1.88671875" style="521" bestFit="1" customWidth="1"/>
    <col min="11029" max="11030" width="0.88671875" style="521" bestFit="1" customWidth="1"/>
    <col min="11031" max="11031" width="5.5546875" style="521" bestFit="1" customWidth="1"/>
    <col min="11032" max="11032" width="1.88671875" style="521" bestFit="1" customWidth="1"/>
    <col min="11033" max="11033" width="2.77734375" style="521" bestFit="1" customWidth="1"/>
    <col min="11034" max="11034" width="1.88671875" style="521" bestFit="1" customWidth="1"/>
    <col min="11035" max="11035" width="9.33203125" style="521" bestFit="1" customWidth="1"/>
    <col min="11036" max="11264" width="8.88671875" style="521"/>
    <col min="11265" max="11266" width="4.6640625" style="521" bestFit="1" customWidth="1"/>
    <col min="11267" max="11267" width="1.88671875" style="521" bestFit="1" customWidth="1"/>
    <col min="11268" max="11269" width="2.77734375" style="521" bestFit="1" customWidth="1"/>
    <col min="11270" max="11270" width="1.88671875" style="521" bestFit="1" customWidth="1"/>
    <col min="11271" max="11271" width="4.6640625" style="521" bestFit="1" customWidth="1"/>
    <col min="11272" max="11272" width="5.5546875" style="521" bestFit="1" customWidth="1"/>
    <col min="11273" max="11273" width="9.33203125" style="521" bestFit="1" customWidth="1"/>
    <col min="11274" max="11274" width="8.44140625" style="521" bestFit="1" customWidth="1"/>
    <col min="11275" max="11275" width="4.6640625" style="521" bestFit="1" customWidth="1"/>
    <col min="11276" max="11276" width="0.88671875" style="521" bestFit="1" customWidth="1"/>
    <col min="11277" max="11277" width="3.77734375" style="521" bestFit="1" customWidth="1"/>
    <col min="11278" max="11278" width="0.88671875" style="521" bestFit="1" customWidth="1"/>
    <col min="11279" max="11279" width="2.77734375" style="521" bestFit="1" customWidth="1"/>
    <col min="11280" max="11280" width="0.88671875" style="521" bestFit="1" customWidth="1"/>
    <col min="11281" max="11281" width="3.77734375" style="521" bestFit="1" customWidth="1"/>
    <col min="11282" max="11282" width="0.88671875" style="521" bestFit="1" customWidth="1"/>
    <col min="11283" max="11283" width="2.77734375" style="521" bestFit="1" customWidth="1"/>
    <col min="11284" max="11284" width="1.88671875" style="521" bestFit="1" customWidth="1"/>
    <col min="11285" max="11286" width="0.88671875" style="521" bestFit="1" customWidth="1"/>
    <col min="11287" max="11287" width="5.5546875" style="521" bestFit="1" customWidth="1"/>
    <col min="11288" max="11288" width="1.88671875" style="521" bestFit="1" customWidth="1"/>
    <col min="11289" max="11289" width="2.77734375" style="521" bestFit="1" customWidth="1"/>
    <col min="11290" max="11290" width="1.88671875" style="521" bestFit="1" customWidth="1"/>
    <col min="11291" max="11291" width="9.33203125" style="521" bestFit="1" customWidth="1"/>
    <col min="11292" max="11520" width="8.88671875" style="521"/>
    <col min="11521" max="11522" width="4.6640625" style="521" bestFit="1" customWidth="1"/>
    <col min="11523" max="11523" width="1.88671875" style="521" bestFit="1" customWidth="1"/>
    <col min="11524" max="11525" width="2.77734375" style="521" bestFit="1" customWidth="1"/>
    <col min="11526" max="11526" width="1.88671875" style="521" bestFit="1" customWidth="1"/>
    <col min="11527" max="11527" width="4.6640625" style="521" bestFit="1" customWidth="1"/>
    <col min="11528" max="11528" width="5.5546875" style="521" bestFit="1" customWidth="1"/>
    <col min="11529" max="11529" width="9.33203125" style="521" bestFit="1" customWidth="1"/>
    <col min="11530" max="11530" width="8.44140625" style="521" bestFit="1" customWidth="1"/>
    <col min="11531" max="11531" width="4.6640625" style="521" bestFit="1" customWidth="1"/>
    <col min="11532" max="11532" width="0.88671875" style="521" bestFit="1" customWidth="1"/>
    <col min="11533" max="11533" width="3.77734375" style="521" bestFit="1" customWidth="1"/>
    <col min="11534" max="11534" width="0.88671875" style="521" bestFit="1" customWidth="1"/>
    <col min="11535" max="11535" width="2.77734375" style="521" bestFit="1" customWidth="1"/>
    <col min="11536" max="11536" width="0.88671875" style="521" bestFit="1" customWidth="1"/>
    <col min="11537" max="11537" width="3.77734375" style="521" bestFit="1" customWidth="1"/>
    <col min="11538" max="11538" width="0.88671875" style="521" bestFit="1" customWidth="1"/>
    <col min="11539" max="11539" width="2.77734375" style="521" bestFit="1" customWidth="1"/>
    <col min="11540" max="11540" width="1.88671875" style="521" bestFit="1" customWidth="1"/>
    <col min="11541" max="11542" width="0.88671875" style="521" bestFit="1" customWidth="1"/>
    <col min="11543" max="11543" width="5.5546875" style="521" bestFit="1" customWidth="1"/>
    <col min="11544" max="11544" width="1.88671875" style="521" bestFit="1" customWidth="1"/>
    <col min="11545" max="11545" width="2.77734375" style="521" bestFit="1" customWidth="1"/>
    <col min="11546" max="11546" width="1.88671875" style="521" bestFit="1" customWidth="1"/>
    <col min="11547" max="11547" width="9.33203125" style="521" bestFit="1" customWidth="1"/>
    <col min="11548" max="11776" width="8.88671875" style="521"/>
    <col min="11777" max="11778" width="4.6640625" style="521" bestFit="1" customWidth="1"/>
    <col min="11779" max="11779" width="1.88671875" style="521" bestFit="1" customWidth="1"/>
    <col min="11780" max="11781" width="2.77734375" style="521" bestFit="1" customWidth="1"/>
    <col min="11782" max="11782" width="1.88671875" style="521" bestFit="1" customWidth="1"/>
    <col min="11783" max="11783" width="4.6640625" style="521" bestFit="1" customWidth="1"/>
    <col min="11784" max="11784" width="5.5546875" style="521" bestFit="1" customWidth="1"/>
    <col min="11785" max="11785" width="9.33203125" style="521" bestFit="1" customWidth="1"/>
    <col min="11786" max="11786" width="8.44140625" style="521" bestFit="1" customWidth="1"/>
    <col min="11787" max="11787" width="4.6640625" style="521" bestFit="1" customWidth="1"/>
    <col min="11788" max="11788" width="0.88671875" style="521" bestFit="1" customWidth="1"/>
    <col min="11789" max="11789" width="3.77734375" style="521" bestFit="1" customWidth="1"/>
    <col min="11790" max="11790" width="0.88671875" style="521" bestFit="1" customWidth="1"/>
    <col min="11791" max="11791" width="2.77734375" style="521" bestFit="1" customWidth="1"/>
    <col min="11792" max="11792" width="0.88671875" style="521" bestFit="1" customWidth="1"/>
    <col min="11793" max="11793" width="3.77734375" style="521" bestFit="1" customWidth="1"/>
    <col min="11794" max="11794" width="0.88671875" style="521" bestFit="1" customWidth="1"/>
    <col min="11795" max="11795" width="2.77734375" style="521" bestFit="1" customWidth="1"/>
    <col min="11796" max="11796" width="1.88671875" style="521" bestFit="1" customWidth="1"/>
    <col min="11797" max="11798" width="0.88671875" style="521" bestFit="1" customWidth="1"/>
    <col min="11799" max="11799" width="5.5546875" style="521" bestFit="1" customWidth="1"/>
    <col min="11800" max="11800" width="1.88671875" style="521" bestFit="1" customWidth="1"/>
    <col min="11801" max="11801" width="2.77734375" style="521" bestFit="1" customWidth="1"/>
    <col min="11802" max="11802" width="1.88671875" style="521" bestFit="1" customWidth="1"/>
    <col min="11803" max="11803" width="9.33203125" style="521" bestFit="1" customWidth="1"/>
    <col min="11804" max="12032" width="8.88671875" style="521"/>
    <col min="12033" max="12034" width="4.6640625" style="521" bestFit="1" customWidth="1"/>
    <col min="12035" max="12035" width="1.88671875" style="521" bestFit="1" customWidth="1"/>
    <col min="12036" max="12037" width="2.77734375" style="521" bestFit="1" customWidth="1"/>
    <col min="12038" max="12038" width="1.88671875" style="521" bestFit="1" customWidth="1"/>
    <col min="12039" max="12039" width="4.6640625" style="521" bestFit="1" customWidth="1"/>
    <col min="12040" max="12040" width="5.5546875" style="521" bestFit="1" customWidth="1"/>
    <col min="12041" max="12041" width="9.33203125" style="521" bestFit="1" customWidth="1"/>
    <col min="12042" max="12042" width="8.44140625" style="521" bestFit="1" customWidth="1"/>
    <col min="12043" max="12043" width="4.6640625" style="521" bestFit="1" customWidth="1"/>
    <col min="12044" max="12044" width="0.88671875" style="521" bestFit="1" customWidth="1"/>
    <col min="12045" max="12045" width="3.77734375" style="521" bestFit="1" customWidth="1"/>
    <col min="12046" max="12046" width="0.88671875" style="521" bestFit="1" customWidth="1"/>
    <col min="12047" max="12047" width="2.77734375" style="521" bestFit="1" customWidth="1"/>
    <col min="12048" max="12048" width="0.88671875" style="521" bestFit="1" customWidth="1"/>
    <col min="12049" max="12049" width="3.77734375" style="521" bestFit="1" customWidth="1"/>
    <col min="12050" max="12050" width="0.88671875" style="521" bestFit="1" customWidth="1"/>
    <col min="12051" max="12051" width="2.77734375" style="521" bestFit="1" customWidth="1"/>
    <col min="12052" max="12052" width="1.88671875" style="521" bestFit="1" customWidth="1"/>
    <col min="12053" max="12054" width="0.88671875" style="521" bestFit="1" customWidth="1"/>
    <col min="12055" max="12055" width="5.5546875" style="521" bestFit="1" customWidth="1"/>
    <col min="12056" max="12056" width="1.88671875" style="521" bestFit="1" customWidth="1"/>
    <col min="12057" max="12057" width="2.77734375" style="521" bestFit="1" customWidth="1"/>
    <col min="12058" max="12058" width="1.88671875" style="521" bestFit="1" customWidth="1"/>
    <col min="12059" max="12059" width="9.33203125" style="521" bestFit="1" customWidth="1"/>
    <col min="12060" max="12288" width="8.88671875" style="521"/>
    <col min="12289" max="12290" width="4.6640625" style="521" bestFit="1" customWidth="1"/>
    <col min="12291" max="12291" width="1.88671875" style="521" bestFit="1" customWidth="1"/>
    <col min="12292" max="12293" width="2.77734375" style="521" bestFit="1" customWidth="1"/>
    <col min="12294" max="12294" width="1.88671875" style="521" bestFit="1" customWidth="1"/>
    <col min="12295" max="12295" width="4.6640625" style="521" bestFit="1" customWidth="1"/>
    <col min="12296" max="12296" width="5.5546875" style="521" bestFit="1" customWidth="1"/>
    <col min="12297" max="12297" width="9.33203125" style="521" bestFit="1" customWidth="1"/>
    <col min="12298" max="12298" width="8.44140625" style="521" bestFit="1" customWidth="1"/>
    <col min="12299" max="12299" width="4.6640625" style="521" bestFit="1" customWidth="1"/>
    <col min="12300" max="12300" width="0.88671875" style="521" bestFit="1" customWidth="1"/>
    <col min="12301" max="12301" width="3.77734375" style="521" bestFit="1" customWidth="1"/>
    <col min="12302" max="12302" width="0.88671875" style="521" bestFit="1" customWidth="1"/>
    <col min="12303" max="12303" width="2.77734375" style="521" bestFit="1" customWidth="1"/>
    <col min="12304" max="12304" width="0.88671875" style="521" bestFit="1" customWidth="1"/>
    <col min="12305" max="12305" width="3.77734375" style="521" bestFit="1" customWidth="1"/>
    <col min="12306" max="12306" width="0.88671875" style="521" bestFit="1" customWidth="1"/>
    <col min="12307" max="12307" width="2.77734375" style="521" bestFit="1" customWidth="1"/>
    <col min="12308" max="12308" width="1.88671875" style="521" bestFit="1" customWidth="1"/>
    <col min="12309" max="12310" width="0.88671875" style="521" bestFit="1" customWidth="1"/>
    <col min="12311" max="12311" width="5.5546875" style="521" bestFit="1" customWidth="1"/>
    <col min="12312" max="12312" width="1.88671875" style="521" bestFit="1" customWidth="1"/>
    <col min="12313" max="12313" width="2.77734375" style="521" bestFit="1" customWidth="1"/>
    <col min="12314" max="12314" width="1.88671875" style="521" bestFit="1" customWidth="1"/>
    <col min="12315" max="12315" width="9.33203125" style="521" bestFit="1" customWidth="1"/>
    <col min="12316" max="12544" width="8.88671875" style="521"/>
    <col min="12545" max="12546" width="4.6640625" style="521" bestFit="1" customWidth="1"/>
    <col min="12547" max="12547" width="1.88671875" style="521" bestFit="1" customWidth="1"/>
    <col min="12548" max="12549" width="2.77734375" style="521" bestFit="1" customWidth="1"/>
    <col min="12550" max="12550" width="1.88671875" style="521" bestFit="1" customWidth="1"/>
    <col min="12551" max="12551" width="4.6640625" style="521" bestFit="1" customWidth="1"/>
    <col min="12552" max="12552" width="5.5546875" style="521" bestFit="1" customWidth="1"/>
    <col min="12553" max="12553" width="9.33203125" style="521" bestFit="1" customWidth="1"/>
    <col min="12554" max="12554" width="8.44140625" style="521" bestFit="1" customWidth="1"/>
    <col min="12555" max="12555" width="4.6640625" style="521" bestFit="1" customWidth="1"/>
    <col min="12556" max="12556" width="0.88671875" style="521" bestFit="1" customWidth="1"/>
    <col min="12557" max="12557" width="3.77734375" style="521" bestFit="1" customWidth="1"/>
    <col min="12558" max="12558" width="0.88671875" style="521" bestFit="1" customWidth="1"/>
    <col min="12559" max="12559" width="2.77734375" style="521" bestFit="1" customWidth="1"/>
    <col min="12560" max="12560" width="0.88671875" style="521" bestFit="1" customWidth="1"/>
    <col min="12561" max="12561" width="3.77734375" style="521" bestFit="1" customWidth="1"/>
    <col min="12562" max="12562" width="0.88671875" style="521" bestFit="1" customWidth="1"/>
    <col min="12563" max="12563" width="2.77734375" style="521" bestFit="1" customWidth="1"/>
    <col min="12564" max="12564" width="1.88671875" style="521" bestFit="1" customWidth="1"/>
    <col min="12565" max="12566" width="0.88671875" style="521" bestFit="1" customWidth="1"/>
    <col min="12567" max="12567" width="5.5546875" style="521" bestFit="1" customWidth="1"/>
    <col min="12568" max="12568" width="1.88671875" style="521" bestFit="1" customWidth="1"/>
    <col min="12569" max="12569" width="2.77734375" style="521" bestFit="1" customWidth="1"/>
    <col min="12570" max="12570" width="1.88671875" style="521" bestFit="1" customWidth="1"/>
    <col min="12571" max="12571" width="9.33203125" style="521" bestFit="1" customWidth="1"/>
    <col min="12572" max="12800" width="8.88671875" style="521"/>
    <col min="12801" max="12802" width="4.6640625" style="521" bestFit="1" customWidth="1"/>
    <col min="12803" max="12803" width="1.88671875" style="521" bestFit="1" customWidth="1"/>
    <col min="12804" max="12805" width="2.77734375" style="521" bestFit="1" customWidth="1"/>
    <col min="12806" max="12806" width="1.88671875" style="521" bestFit="1" customWidth="1"/>
    <col min="12807" max="12807" width="4.6640625" style="521" bestFit="1" customWidth="1"/>
    <col min="12808" max="12808" width="5.5546875" style="521" bestFit="1" customWidth="1"/>
    <col min="12809" max="12809" width="9.33203125" style="521" bestFit="1" customWidth="1"/>
    <col min="12810" max="12810" width="8.44140625" style="521" bestFit="1" customWidth="1"/>
    <col min="12811" max="12811" width="4.6640625" style="521" bestFit="1" customWidth="1"/>
    <col min="12812" max="12812" width="0.88671875" style="521" bestFit="1" customWidth="1"/>
    <col min="12813" max="12813" width="3.77734375" style="521" bestFit="1" customWidth="1"/>
    <col min="12814" max="12814" width="0.88671875" style="521" bestFit="1" customWidth="1"/>
    <col min="12815" max="12815" width="2.77734375" style="521" bestFit="1" customWidth="1"/>
    <col min="12816" max="12816" width="0.88671875" style="521" bestFit="1" customWidth="1"/>
    <col min="12817" max="12817" width="3.77734375" style="521" bestFit="1" customWidth="1"/>
    <col min="12818" max="12818" width="0.88671875" style="521" bestFit="1" customWidth="1"/>
    <col min="12819" max="12819" width="2.77734375" style="521" bestFit="1" customWidth="1"/>
    <col min="12820" max="12820" width="1.88671875" style="521" bestFit="1" customWidth="1"/>
    <col min="12821" max="12822" width="0.88671875" style="521" bestFit="1" customWidth="1"/>
    <col min="12823" max="12823" width="5.5546875" style="521" bestFit="1" customWidth="1"/>
    <col min="12824" max="12824" width="1.88671875" style="521" bestFit="1" customWidth="1"/>
    <col min="12825" max="12825" width="2.77734375" style="521" bestFit="1" customWidth="1"/>
    <col min="12826" max="12826" width="1.88671875" style="521" bestFit="1" customWidth="1"/>
    <col min="12827" max="12827" width="9.33203125" style="521" bestFit="1" customWidth="1"/>
    <col min="12828" max="13056" width="8.88671875" style="521"/>
    <col min="13057" max="13058" width="4.6640625" style="521" bestFit="1" customWidth="1"/>
    <col min="13059" max="13059" width="1.88671875" style="521" bestFit="1" customWidth="1"/>
    <col min="13060" max="13061" width="2.77734375" style="521" bestFit="1" customWidth="1"/>
    <col min="13062" max="13062" width="1.88671875" style="521" bestFit="1" customWidth="1"/>
    <col min="13063" max="13063" width="4.6640625" style="521" bestFit="1" customWidth="1"/>
    <col min="13064" max="13064" width="5.5546875" style="521" bestFit="1" customWidth="1"/>
    <col min="13065" max="13065" width="9.33203125" style="521" bestFit="1" customWidth="1"/>
    <col min="13066" max="13066" width="8.44140625" style="521" bestFit="1" customWidth="1"/>
    <col min="13067" max="13067" width="4.6640625" style="521" bestFit="1" customWidth="1"/>
    <col min="13068" max="13068" width="0.88671875" style="521" bestFit="1" customWidth="1"/>
    <col min="13069" max="13069" width="3.77734375" style="521" bestFit="1" customWidth="1"/>
    <col min="13070" max="13070" width="0.88671875" style="521" bestFit="1" customWidth="1"/>
    <col min="13071" max="13071" width="2.77734375" style="521" bestFit="1" customWidth="1"/>
    <col min="13072" max="13072" width="0.88671875" style="521" bestFit="1" customWidth="1"/>
    <col min="13073" max="13073" width="3.77734375" style="521" bestFit="1" customWidth="1"/>
    <col min="13074" max="13074" width="0.88671875" style="521" bestFit="1" customWidth="1"/>
    <col min="13075" max="13075" width="2.77734375" style="521" bestFit="1" customWidth="1"/>
    <col min="13076" max="13076" width="1.88671875" style="521" bestFit="1" customWidth="1"/>
    <col min="13077" max="13078" width="0.88671875" style="521" bestFit="1" customWidth="1"/>
    <col min="13079" max="13079" width="5.5546875" style="521" bestFit="1" customWidth="1"/>
    <col min="13080" max="13080" width="1.88671875" style="521" bestFit="1" customWidth="1"/>
    <col min="13081" max="13081" width="2.77734375" style="521" bestFit="1" customWidth="1"/>
    <col min="13082" max="13082" width="1.88671875" style="521" bestFit="1" customWidth="1"/>
    <col min="13083" max="13083" width="9.33203125" style="521" bestFit="1" customWidth="1"/>
    <col min="13084" max="13312" width="8.88671875" style="521"/>
    <col min="13313" max="13314" width="4.6640625" style="521" bestFit="1" customWidth="1"/>
    <col min="13315" max="13315" width="1.88671875" style="521" bestFit="1" customWidth="1"/>
    <col min="13316" max="13317" width="2.77734375" style="521" bestFit="1" customWidth="1"/>
    <col min="13318" max="13318" width="1.88671875" style="521" bestFit="1" customWidth="1"/>
    <col min="13319" max="13319" width="4.6640625" style="521" bestFit="1" customWidth="1"/>
    <col min="13320" max="13320" width="5.5546875" style="521" bestFit="1" customWidth="1"/>
    <col min="13321" max="13321" width="9.33203125" style="521" bestFit="1" customWidth="1"/>
    <col min="13322" max="13322" width="8.44140625" style="521" bestFit="1" customWidth="1"/>
    <col min="13323" max="13323" width="4.6640625" style="521" bestFit="1" customWidth="1"/>
    <col min="13324" max="13324" width="0.88671875" style="521" bestFit="1" customWidth="1"/>
    <col min="13325" max="13325" width="3.77734375" style="521" bestFit="1" customWidth="1"/>
    <col min="13326" max="13326" width="0.88671875" style="521" bestFit="1" customWidth="1"/>
    <col min="13327" max="13327" width="2.77734375" style="521" bestFit="1" customWidth="1"/>
    <col min="13328" max="13328" width="0.88671875" style="521" bestFit="1" customWidth="1"/>
    <col min="13329" max="13329" width="3.77734375" style="521" bestFit="1" customWidth="1"/>
    <col min="13330" max="13330" width="0.88671875" style="521" bestFit="1" customWidth="1"/>
    <col min="13331" max="13331" width="2.77734375" style="521" bestFit="1" customWidth="1"/>
    <col min="13332" max="13332" width="1.88671875" style="521" bestFit="1" customWidth="1"/>
    <col min="13333" max="13334" width="0.88671875" style="521" bestFit="1" customWidth="1"/>
    <col min="13335" max="13335" width="5.5546875" style="521" bestFit="1" customWidth="1"/>
    <col min="13336" max="13336" width="1.88671875" style="521" bestFit="1" customWidth="1"/>
    <col min="13337" max="13337" width="2.77734375" style="521" bestFit="1" customWidth="1"/>
    <col min="13338" max="13338" width="1.88671875" style="521" bestFit="1" customWidth="1"/>
    <col min="13339" max="13339" width="9.33203125" style="521" bestFit="1" customWidth="1"/>
    <col min="13340" max="13568" width="8.88671875" style="521"/>
    <col min="13569" max="13570" width="4.6640625" style="521" bestFit="1" customWidth="1"/>
    <col min="13571" max="13571" width="1.88671875" style="521" bestFit="1" customWidth="1"/>
    <col min="13572" max="13573" width="2.77734375" style="521" bestFit="1" customWidth="1"/>
    <col min="13574" max="13574" width="1.88671875" style="521" bestFit="1" customWidth="1"/>
    <col min="13575" max="13575" width="4.6640625" style="521" bestFit="1" customWidth="1"/>
    <col min="13576" max="13576" width="5.5546875" style="521" bestFit="1" customWidth="1"/>
    <col min="13577" max="13577" width="9.33203125" style="521" bestFit="1" customWidth="1"/>
    <col min="13578" max="13578" width="8.44140625" style="521" bestFit="1" customWidth="1"/>
    <col min="13579" max="13579" width="4.6640625" style="521" bestFit="1" customWidth="1"/>
    <col min="13580" max="13580" width="0.88671875" style="521" bestFit="1" customWidth="1"/>
    <col min="13581" max="13581" width="3.77734375" style="521" bestFit="1" customWidth="1"/>
    <col min="13582" max="13582" width="0.88671875" style="521" bestFit="1" customWidth="1"/>
    <col min="13583" max="13583" width="2.77734375" style="521" bestFit="1" customWidth="1"/>
    <col min="13584" max="13584" width="0.88671875" style="521" bestFit="1" customWidth="1"/>
    <col min="13585" max="13585" width="3.77734375" style="521" bestFit="1" customWidth="1"/>
    <col min="13586" max="13586" width="0.88671875" style="521" bestFit="1" customWidth="1"/>
    <col min="13587" max="13587" width="2.77734375" style="521" bestFit="1" customWidth="1"/>
    <col min="13588" max="13588" width="1.88671875" style="521" bestFit="1" customWidth="1"/>
    <col min="13589" max="13590" width="0.88671875" style="521" bestFit="1" customWidth="1"/>
    <col min="13591" max="13591" width="5.5546875" style="521" bestFit="1" customWidth="1"/>
    <col min="13592" max="13592" width="1.88671875" style="521" bestFit="1" customWidth="1"/>
    <col min="13593" max="13593" width="2.77734375" style="521" bestFit="1" customWidth="1"/>
    <col min="13594" max="13594" width="1.88671875" style="521" bestFit="1" customWidth="1"/>
    <col min="13595" max="13595" width="9.33203125" style="521" bestFit="1" customWidth="1"/>
    <col min="13596" max="13824" width="8.88671875" style="521"/>
    <col min="13825" max="13826" width="4.6640625" style="521" bestFit="1" customWidth="1"/>
    <col min="13827" max="13827" width="1.88671875" style="521" bestFit="1" customWidth="1"/>
    <col min="13828" max="13829" width="2.77734375" style="521" bestFit="1" customWidth="1"/>
    <col min="13830" max="13830" width="1.88671875" style="521" bestFit="1" customWidth="1"/>
    <col min="13831" max="13831" width="4.6640625" style="521" bestFit="1" customWidth="1"/>
    <col min="13832" max="13832" width="5.5546875" style="521" bestFit="1" customWidth="1"/>
    <col min="13833" max="13833" width="9.33203125" style="521" bestFit="1" customWidth="1"/>
    <col min="13834" max="13834" width="8.44140625" style="521" bestFit="1" customWidth="1"/>
    <col min="13835" max="13835" width="4.6640625" style="521" bestFit="1" customWidth="1"/>
    <col min="13836" max="13836" width="0.88671875" style="521" bestFit="1" customWidth="1"/>
    <col min="13837" max="13837" width="3.77734375" style="521" bestFit="1" customWidth="1"/>
    <col min="13838" max="13838" width="0.88671875" style="521" bestFit="1" customWidth="1"/>
    <col min="13839" max="13839" width="2.77734375" style="521" bestFit="1" customWidth="1"/>
    <col min="13840" max="13840" width="0.88671875" style="521" bestFit="1" customWidth="1"/>
    <col min="13841" max="13841" width="3.77734375" style="521" bestFit="1" customWidth="1"/>
    <col min="13842" max="13842" width="0.88671875" style="521" bestFit="1" customWidth="1"/>
    <col min="13843" max="13843" width="2.77734375" style="521" bestFit="1" customWidth="1"/>
    <col min="13844" max="13844" width="1.88671875" style="521" bestFit="1" customWidth="1"/>
    <col min="13845" max="13846" width="0.88671875" style="521" bestFit="1" customWidth="1"/>
    <col min="13847" max="13847" width="5.5546875" style="521" bestFit="1" customWidth="1"/>
    <col min="13848" max="13848" width="1.88671875" style="521" bestFit="1" customWidth="1"/>
    <col min="13849" max="13849" width="2.77734375" style="521" bestFit="1" customWidth="1"/>
    <col min="13850" max="13850" width="1.88671875" style="521" bestFit="1" customWidth="1"/>
    <col min="13851" max="13851" width="9.33203125" style="521" bestFit="1" customWidth="1"/>
    <col min="13852" max="14080" width="8.88671875" style="521"/>
    <col min="14081" max="14082" width="4.6640625" style="521" bestFit="1" customWidth="1"/>
    <col min="14083" max="14083" width="1.88671875" style="521" bestFit="1" customWidth="1"/>
    <col min="14084" max="14085" width="2.77734375" style="521" bestFit="1" customWidth="1"/>
    <col min="14086" max="14086" width="1.88671875" style="521" bestFit="1" customWidth="1"/>
    <col min="14087" max="14087" width="4.6640625" style="521" bestFit="1" customWidth="1"/>
    <col min="14088" max="14088" width="5.5546875" style="521" bestFit="1" customWidth="1"/>
    <col min="14089" max="14089" width="9.33203125" style="521" bestFit="1" customWidth="1"/>
    <col min="14090" max="14090" width="8.44140625" style="521" bestFit="1" customWidth="1"/>
    <col min="14091" max="14091" width="4.6640625" style="521" bestFit="1" customWidth="1"/>
    <col min="14092" max="14092" width="0.88671875" style="521" bestFit="1" customWidth="1"/>
    <col min="14093" max="14093" width="3.77734375" style="521" bestFit="1" customWidth="1"/>
    <col min="14094" max="14094" width="0.88671875" style="521" bestFit="1" customWidth="1"/>
    <col min="14095" max="14095" width="2.77734375" style="521" bestFit="1" customWidth="1"/>
    <col min="14096" max="14096" width="0.88671875" style="521" bestFit="1" customWidth="1"/>
    <col min="14097" max="14097" width="3.77734375" style="521" bestFit="1" customWidth="1"/>
    <col min="14098" max="14098" width="0.88671875" style="521" bestFit="1" customWidth="1"/>
    <col min="14099" max="14099" width="2.77734375" style="521" bestFit="1" customWidth="1"/>
    <col min="14100" max="14100" width="1.88671875" style="521" bestFit="1" customWidth="1"/>
    <col min="14101" max="14102" width="0.88671875" style="521" bestFit="1" customWidth="1"/>
    <col min="14103" max="14103" width="5.5546875" style="521" bestFit="1" customWidth="1"/>
    <col min="14104" max="14104" width="1.88671875" style="521" bestFit="1" customWidth="1"/>
    <col min="14105" max="14105" width="2.77734375" style="521" bestFit="1" customWidth="1"/>
    <col min="14106" max="14106" width="1.88671875" style="521" bestFit="1" customWidth="1"/>
    <col min="14107" max="14107" width="9.33203125" style="521" bestFit="1" customWidth="1"/>
    <col min="14108" max="14336" width="8.88671875" style="521"/>
    <col min="14337" max="14338" width="4.6640625" style="521" bestFit="1" customWidth="1"/>
    <col min="14339" max="14339" width="1.88671875" style="521" bestFit="1" customWidth="1"/>
    <col min="14340" max="14341" width="2.77734375" style="521" bestFit="1" customWidth="1"/>
    <col min="14342" max="14342" width="1.88671875" style="521" bestFit="1" customWidth="1"/>
    <col min="14343" max="14343" width="4.6640625" style="521" bestFit="1" customWidth="1"/>
    <col min="14344" max="14344" width="5.5546875" style="521" bestFit="1" customWidth="1"/>
    <col min="14345" max="14345" width="9.33203125" style="521" bestFit="1" customWidth="1"/>
    <col min="14346" max="14346" width="8.44140625" style="521" bestFit="1" customWidth="1"/>
    <col min="14347" max="14347" width="4.6640625" style="521" bestFit="1" customWidth="1"/>
    <col min="14348" max="14348" width="0.88671875" style="521" bestFit="1" customWidth="1"/>
    <col min="14349" max="14349" width="3.77734375" style="521" bestFit="1" customWidth="1"/>
    <col min="14350" max="14350" width="0.88671875" style="521" bestFit="1" customWidth="1"/>
    <col min="14351" max="14351" width="2.77734375" style="521" bestFit="1" customWidth="1"/>
    <col min="14352" max="14352" width="0.88671875" style="521" bestFit="1" customWidth="1"/>
    <col min="14353" max="14353" width="3.77734375" style="521" bestFit="1" customWidth="1"/>
    <col min="14354" max="14354" width="0.88671875" style="521" bestFit="1" customWidth="1"/>
    <col min="14355" max="14355" width="2.77734375" style="521" bestFit="1" customWidth="1"/>
    <col min="14356" max="14356" width="1.88671875" style="521" bestFit="1" customWidth="1"/>
    <col min="14357" max="14358" width="0.88671875" style="521" bestFit="1" customWidth="1"/>
    <col min="14359" max="14359" width="5.5546875" style="521" bestFit="1" customWidth="1"/>
    <col min="14360" max="14360" width="1.88671875" style="521" bestFit="1" customWidth="1"/>
    <col min="14361" max="14361" width="2.77734375" style="521" bestFit="1" customWidth="1"/>
    <col min="14362" max="14362" width="1.88671875" style="521" bestFit="1" customWidth="1"/>
    <col min="14363" max="14363" width="9.33203125" style="521" bestFit="1" customWidth="1"/>
    <col min="14364" max="14592" width="8.88671875" style="521"/>
    <col min="14593" max="14594" width="4.6640625" style="521" bestFit="1" customWidth="1"/>
    <col min="14595" max="14595" width="1.88671875" style="521" bestFit="1" customWidth="1"/>
    <col min="14596" max="14597" width="2.77734375" style="521" bestFit="1" customWidth="1"/>
    <col min="14598" max="14598" width="1.88671875" style="521" bestFit="1" customWidth="1"/>
    <col min="14599" max="14599" width="4.6640625" style="521" bestFit="1" customWidth="1"/>
    <col min="14600" max="14600" width="5.5546875" style="521" bestFit="1" customWidth="1"/>
    <col min="14601" max="14601" width="9.33203125" style="521" bestFit="1" customWidth="1"/>
    <col min="14602" max="14602" width="8.44140625" style="521" bestFit="1" customWidth="1"/>
    <col min="14603" max="14603" width="4.6640625" style="521" bestFit="1" customWidth="1"/>
    <col min="14604" max="14604" width="0.88671875" style="521" bestFit="1" customWidth="1"/>
    <col min="14605" max="14605" width="3.77734375" style="521" bestFit="1" customWidth="1"/>
    <col min="14606" max="14606" width="0.88671875" style="521" bestFit="1" customWidth="1"/>
    <col min="14607" max="14607" width="2.77734375" style="521" bestFit="1" customWidth="1"/>
    <col min="14608" max="14608" width="0.88671875" style="521" bestFit="1" customWidth="1"/>
    <col min="14609" max="14609" width="3.77734375" style="521" bestFit="1" customWidth="1"/>
    <col min="14610" max="14610" width="0.88671875" style="521" bestFit="1" customWidth="1"/>
    <col min="14611" max="14611" width="2.77734375" style="521" bestFit="1" customWidth="1"/>
    <col min="14612" max="14612" width="1.88671875" style="521" bestFit="1" customWidth="1"/>
    <col min="14613" max="14614" width="0.88671875" style="521" bestFit="1" customWidth="1"/>
    <col min="14615" max="14615" width="5.5546875" style="521" bestFit="1" customWidth="1"/>
    <col min="14616" max="14616" width="1.88671875" style="521" bestFit="1" customWidth="1"/>
    <col min="14617" max="14617" width="2.77734375" style="521" bestFit="1" customWidth="1"/>
    <col min="14618" max="14618" width="1.88671875" style="521" bestFit="1" customWidth="1"/>
    <col min="14619" max="14619" width="9.33203125" style="521" bestFit="1" customWidth="1"/>
    <col min="14620" max="14848" width="8.88671875" style="521"/>
    <col min="14849" max="14850" width="4.6640625" style="521" bestFit="1" customWidth="1"/>
    <col min="14851" max="14851" width="1.88671875" style="521" bestFit="1" customWidth="1"/>
    <col min="14852" max="14853" width="2.77734375" style="521" bestFit="1" customWidth="1"/>
    <col min="14854" max="14854" width="1.88671875" style="521" bestFit="1" customWidth="1"/>
    <col min="14855" max="14855" width="4.6640625" style="521" bestFit="1" customWidth="1"/>
    <col min="14856" max="14856" width="5.5546875" style="521" bestFit="1" customWidth="1"/>
    <col min="14857" max="14857" width="9.33203125" style="521" bestFit="1" customWidth="1"/>
    <col min="14858" max="14858" width="8.44140625" style="521" bestFit="1" customWidth="1"/>
    <col min="14859" max="14859" width="4.6640625" style="521" bestFit="1" customWidth="1"/>
    <col min="14860" max="14860" width="0.88671875" style="521" bestFit="1" customWidth="1"/>
    <col min="14861" max="14861" width="3.77734375" style="521" bestFit="1" customWidth="1"/>
    <col min="14862" max="14862" width="0.88671875" style="521" bestFit="1" customWidth="1"/>
    <col min="14863" max="14863" width="2.77734375" style="521" bestFit="1" customWidth="1"/>
    <col min="14864" max="14864" width="0.88671875" style="521" bestFit="1" customWidth="1"/>
    <col min="14865" max="14865" width="3.77734375" style="521" bestFit="1" customWidth="1"/>
    <col min="14866" max="14866" width="0.88671875" style="521" bestFit="1" customWidth="1"/>
    <col min="14867" max="14867" width="2.77734375" style="521" bestFit="1" customWidth="1"/>
    <col min="14868" max="14868" width="1.88671875" style="521" bestFit="1" customWidth="1"/>
    <col min="14869" max="14870" width="0.88671875" style="521" bestFit="1" customWidth="1"/>
    <col min="14871" max="14871" width="5.5546875" style="521" bestFit="1" customWidth="1"/>
    <col min="14872" max="14872" width="1.88671875" style="521" bestFit="1" customWidth="1"/>
    <col min="14873" max="14873" width="2.77734375" style="521" bestFit="1" customWidth="1"/>
    <col min="14874" max="14874" width="1.88671875" style="521" bestFit="1" customWidth="1"/>
    <col min="14875" max="14875" width="9.33203125" style="521" bestFit="1" customWidth="1"/>
    <col min="14876" max="15104" width="8.88671875" style="521"/>
    <col min="15105" max="15106" width="4.6640625" style="521" bestFit="1" customWidth="1"/>
    <col min="15107" max="15107" width="1.88671875" style="521" bestFit="1" customWidth="1"/>
    <col min="15108" max="15109" width="2.77734375" style="521" bestFit="1" customWidth="1"/>
    <col min="15110" max="15110" width="1.88671875" style="521" bestFit="1" customWidth="1"/>
    <col min="15111" max="15111" width="4.6640625" style="521" bestFit="1" customWidth="1"/>
    <col min="15112" max="15112" width="5.5546875" style="521" bestFit="1" customWidth="1"/>
    <col min="15113" max="15113" width="9.33203125" style="521" bestFit="1" customWidth="1"/>
    <col min="15114" max="15114" width="8.44140625" style="521" bestFit="1" customWidth="1"/>
    <col min="15115" max="15115" width="4.6640625" style="521" bestFit="1" customWidth="1"/>
    <col min="15116" max="15116" width="0.88671875" style="521" bestFit="1" customWidth="1"/>
    <col min="15117" max="15117" width="3.77734375" style="521" bestFit="1" customWidth="1"/>
    <col min="15118" max="15118" width="0.88671875" style="521" bestFit="1" customWidth="1"/>
    <col min="15119" max="15119" width="2.77734375" style="521" bestFit="1" customWidth="1"/>
    <col min="15120" max="15120" width="0.88671875" style="521" bestFit="1" customWidth="1"/>
    <col min="15121" max="15121" width="3.77734375" style="521" bestFit="1" customWidth="1"/>
    <col min="15122" max="15122" width="0.88671875" style="521" bestFit="1" customWidth="1"/>
    <col min="15123" max="15123" width="2.77734375" style="521" bestFit="1" customWidth="1"/>
    <col min="15124" max="15124" width="1.88671875" style="521" bestFit="1" customWidth="1"/>
    <col min="15125" max="15126" width="0.88671875" style="521" bestFit="1" customWidth="1"/>
    <col min="15127" max="15127" width="5.5546875" style="521" bestFit="1" customWidth="1"/>
    <col min="15128" max="15128" width="1.88671875" style="521" bestFit="1" customWidth="1"/>
    <col min="15129" max="15129" width="2.77734375" style="521" bestFit="1" customWidth="1"/>
    <col min="15130" max="15130" width="1.88671875" style="521" bestFit="1" customWidth="1"/>
    <col min="15131" max="15131" width="9.33203125" style="521" bestFit="1" customWidth="1"/>
    <col min="15132" max="15360" width="8.88671875" style="521"/>
    <col min="15361" max="15362" width="4.6640625" style="521" bestFit="1" customWidth="1"/>
    <col min="15363" max="15363" width="1.88671875" style="521" bestFit="1" customWidth="1"/>
    <col min="15364" max="15365" width="2.77734375" style="521" bestFit="1" customWidth="1"/>
    <col min="15366" max="15366" width="1.88671875" style="521" bestFit="1" customWidth="1"/>
    <col min="15367" max="15367" width="4.6640625" style="521" bestFit="1" customWidth="1"/>
    <col min="15368" max="15368" width="5.5546875" style="521" bestFit="1" customWidth="1"/>
    <col min="15369" max="15369" width="9.33203125" style="521" bestFit="1" customWidth="1"/>
    <col min="15370" max="15370" width="8.44140625" style="521" bestFit="1" customWidth="1"/>
    <col min="15371" max="15371" width="4.6640625" style="521" bestFit="1" customWidth="1"/>
    <col min="15372" max="15372" width="0.88671875" style="521" bestFit="1" customWidth="1"/>
    <col min="15373" max="15373" width="3.77734375" style="521" bestFit="1" customWidth="1"/>
    <col min="15374" max="15374" width="0.88671875" style="521" bestFit="1" customWidth="1"/>
    <col min="15375" max="15375" width="2.77734375" style="521" bestFit="1" customWidth="1"/>
    <col min="15376" max="15376" width="0.88671875" style="521" bestFit="1" customWidth="1"/>
    <col min="15377" max="15377" width="3.77734375" style="521" bestFit="1" customWidth="1"/>
    <col min="15378" max="15378" width="0.88671875" style="521" bestFit="1" customWidth="1"/>
    <col min="15379" max="15379" width="2.77734375" style="521" bestFit="1" customWidth="1"/>
    <col min="15380" max="15380" width="1.88671875" style="521" bestFit="1" customWidth="1"/>
    <col min="15381" max="15382" width="0.88671875" style="521" bestFit="1" customWidth="1"/>
    <col min="15383" max="15383" width="5.5546875" style="521" bestFit="1" customWidth="1"/>
    <col min="15384" max="15384" width="1.88671875" style="521" bestFit="1" customWidth="1"/>
    <col min="15385" max="15385" width="2.77734375" style="521" bestFit="1" customWidth="1"/>
    <col min="15386" max="15386" width="1.88671875" style="521" bestFit="1" customWidth="1"/>
    <col min="15387" max="15387" width="9.33203125" style="521" bestFit="1" customWidth="1"/>
    <col min="15388" max="15616" width="8.88671875" style="521"/>
    <col min="15617" max="15618" width="4.6640625" style="521" bestFit="1" customWidth="1"/>
    <col min="15619" max="15619" width="1.88671875" style="521" bestFit="1" customWidth="1"/>
    <col min="15620" max="15621" width="2.77734375" style="521" bestFit="1" customWidth="1"/>
    <col min="15622" max="15622" width="1.88671875" style="521" bestFit="1" customWidth="1"/>
    <col min="15623" max="15623" width="4.6640625" style="521" bestFit="1" customWidth="1"/>
    <col min="15624" max="15624" width="5.5546875" style="521" bestFit="1" customWidth="1"/>
    <col min="15625" max="15625" width="9.33203125" style="521" bestFit="1" customWidth="1"/>
    <col min="15626" max="15626" width="8.44140625" style="521" bestFit="1" customWidth="1"/>
    <col min="15627" max="15627" width="4.6640625" style="521" bestFit="1" customWidth="1"/>
    <col min="15628" max="15628" width="0.88671875" style="521" bestFit="1" customWidth="1"/>
    <col min="15629" max="15629" width="3.77734375" style="521" bestFit="1" customWidth="1"/>
    <col min="15630" max="15630" width="0.88671875" style="521" bestFit="1" customWidth="1"/>
    <col min="15631" max="15631" width="2.77734375" style="521" bestFit="1" customWidth="1"/>
    <col min="15632" max="15632" width="0.88671875" style="521" bestFit="1" customWidth="1"/>
    <col min="15633" max="15633" width="3.77734375" style="521" bestFit="1" customWidth="1"/>
    <col min="15634" max="15634" width="0.88671875" style="521" bestFit="1" customWidth="1"/>
    <col min="15635" max="15635" width="2.77734375" style="521" bestFit="1" customWidth="1"/>
    <col min="15636" max="15636" width="1.88671875" style="521" bestFit="1" customWidth="1"/>
    <col min="15637" max="15638" width="0.88671875" style="521" bestFit="1" customWidth="1"/>
    <col min="15639" max="15639" width="5.5546875" style="521" bestFit="1" customWidth="1"/>
    <col min="15640" max="15640" width="1.88671875" style="521" bestFit="1" customWidth="1"/>
    <col min="15641" max="15641" width="2.77734375" style="521" bestFit="1" customWidth="1"/>
    <col min="15642" max="15642" width="1.88671875" style="521" bestFit="1" customWidth="1"/>
    <col min="15643" max="15643" width="9.33203125" style="521" bestFit="1" customWidth="1"/>
    <col min="15644" max="15872" width="8.88671875" style="521"/>
    <col min="15873" max="15874" width="4.6640625" style="521" bestFit="1" customWidth="1"/>
    <col min="15875" max="15875" width="1.88671875" style="521" bestFit="1" customWidth="1"/>
    <col min="15876" max="15877" width="2.77734375" style="521" bestFit="1" customWidth="1"/>
    <col min="15878" max="15878" width="1.88671875" style="521" bestFit="1" customWidth="1"/>
    <col min="15879" max="15879" width="4.6640625" style="521" bestFit="1" customWidth="1"/>
    <col min="15880" max="15880" width="5.5546875" style="521" bestFit="1" customWidth="1"/>
    <col min="15881" max="15881" width="9.33203125" style="521" bestFit="1" customWidth="1"/>
    <col min="15882" max="15882" width="8.44140625" style="521" bestFit="1" customWidth="1"/>
    <col min="15883" max="15883" width="4.6640625" style="521" bestFit="1" customWidth="1"/>
    <col min="15884" max="15884" width="0.88671875" style="521" bestFit="1" customWidth="1"/>
    <col min="15885" max="15885" width="3.77734375" style="521" bestFit="1" customWidth="1"/>
    <col min="15886" max="15886" width="0.88671875" style="521" bestFit="1" customWidth="1"/>
    <col min="15887" max="15887" width="2.77734375" style="521" bestFit="1" customWidth="1"/>
    <col min="15888" max="15888" width="0.88671875" style="521" bestFit="1" customWidth="1"/>
    <col min="15889" max="15889" width="3.77734375" style="521" bestFit="1" customWidth="1"/>
    <col min="15890" max="15890" width="0.88671875" style="521" bestFit="1" customWidth="1"/>
    <col min="15891" max="15891" width="2.77734375" style="521" bestFit="1" customWidth="1"/>
    <col min="15892" max="15892" width="1.88671875" style="521" bestFit="1" customWidth="1"/>
    <col min="15893" max="15894" width="0.88671875" style="521" bestFit="1" customWidth="1"/>
    <col min="15895" max="15895" width="5.5546875" style="521" bestFit="1" customWidth="1"/>
    <col min="15896" max="15896" width="1.88671875" style="521" bestFit="1" customWidth="1"/>
    <col min="15897" max="15897" width="2.77734375" style="521" bestFit="1" customWidth="1"/>
    <col min="15898" max="15898" width="1.88671875" style="521" bestFit="1" customWidth="1"/>
    <col min="15899" max="15899" width="9.33203125" style="521" bestFit="1" customWidth="1"/>
    <col min="15900" max="16128" width="8.88671875" style="521"/>
    <col min="16129" max="16130" width="4.6640625" style="521" bestFit="1" customWidth="1"/>
    <col min="16131" max="16131" width="1.88671875" style="521" bestFit="1" customWidth="1"/>
    <col min="16132" max="16133" width="2.77734375" style="521" bestFit="1" customWidth="1"/>
    <col min="16134" max="16134" width="1.88671875" style="521" bestFit="1" customWidth="1"/>
    <col min="16135" max="16135" width="4.6640625" style="521" bestFit="1" customWidth="1"/>
    <col min="16136" max="16136" width="5.5546875" style="521" bestFit="1" customWidth="1"/>
    <col min="16137" max="16137" width="9.33203125" style="521" bestFit="1" customWidth="1"/>
    <col min="16138" max="16138" width="8.44140625" style="521" bestFit="1" customWidth="1"/>
    <col min="16139" max="16139" width="4.6640625" style="521" bestFit="1" customWidth="1"/>
    <col min="16140" max="16140" width="0.88671875" style="521" bestFit="1" customWidth="1"/>
    <col min="16141" max="16141" width="3.77734375" style="521" bestFit="1" customWidth="1"/>
    <col min="16142" max="16142" width="0.88671875" style="521" bestFit="1" customWidth="1"/>
    <col min="16143" max="16143" width="2.77734375" style="521" bestFit="1" customWidth="1"/>
    <col min="16144" max="16144" width="0.88671875" style="521" bestFit="1" customWidth="1"/>
    <col min="16145" max="16145" width="3.77734375" style="521" bestFit="1" customWidth="1"/>
    <col min="16146" max="16146" width="0.88671875" style="521" bestFit="1" customWidth="1"/>
    <col min="16147" max="16147" width="2.77734375" style="521" bestFit="1" customWidth="1"/>
    <col min="16148" max="16148" width="1.88671875" style="521" bestFit="1" customWidth="1"/>
    <col min="16149" max="16150" width="0.88671875" style="521" bestFit="1" customWidth="1"/>
    <col min="16151" max="16151" width="5.5546875" style="521" bestFit="1" customWidth="1"/>
    <col min="16152" max="16152" width="1.88671875" style="521" bestFit="1" customWidth="1"/>
    <col min="16153" max="16153" width="2.77734375" style="521" bestFit="1" customWidth="1"/>
    <col min="16154" max="16154" width="1.88671875" style="521" bestFit="1" customWidth="1"/>
    <col min="16155" max="16155" width="9.33203125" style="521" bestFit="1" customWidth="1"/>
    <col min="16156" max="16384" width="8.88671875" style="521"/>
  </cols>
  <sheetData>
    <row r="1" spans="1:27" ht="10.199999999999999" customHeight="1" x14ac:dyDescent="0.25">
      <c r="A1" s="626"/>
      <c r="B1" s="626"/>
      <c r="C1" s="626"/>
      <c r="D1" s="629" t="s">
        <v>684</v>
      </c>
      <c r="E1" s="629"/>
      <c r="F1" s="629"/>
      <c r="G1" s="629"/>
      <c r="H1" s="629"/>
      <c r="I1" s="629"/>
      <c r="J1" s="629"/>
      <c r="K1" s="629"/>
      <c r="L1" s="629"/>
      <c r="M1" s="629"/>
      <c r="N1" s="629"/>
      <c r="O1" s="629"/>
      <c r="P1" s="629"/>
      <c r="Q1" s="629"/>
      <c r="R1" s="629"/>
      <c r="S1" s="630" t="s">
        <v>1606</v>
      </c>
      <c r="T1" s="630"/>
      <c r="U1" s="630"/>
      <c r="V1" s="630"/>
      <c r="W1" s="630"/>
      <c r="X1" s="630"/>
      <c r="Y1" s="630"/>
      <c r="Z1" s="630"/>
      <c r="AA1" s="630"/>
    </row>
    <row r="2" spans="1:27" ht="10.199999999999999" customHeight="1" x14ac:dyDescent="0.25">
      <c r="A2" s="626"/>
      <c r="B2" s="627"/>
      <c r="C2" s="626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  <c r="R2" s="629"/>
      <c r="S2" s="630"/>
      <c r="T2" s="630"/>
      <c r="U2" s="630"/>
      <c r="V2" s="630"/>
      <c r="W2" s="630"/>
      <c r="X2" s="630"/>
      <c r="Y2" s="630"/>
      <c r="Z2" s="630"/>
      <c r="AA2" s="630"/>
    </row>
    <row r="3" spans="1:27" ht="10.199999999999999" customHeight="1" x14ac:dyDescent="0.25">
      <c r="A3" s="628"/>
      <c r="B3" s="628"/>
      <c r="C3" s="628"/>
      <c r="D3" s="631" t="s">
        <v>1607</v>
      </c>
      <c r="E3" s="631"/>
      <c r="F3" s="631"/>
      <c r="G3" s="631"/>
      <c r="H3" s="631"/>
      <c r="I3" s="631"/>
      <c r="J3" s="631"/>
      <c r="K3" s="631"/>
      <c r="L3" s="631"/>
      <c r="M3" s="631"/>
      <c r="N3" s="631"/>
      <c r="O3" s="631"/>
      <c r="P3" s="631"/>
      <c r="Q3" s="631"/>
      <c r="R3" s="631"/>
      <c r="S3" s="632"/>
      <c r="T3" s="632"/>
      <c r="U3" s="632"/>
      <c r="V3" s="632"/>
      <c r="W3" s="632"/>
      <c r="X3" s="632"/>
      <c r="Y3" s="632"/>
      <c r="Z3" s="632"/>
      <c r="AA3" s="632"/>
    </row>
    <row r="4" spans="1:27" ht="10.8" customHeight="1" x14ac:dyDescent="0.25">
      <c r="A4" s="633"/>
      <c r="B4" s="633"/>
      <c r="C4" s="633"/>
      <c r="D4" s="633"/>
      <c r="E4" s="633"/>
      <c r="F4" s="633"/>
      <c r="G4" s="633"/>
      <c r="H4" s="633"/>
      <c r="I4" s="633"/>
      <c r="J4" s="633"/>
      <c r="K4" s="633"/>
      <c r="L4" s="633"/>
      <c r="M4" s="633"/>
      <c r="N4" s="633"/>
      <c r="O4" s="633"/>
      <c r="P4" s="633"/>
      <c r="Q4" s="633"/>
      <c r="R4" s="633"/>
      <c r="S4" s="633"/>
      <c r="T4" s="633"/>
      <c r="U4" s="633"/>
      <c r="V4" s="633"/>
      <c r="W4" s="633"/>
      <c r="X4" s="633"/>
      <c r="Y4" s="633"/>
      <c r="Z4" s="633"/>
      <c r="AA4" s="633"/>
    </row>
    <row r="5" spans="1:27" ht="10.199999999999999" customHeight="1" x14ac:dyDescent="0.25">
      <c r="A5" s="629" t="s">
        <v>666</v>
      </c>
      <c r="B5" s="629"/>
      <c r="C5" s="629" t="s">
        <v>1608</v>
      </c>
      <c r="D5" s="629"/>
      <c r="E5" s="629"/>
      <c r="F5" s="629"/>
      <c r="G5" s="629"/>
      <c r="H5" s="629"/>
      <c r="I5" s="629"/>
      <c r="J5" s="629"/>
      <c r="K5" s="629"/>
      <c r="L5" s="629"/>
      <c r="M5" s="629"/>
      <c r="N5" s="629"/>
      <c r="O5" s="629"/>
      <c r="P5" s="629"/>
      <c r="Q5" s="629"/>
      <c r="R5" s="629"/>
      <c r="S5" s="629"/>
      <c r="T5" s="629"/>
      <c r="U5" s="630"/>
      <c r="V5" s="629"/>
      <c r="W5" s="629"/>
      <c r="X5" s="629"/>
      <c r="Y5" s="629"/>
      <c r="Z5" s="629"/>
      <c r="AA5" s="629"/>
    </row>
    <row r="6" spans="1:27" ht="10.199999999999999" customHeight="1" x14ac:dyDescent="0.25">
      <c r="A6" s="629" t="s">
        <v>1609</v>
      </c>
      <c r="B6" s="629"/>
      <c r="C6" s="629" t="s">
        <v>1610</v>
      </c>
      <c r="D6" s="629"/>
      <c r="E6" s="629"/>
      <c r="F6" s="629"/>
      <c r="G6" s="629"/>
      <c r="H6" s="629"/>
      <c r="I6" s="629"/>
      <c r="J6" s="629"/>
      <c r="K6" s="629"/>
      <c r="L6" s="629"/>
      <c r="M6" s="629"/>
      <c r="N6" s="629"/>
      <c r="O6" s="629"/>
      <c r="P6" s="629"/>
      <c r="Q6" s="629"/>
      <c r="R6" s="629"/>
      <c r="S6" s="629"/>
      <c r="T6" s="629"/>
      <c r="U6" s="630" t="s">
        <v>1611</v>
      </c>
      <c r="V6" s="630"/>
      <c r="W6" s="630"/>
      <c r="X6" s="630"/>
      <c r="Y6" s="630"/>
      <c r="Z6" s="630"/>
      <c r="AA6" s="630"/>
    </row>
    <row r="7" spans="1:27" ht="20.55" customHeight="1" x14ac:dyDescent="0.25">
      <c r="A7" s="629" t="s">
        <v>208</v>
      </c>
      <c r="B7" s="629"/>
      <c r="C7" s="629" t="s">
        <v>1612</v>
      </c>
      <c r="D7" s="629"/>
      <c r="E7" s="629"/>
      <c r="F7" s="629"/>
      <c r="G7" s="629"/>
      <c r="H7" s="629"/>
      <c r="I7" s="629"/>
      <c r="J7" s="629"/>
      <c r="K7" s="629"/>
      <c r="L7" s="629"/>
      <c r="M7" s="629"/>
      <c r="N7" s="629"/>
      <c r="O7" s="629"/>
      <c r="P7" s="629"/>
      <c r="Q7" s="629"/>
      <c r="R7" s="629"/>
      <c r="S7" s="629"/>
      <c r="T7" s="629"/>
      <c r="U7" s="630"/>
      <c r="V7" s="629"/>
      <c r="W7" s="629"/>
      <c r="X7" s="629"/>
      <c r="Y7" s="629"/>
      <c r="Z7" s="629"/>
      <c r="AA7" s="629"/>
    </row>
    <row r="8" spans="1:27" ht="10.199999999999999" customHeight="1" x14ac:dyDescent="0.25">
      <c r="A8" s="629" t="s">
        <v>1613</v>
      </c>
      <c r="B8" s="629"/>
      <c r="C8" s="629" t="s">
        <v>1614</v>
      </c>
      <c r="D8" s="629"/>
      <c r="E8" s="629"/>
      <c r="F8" s="629"/>
      <c r="G8" s="629"/>
      <c r="H8" s="629"/>
      <c r="I8" s="629"/>
      <c r="J8" s="629"/>
      <c r="K8" s="629"/>
      <c r="L8" s="629"/>
      <c r="M8" s="629"/>
      <c r="N8" s="629"/>
      <c r="O8" s="629"/>
      <c r="P8" s="629"/>
      <c r="Q8" s="629"/>
      <c r="R8" s="629"/>
      <c r="S8" s="629"/>
      <c r="T8" s="629"/>
      <c r="U8" s="630"/>
      <c r="V8" s="629"/>
      <c r="W8" s="629"/>
      <c r="X8" s="629"/>
      <c r="Y8" s="629"/>
      <c r="Z8" s="629"/>
      <c r="AA8" s="629"/>
    </row>
    <row r="9" spans="1:27" ht="10.199999999999999" customHeight="1" x14ac:dyDescent="0.25">
      <c r="A9" s="629" t="s">
        <v>1615</v>
      </c>
      <c r="B9" s="629"/>
      <c r="C9" s="629" t="s">
        <v>1616</v>
      </c>
      <c r="D9" s="629"/>
      <c r="E9" s="629"/>
      <c r="F9" s="629"/>
      <c r="G9" s="629"/>
      <c r="H9" s="629"/>
      <c r="I9" s="629"/>
      <c r="J9" s="629"/>
      <c r="K9" s="629"/>
      <c r="L9" s="629"/>
      <c r="M9" s="629"/>
      <c r="N9" s="629"/>
      <c r="O9" s="629"/>
      <c r="P9" s="629"/>
      <c r="Q9" s="629"/>
      <c r="R9" s="629"/>
      <c r="S9" s="629"/>
      <c r="T9" s="629"/>
      <c r="U9" s="630"/>
      <c r="V9" s="629"/>
      <c r="W9" s="629"/>
      <c r="X9" s="629"/>
      <c r="Y9" s="629"/>
      <c r="Z9" s="629"/>
      <c r="AA9" s="629"/>
    </row>
    <row r="10" spans="1:27" ht="10.199999999999999" customHeight="1" x14ac:dyDescent="0.25">
      <c r="A10" s="629" t="s">
        <v>1617</v>
      </c>
      <c r="B10" s="629"/>
      <c r="C10" s="629" t="s">
        <v>1618</v>
      </c>
      <c r="D10" s="629"/>
      <c r="E10" s="629"/>
      <c r="F10" s="629"/>
      <c r="G10" s="629"/>
      <c r="H10" s="629"/>
      <c r="I10" s="629"/>
      <c r="J10" s="629"/>
      <c r="K10" s="629"/>
      <c r="L10" s="629"/>
      <c r="M10" s="629"/>
      <c r="N10" s="629"/>
      <c r="O10" s="629"/>
      <c r="P10" s="629"/>
      <c r="Q10" s="629"/>
      <c r="R10" s="629"/>
      <c r="S10" s="629"/>
      <c r="T10" s="629"/>
      <c r="U10" s="630"/>
      <c r="V10" s="629"/>
      <c r="W10" s="629"/>
      <c r="X10" s="629"/>
      <c r="Y10" s="629"/>
      <c r="Z10" s="629"/>
      <c r="AA10" s="629"/>
    </row>
    <row r="11" spans="1:27" ht="10.199999999999999" customHeight="1" x14ac:dyDescent="0.25">
      <c r="A11" s="629" t="s">
        <v>1619</v>
      </c>
      <c r="B11" s="629"/>
      <c r="C11" s="629" t="s">
        <v>1616</v>
      </c>
      <c r="D11" s="629"/>
      <c r="E11" s="629"/>
      <c r="F11" s="629"/>
      <c r="G11" s="629"/>
      <c r="H11" s="629"/>
      <c r="I11" s="629"/>
      <c r="J11" s="629"/>
      <c r="K11" s="629"/>
      <c r="L11" s="629"/>
      <c r="M11" s="629"/>
      <c r="N11" s="629"/>
      <c r="O11" s="629"/>
      <c r="P11" s="629"/>
      <c r="Q11" s="629"/>
      <c r="R11" s="629"/>
      <c r="S11" s="629"/>
      <c r="T11" s="629"/>
      <c r="U11" s="630"/>
      <c r="V11" s="629"/>
      <c r="W11" s="629"/>
      <c r="X11" s="629"/>
      <c r="Y11" s="629"/>
      <c r="Z11" s="629"/>
      <c r="AA11" s="629"/>
    </row>
    <row r="12" spans="1:27" ht="10.199999999999999" customHeight="1" x14ac:dyDescent="0.25">
      <c r="A12" s="629" t="s">
        <v>1620</v>
      </c>
      <c r="B12" s="629"/>
      <c r="C12" s="629" t="s">
        <v>1621</v>
      </c>
      <c r="D12" s="629"/>
      <c r="E12" s="629"/>
      <c r="F12" s="629"/>
      <c r="G12" s="629"/>
      <c r="H12" s="629"/>
      <c r="I12" s="629"/>
      <c r="J12" s="629"/>
      <c r="K12" s="629"/>
      <c r="L12" s="629"/>
      <c r="M12" s="629"/>
      <c r="N12" s="629"/>
      <c r="O12" s="629"/>
      <c r="P12" s="629"/>
      <c r="Q12" s="629"/>
      <c r="R12" s="629"/>
      <c r="S12" s="629"/>
      <c r="T12" s="629"/>
      <c r="U12" s="630"/>
      <c r="V12" s="629"/>
      <c r="W12" s="629"/>
      <c r="X12" s="629"/>
      <c r="Y12" s="629"/>
      <c r="Z12" s="629"/>
      <c r="AA12" s="629"/>
    </row>
    <row r="13" spans="1:27" ht="10.199999999999999" customHeight="1" x14ac:dyDescent="0.25">
      <c r="A13" s="629"/>
      <c r="B13" s="629"/>
      <c r="C13" s="629"/>
      <c r="D13" s="629"/>
      <c r="E13" s="629"/>
      <c r="F13" s="629"/>
      <c r="G13" s="629"/>
      <c r="H13" s="629"/>
      <c r="I13" s="629"/>
      <c r="J13" s="629"/>
      <c r="K13" s="629"/>
      <c r="L13" s="629"/>
      <c r="M13" s="629"/>
      <c r="N13" s="629"/>
      <c r="O13" s="629"/>
      <c r="P13" s="629"/>
      <c r="Q13" s="629"/>
      <c r="R13" s="629"/>
      <c r="S13" s="629"/>
      <c r="T13" s="629"/>
      <c r="U13" s="630" t="s">
        <v>1622</v>
      </c>
      <c r="V13" s="630"/>
      <c r="W13" s="630"/>
      <c r="X13" s="630"/>
      <c r="Y13" s="630"/>
      <c r="Z13" s="630"/>
      <c r="AA13" s="630"/>
    </row>
    <row r="14" spans="1:27" ht="10.199999999999999" customHeight="1" x14ac:dyDescent="0.25">
      <c r="A14" s="629" t="s">
        <v>1623</v>
      </c>
      <c r="B14" s="629"/>
      <c r="C14" s="629" t="s">
        <v>1624</v>
      </c>
      <c r="D14" s="629"/>
      <c r="E14" s="629"/>
      <c r="F14" s="629"/>
      <c r="G14" s="629"/>
      <c r="H14" s="629"/>
      <c r="I14" s="629"/>
      <c r="J14" s="629"/>
      <c r="K14" s="629"/>
      <c r="L14" s="629"/>
      <c r="M14" s="629"/>
      <c r="N14" s="629"/>
      <c r="O14" s="629"/>
      <c r="P14" s="629"/>
      <c r="Q14" s="629"/>
      <c r="R14" s="629"/>
      <c r="S14" s="629"/>
      <c r="T14" s="629"/>
      <c r="U14" s="630"/>
      <c r="V14" s="629"/>
      <c r="W14" s="629"/>
      <c r="X14" s="629"/>
      <c r="Y14" s="629"/>
      <c r="Z14" s="629"/>
      <c r="AA14" s="629"/>
    </row>
    <row r="15" spans="1:27" ht="10.8" customHeight="1" x14ac:dyDescent="0.25">
      <c r="A15" s="634"/>
      <c r="B15" s="634"/>
      <c r="C15" s="634"/>
      <c r="D15" s="634"/>
      <c r="E15" s="634"/>
      <c r="F15" s="634"/>
      <c r="G15" s="634"/>
      <c r="H15" s="634"/>
      <c r="I15" s="634"/>
      <c r="J15" s="634"/>
      <c r="K15" s="634"/>
      <c r="L15" s="634"/>
      <c r="M15" s="634"/>
      <c r="N15" s="634"/>
      <c r="O15" s="634"/>
      <c r="P15" s="634"/>
      <c r="Q15" s="634"/>
      <c r="R15" s="634"/>
      <c r="S15" s="634"/>
      <c r="T15" s="634"/>
      <c r="U15" s="634"/>
      <c r="V15" s="634"/>
      <c r="W15" s="634"/>
      <c r="X15" s="634"/>
      <c r="Y15" s="634"/>
      <c r="Z15" s="634"/>
      <c r="AA15" s="634"/>
    </row>
    <row r="16" spans="1:27" ht="10.8" customHeight="1" x14ac:dyDescent="0.25">
      <c r="A16" s="633"/>
      <c r="B16" s="633"/>
      <c r="C16" s="633"/>
      <c r="D16" s="633"/>
      <c r="E16" s="633"/>
      <c r="F16" s="633"/>
      <c r="G16" s="633"/>
      <c r="H16" s="633"/>
      <c r="I16" s="633"/>
      <c r="J16" s="633"/>
      <c r="K16" s="633"/>
      <c r="L16" s="633"/>
      <c r="M16" s="633"/>
      <c r="N16" s="633"/>
      <c r="O16" s="633"/>
      <c r="P16" s="633"/>
      <c r="Q16" s="633"/>
      <c r="R16" s="633"/>
      <c r="S16" s="633"/>
      <c r="T16" s="633"/>
      <c r="U16" s="633"/>
      <c r="V16" s="633"/>
      <c r="W16" s="633"/>
      <c r="X16" s="633"/>
      <c r="Y16" s="633"/>
      <c r="Z16" s="633"/>
      <c r="AA16" s="633"/>
    </row>
    <row r="17" spans="1:27" ht="10.8" customHeight="1" x14ac:dyDescent="0.25">
      <c r="A17" s="633"/>
      <c r="B17" s="633"/>
      <c r="C17" s="633"/>
      <c r="D17" s="633"/>
      <c r="E17" s="633"/>
      <c r="F17" s="633"/>
      <c r="G17" s="633"/>
      <c r="H17" s="633"/>
      <c r="I17" s="633"/>
      <c r="J17" s="633"/>
      <c r="K17" s="633"/>
      <c r="L17" s="633"/>
      <c r="M17" s="633"/>
      <c r="N17" s="633"/>
      <c r="O17" s="633"/>
      <c r="P17" s="633"/>
      <c r="Q17" s="633"/>
      <c r="R17" s="633"/>
      <c r="S17" s="633"/>
      <c r="T17" s="633"/>
      <c r="U17" s="633"/>
      <c r="V17" s="633"/>
      <c r="W17" s="633"/>
      <c r="X17" s="633"/>
      <c r="Y17" s="633"/>
      <c r="Z17" s="633"/>
      <c r="AA17" s="633"/>
    </row>
    <row r="18" spans="1:27" ht="10.8" customHeight="1" x14ac:dyDescent="0.25">
      <c r="A18" s="633"/>
      <c r="B18" s="633"/>
      <c r="C18" s="633"/>
      <c r="D18" s="633"/>
      <c r="E18" s="633"/>
      <c r="F18" s="633"/>
      <c r="G18" s="633"/>
      <c r="H18" s="633"/>
      <c r="I18" s="633"/>
      <c r="J18" s="633"/>
      <c r="K18" s="633"/>
      <c r="L18" s="633"/>
      <c r="M18" s="633"/>
      <c r="N18" s="633"/>
      <c r="O18" s="633"/>
      <c r="P18" s="633"/>
      <c r="Q18" s="633"/>
      <c r="R18" s="633"/>
      <c r="S18" s="633"/>
      <c r="T18" s="633"/>
      <c r="U18" s="633"/>
      <c r="V18" s="633"/>
      <c r="W18" s="633"/>
      <c r="X18" s="633"/>
      <c r="Y18" s="633"/>
      <c r="Z18" s="633"/>
      <c r="AA18" s="633"/>
    </row>
    <row r="19" spans="1:27" ht="10.199999999999999" customHeight="1" x14ac:dyDescent="0.25">
      <c r="A19" s="635" t="s">
        <v>1625</v>
      </c>
      <c r="B19" s="636"/>
      <c r="C19" s="637"/>
      <c r="D19" s="635" t="s">
        <v>219</v>
      </c>
      <c r="E19" s="636"/>
      <c r="F19" s="636"/>
      <c r="G19" s="636"/>
      <c r="H19" s="636"/>
      <c r="I19" s="636"/>
      <c r="J19" s="637"/>
      <c r="K19" s="638" t="s">
        <v>1626</v>
      </c>
      <c r="L19" s="639"/>
      <c r="M19" s="640" t="s">
        <v>209</v>
      </c>
      <c r="N19" s="641"/>
      <c r="O19" s="642"/>
      <c r="P19" s="638" t="s">
        <v>685</v>
      </c>
      <c r="Q19" s="643"/>
      <c r="R19" s="643"/>
      <c r="S19" s="643"/>
      <c r="T19" s="643"/>
      <c r="U19" s="639"/>
      <c r="V19" s="638" t="s">
        <v>686</v>
      </c>
      <c r="W19" s="643"/>
      <c r="X19" s="643"/>
      <c r="Y19" s="639"/>
      <c r="Z19" s="638" t="s">
        <v>687</v>
      </c>
      <c r="AA19" s="639"/>
    </row>
    <row r="20" spans="1:27" ht="10.199999999999999" customHeight="1" x14ac:dyDescent="0.25">
      <c r="A20" s="635"/>
      <c r="B20" s="636"/>
      <c r="C20" s="637"/>
      <c r="D20" s="635" t="s">
        <v>214</v>
      </c>
      <c r="E20" s="636"/>
      <c r="F20" s="636"/>
      <c r="G20" s="636"/>
      <c r="H20" s="636"/>
      <c r="I20" s="636"/>
      <c r="J20" s="636"/>
      <c r="K20" s="636"/>
      <c r="L20" s="636"/>
      <c r="M20" s="636"/>
      <c r="N20" s="636"/>
      <c r="O20" s="636"/>
      <c r="P20" s="636"/>
      <c r="Q20" s="636"/>
      <c r="R20" s="636"/>
      <c r="S20" s="636"/>
      <c r="T20" s="636"/>
      <c r="U20" s="636"/>
      <c r="V20" s="636"/>
      <c r="W20" s="636"/>
      <c r="X20" s="636"/>
      <c r="Y20" s="636"/>
      <c r="Z20" s="636"/>
      <c r="AA20" s="637"/>
    </row>
    <row r="21" spans="1:27" ht="20.55" customHeight="1" x14ac:dyDescent="0.25">
      <c r="A21" s="644">
        <v>42301</v>
      </c>
      <c r="B21" s="645"/>
      <c r="C21" s="646"/>
      <c r="D21" s="647" t="s">
        <v>689</v>
      </c>
      <c r="E21" s="648"/>
      <c r="F21" s="648"/>
      <c r="G21" s="648"/>
      <c r="H21" s="648"/>
      <c r="I21" s="648"/>
      <c r="J21" s="649"/>
      <c r="K21" s="650">
        <v>27.21</v>
      </c>
      <c r="L21" s="651"/>
      <c r="M21" s="652" t="s">
        <v>373</v>
      </c>
      <c r="N21" s="653"/>
      <c r="O21" s="654"/>
      <c r="P21" s="655">
        <v>1</v>
      </c>
      <c r="Q21" s="656"/>
      <c r="R21" s="656"/>
      <c r="S21" s="656"/>
      <c r="T21" s="656"/>
      <c r="U21" s="657"/>
      <c r="V21" s="658">
        <v>93407.06</v>
      </c>
      <c r="W21" s="659"/>
      <c r="X21" s="659"/>
      <c r="Y21" s="660"/>
      <c r="Z21" s="658">
        <v>93407.06</v>
      </c>
      <c r="AA21" s="660"/>
    </row>
    <row r="22" spans="1:27" ht="20.55" customHeight="1" x14ac:dyDescent="0.25">
      <c r="A22" s="644">
        <v>42000</v>
      </c>
      <c r="B22" s="645"/>
      <c r="C22" s="646"/>
      <c r="D22" s="647" t="s">
        <v>1627</v>
      </c>
      <c r="E22" s="648"/>
      <c r="F22" s="648"/>
      <c r="G22" s="648"/>
      <c r="H22" s="648"/>
      <c r="I22" s="648"/>
      <c r="J22" s="649"/>
      <c r="K22" s="650">
        <v>27.21</v>
      </c>
      <c r="L22" s="651"/>
      <c r="M22" s="652" t="s">
        <v>373</v>
      </c>
      <c r="N22" s="653"/>
      <c r="O22" s="654"/>
      <c r="P22" s="655">
        <v>1</v>
      </c>
      <c r="Q22" s="656"/>
      <c r="R22" s="656"/>
      <c r="S22" s="656"/>
      <c r="T22" s="656"/>
      <c r="U22" s="657"/>
      <c r="V22" s="661">
        <v>123002.66</v>
      </c>
      <c r="W22" s="663"/>
      <c r="X22" s="663"/>
      <c r="Y22" s="662"/>
      <c r="Z22" s="661">
        <v>123002.66</v>
      </c>
      <c r="AA22" s="662"/>
    </row>
    <row r="23" spans="1:27" ht="10.8" customHeight="1" x14ac:dyDescent="0.25">
      <c r="A23" s="633"/>
      <c r="B23" s="633"/>
      <c r="C23" s="633"/>
      <c r="D23" s="633"/>
      <c r="E23" s="633"/>
      <c r="F23" s="633"/>
      <c r="G23" s="633"/>
      <c r="H23" s="633"/>
      <c r="I23" s="633"/>
      <c r="J23" s="633"/>
      <c r="K23" s="633"/>
      <c r="L23" s="633"/>
      <c r="M23" s="633"/>
      <c r="N23" s="633"/>
      <c r="O23" s="633"/>
      <c r="P23" s="633"/>
      <c r="Q23" s="633"/>
      <c r="R23" s="633"/>
      <c r="S23" s="633"/>
      <c r="T23" s="633"/>
      <c r="U23" s="633"/>
      <c r="V23" s="633"/>
      <c r="W23" s="633"/>
      <c r="X23" s="633"/>
      <c r="Y23" s="633"/>
      <c r="Z23" s="633"/>
      <c r="AA23" s="633"/>
    </row>
    <row r="24" spans="1:27" ht="10.199999999999999" customHeight="1" x14ac:dyDescent="0.25">
      <c r="A24" s="630" t="s">
        <v>1628</v>
      </c>
      <c r="B24" s="630"/>
      <c r="C24" s="630"/>
      <c r="D24" s="630"/>
      <c r="E24" s="630"/>
      <c r="F24" s="630"/>
      <c r="G24" s="630"/>
      <c r="H24" s="630"/>
      <c r="I24" s="630"/>
      <c r="J24" s="630"/>
      <c r="K24" s="630"/>
      <c r="L24" s="630"/>
      <c r="M24" s="630"/>
      <c r="N24" s="630"/>
      <c r="O24" s="630"/>
      <c r="P24" s="630"/>
      <c r="Q24" s="630"/>
      <c r="R24" s="630"/>
      <c r="S24" s="630"/>
      <c r="T24" s="630"/>
      <c r="U24" s="630"/>
      <c r="V24" s="630"/>
      <c r="W24" s="630"/>
      <c r="X24" s="630"/>
      <c r="Y24" s="661">
        <v>216409.72</v>
      </c>
      <c r="Z24" s="663"/>
      <c r="AA24" s="662"/>
    </row>
    <row r="25" spans="1:27" ht="10.8" customHeight="1" x14ac:dyDescent="0.25">
      <c r="A25" s="633"/>
      <c r="B25" s="633"/>
      <c r="C25" s="633"/>
      <c r="D25" s="633"/>
      <c r="E25" s="633"/>
      <c r="F25" s="633"/>
      <c r="G25" s="633"/>
      <c r="H25" s="633"/>
      <c r="I25" s="633"/>
      <c r="J25" s="633"/>
      <c r="K25" s="633"/>
      <c r="L25" s="633"/>
      <c r="M25" s="633"/>
      <c r="N25" s="633"/>
      <c r="O25" s="633"/>
      <c r="P25" s="633"/>
      <c r="Q25" s="633"/>
      <c r="R25" s="633"/>
      <c r="S25" s="633"/>
      <c r="T25" s="633"/>
      <c r="U25" s="633"/>
      <c r="V25" s="633"/>
      <c r="W25" s="633"/>
      <c r="X25" s="633"/>
      <c r="Y25" s="633"/>
      <c r="Z25" s="633"/>
      <c r="AA25" s="633"/>
    </row>
    <row r="26" spans="1:27" ht="10.8" customHeight="1" x14ac:dyDescent="0.25">
      <c r="A26" s="633"/>
      <c r="B26" s="633"/>
      <c r="C26" s="633"/>
      <c r="D26" s="633"/>
      <c r="E26" s="633"/>
      <c r="F26" s="633"/>
      <c r="G26" s="633"/>
      <c r="H26" s="633"/>
      <c r="I26" s="633"/>
      <c r="J26" s="633"/>
      <c r="K26" s="633"/>
      <c r="L26" s="633"/>
      <c r="M26" s="633"/>
      <c r="N26" s="633"/>
      <c r="O26" s="633"/>
      <c r="P26" s="633"/>
      <c r="Q26" s="633"/>
      <c r="R26" s="633"/>
      <c r="S26" s="633"/>
      <c r="T26" s="633"/>
      <c r="U26" s="633"/>
      <c r="V26" s="633"/>
      <c r="W26" s="633"/>
      <c r="X26" s="633"/>
      <c r="Y26" s="633"/>
      <c r="Z26" s="633"/>
      <c r="AA26" s="633"/>
    </row>
    <row r="27" spans="1:27" ht="10.199999999999999" customHeight="1" x14ac:dyDescent="0.25">
      <c r="A27" s="635" t="s">
        <v>1625</v>
      </c>
      <c r="B27" s="636"/>
      <c r="C27" s="637"/>
      <c r="D27" s="635" t="s">
        <v>219</v>
      </c>
      <c r="E27" s="636"/>
      <c r="F27" s="636"/>
      <c r="G27" s="636"/>
      <c r="H27" s="636"/>
      <c r="I27" s="636"/>
      <c r="J27" s="637"/>
      <c r="K27" s="638" t="s">
        <v>1626</v>
      </c>
      <c r="L27" s="639"/>
      <c r="M27" s="640" t="s">
        <v>209</v>
      </c>
      <c r="N27" s="641"/>
      <c r="O27" s="642"/>
      <c r="P27" s="638" t="s">
        <v>685</v>
      </c>
      <c r="Q27" s="643"/>
      <c r="R27" s="643"/>
      <c r="S27" s="643"/>
      <c r="T27" s="643"/>
      <c r="U27" s="639"/>
      <c r="V27" s="638" t="s">
        <v>686</v>
      </c>
      <c r="W27" s="643"/>
      <c r="X27" s="643"/>
      <c r="Y27" s="639"/>
      <c r="Z27" s="638" t="s">
        <v>687</v>
      </c>
      <c r="AA27" s="639"/>
    </row>
    <row r="28" spans="1:27" ht="10.199999999999999" customHeight="1" x14ac:dyDescent="0.25">
      <c r="A28" s="635"/>
      <c r="B28" s="636"/>
      <c r="C28" s="637"/>
      <c r="D28" s="635" t="s">
        <v>198</v>
      </c>
      <c r="E28" s="636"/>
      <c r="F28" s="636"/>
      <c r="G28" s="636"/>
      <c r="H28" s="636"/>
      <c r="I28" s="636"/>
      <c r="J28" s="636"/>
      <c r="K28" s="636"/>
      <c r="L28" s="636"/>
      <c r="M28" s="636"/>
      <c r="N28" s="636"/>
      <c r="O28" s="636"/>
      <c r="P28" s="636"/>
      <c r="Q28" s="636"/>
      <c r="R28" s="636"/>
      <c r="S28" s="636"/>
      <c r="T28" s="636"/>
      <c r="U28" s="636"/>
      <c r="V28" s="636"/>
      <c r="W28" s="636"/>
      <c r="X28" s="636"/>
      <c r="Y28" s="636"/>
      <c r="Z28" s="636"/>
      <c r="AA28" s="637"/>
    </row>
    <row r="29" spans="1:27" ht="30.75" customHeight="1" x14ac:dyDescent="0.25">
      <c r="A29" s="644">
        <v>40001</v>
      </c>
      <c r="B29" s="645"/>
      <c r="C29" s="646"/>
      <c r="D29" s="647" t="s">
        <v>889</v>
      </c>
      <c r="E29" s="648"/>
      <c r="F29" s="648"/>
      <c r="G29" s="648"/>
      <c r="H29" s="648"/>
      <c r="I29" s="648"/>
      <c r="J29" s="649"/>
      <c r="K29" s="650">
        <v>27.21</v>
      </c>
      <c r="L29" s="651"/>
      <c r="M29" s="652" t="s">
        <v>222</v>
      </c>
      <c r="N29" s="653"/>
      <c r="O29" s="654"/>
      <c r="P29" s="664">
        <v>58.46</v>
      </c>
      <c r="Q29" s="665"/>
      <c r="R29" s="665"/>
      <c r="S29" s="665"/>
      <c r="T29" s="665"/>
      <c r="U29" s="666"/>
      <c r="V29" s="667">
        <v>0.69</v>
      </c>
      <c r="W29" s="668"/>
      <c r="X29" s="668"/>
      <c r="Y29" s="669"/>
      <c r="Z29" s="650">
        <v>40.33</v>
      </c>
      <c r="AA29" s="651"/>
    </row>
    <row r="30" spans="1:27" ht="10.199999999999999" customHeight="1" x14ac:dyDescent="0.25">
      <c r="A30" s="644">
        <v>40305</v>
      </c>
      <c r="B30" s="645"/>
      <c r="C30" s="646"/>
      <c r="D30" s="647" t="s">
        <v>892</v>
      </c>
      <c r="E30" s="648"/>
      <c r="F30" s="648"/>
      <c r="G30" s="648"/>
      <c r="H30" s="648"/>
      <c r="I30" s="648"/>
      <c r="J30" s="649"/>
      <c r="K30" s="650">
        <v>27.21</v>
      </c>
      <c r="L30" s="651"/>
      <c r="M30" s="652" t="s">
        <v>222</v>
      </c>
      <c r="N30" s="653"/>
      <c r="O30" s="654"/>
      <c r="P30" s="664">
        <v>58.46</v>
      </c>
      <c r="Q30" s="665"/>
      <c r="R30" s="665"/>
      <c r="S30" s="665"/>
      <c r="T30" s="665"/>
      <c r="U30" s="666"/>
      <c r="V30" s="667">
        <v>0.52</v>
      </c>
      <c r="W30" s="668"/>
      <c r="X30" s="668"/>
      <c r="Y30" s="669"/>
      <c r="Z30" s="650">
        <v>30.39</v>
      </c>
      <c r="AA30" s="651"/>
    </row>
    <row r="31" spans="1:27" ht="20.55" customHeight="1" x14ac:dyDescent="0.25">
      <c r="A31" s="644">
        <v>44100</v>
      </c>
      <c r="B31" s="645"/>
      <c r="C31" s="646"/>
      <c r="D31" s="647" t="s">
        <v>907</v>
      </c>
      <c r="E31" s="648"/>
      <c r="F31" s="648"/>
      <c r="G31" s="648"/>
      <c r="H31" s="648"/>
      <c r="I31" s="648"/>
      <c r="J31" s="649"/>
      <c r="K31" s="650">
        <v>27.21</v>
      </c>
      <c r="L31" s="651"/>
      <c r="M31" s="652" t="s">
        <v>224</v>
      </c>
      <c r="N31" s="653"/>
      <c r="O31" s="654"/>
      <c r="P31" s="664">
        <v>35.076000000000001</v>
      </c>
      <c r="Q31" s="665"/>
      <c r="R31" s="665"/>
      <c r="S31" s="665"/>
      <c r="T31" s="665"/>
      <c r="U31" s="666"/>
      <c r="V31" s="667">
        <v>9.4700000000000006</v>
      </c>
      <c r="W31" s="668"/>
      <c r="X31" s="668"/>
      <c r="Y31" s="669"/>
      <c r="Z31" s="670">
        <v>332.16</v>
      </c>
      <c r="AA31" s="671"/>
    </row>
    <row r="32" spans="1:27" ht="20.55" customHeight="1" x14ac:dyDescent="0.25">
      <c r="A32" s="644">
        <v>44102</v>
      </c>
      <c r="B32" s="645"/>
      <c r="C32" s="646"/>
      <c r="D32" s="647" t="s">
        <v>908</v>
      </c>
      <c r="E32" s="648"/>
      <c r="F32" s="648"/>
      <c r="G32" s="648"/>
      <c r="H32" s="648"/>
      <c r="I32" s="648"/>
      <c r="J32" s="649"/>
      <c r="K32" s="650">
        <v>27.21</v>
      </c>
      <c r="L32" s="651"/>
      <c r="M32" s="652" t="s">
        <v>226</v>
      </c>
      <c r="N32" s="653"/>
      <c r="O32" s="654"/>
      <c r="P32" s="675">
        <v>175.38</v>
      </c>
      <c r="Q32" s="676"/>
      <c r="R32" s="676"/>
      <c r="S32" s="676"/>
      <c r="T32" s="676"/>
      <c r="U32" s="677"/>
      <c r="V32" s="667">
        <v>3.38</v>
      </c>
      <c r="W32" s="668"/>
      <c r="X32" s="668"/>
      <c r="Y32" s="669"/>
      <c r="Z32" s="670">
        <v>592.78</v>
      </c>
      <c r="AA32" s="671"/>
    </row>
    <row r="33" spans="1:27" ht="20.55" customHeight="1" x14ac:dyDescent="0.25">
      <c r="A33" s="644">
        <v>44151</v>
      </c>
      <c r="B33" s="645"/>
      <c r="C33" s="646"/>
      <c r="D33" s="647" t="s">
        <v>506</v>
      </c>
      <c r="E33" s="648"/>
      <c r="F33" s="648"/>
      <c r="G33" s="648"/>
      <c r="H33" s="648"/>
      <c r="I33" s="648"/>
      <c r="J33" s="649"/>
      <c r="K33" s="650">
        <v>27.21</v>
      </c>
      <c r="L33" s="651"/>
      <c r="M33" s="652" t="s">
        <v>224</v>
      </c>
      <c r="N33" s="653"/>
      <c r="O33" s="654"/>
      <c r="P33" s="664">
        <v>28.061</v>
      </c>
      <c r="Q33" s="665"/>
      <c r="R33" s="665"/>
      <c r="S33" s="665"/>
      <c r="T33" s="665"/>
      <c r="U33" s="666"/>
      <c r="V33" s="650">
        <v>77.900000000000006</v>
      </c>
      <c r="W33" s="672"/>
      <c r="X33" s="672"/>
      <c r="Y33" s="651"/>
      <c r="Z33" s="673">
        <v>2185.9499999999998</v>
      </c>
      <c r="AA33" s="674"/>
    </row>
    <row r="34" spans="1:27" ht="10.199999999999999" customHeight="1" x14ac:dyDescent="0.25">
      <c r="A34" s="644">
        <v>44201</v>
      </c>
      <c r="B34" s="645"/>
      <c r="C34" s="646"/>
      <c r="D34" s="647" t="s">
        <v>508</v>
      </c>
      <c r="E34" s="648"/>
      <c r="F34" s="648"/>
      <c r="G34" s="648"/>
      <c r="H34" s="648"/>
      <c r="I34" s="648"/>
      <c r="J34" s="649"/>
      <c r="K34" s="650">
        <v>27.21</v>
      </c>
      <c r="L34" s="651"/>
      <c r="M34" s="652" t="s">
        <v>222</v>
      </c>
      <c r="N34" s="653"/>
      <c r="O34" s="654"/>
      <c r="P34" s="675">
        <v>701.54499999999996</v>
      </c>
      <c r="Q34" s="676"/>
      <c r="R34" s="676"/>
      <c r="S34" s="676"/>
      <c r="T34" s="676"/>
      <c r="U34" s="677"/>
      <c r="V34" s="667">
        <v>0.5</v>
      </c>
      <c r="W34" s="668"/>
      <c r="X34" s="668"/>
      <c r="Y34" s="669"/>
      <c r="Z34" s="670">
        <v>350.77</v>
      </c>
      <c r="AA34" s="671"/>
    </row>
    <row r="35" spans="1:27" ht="20.55" customHeight="1" x14ac:dyDescent="0.25">
      <c r="A35" s="644">
        <v>40425</v>
      </c>
      <c r="B35" s="645"/>
      <c r="C35" s="646"/>
      <c r="D35" s="647" t="s">
        <v>315</v>
      </c>
      <c r="E35" s="648"/>
      <c r="F35" s="648"/>
      <c r="G35" s="648"/>
      <c r="H35" s="648"/>
      <c r="I35" s="648"/>
      <c r="J35" s="649"/>
      <c r="K35" s="650">
        <v>27.21</v>
      </c>
      <c r="L35" s="651"/>
      <c r="M35" s="652" t="s">
        <v>224</v>
      </c>
      <c r="N35" s="653"/>
      <c r="O35" s="654"/>
      <c r="P35" s="664">
        <v>56.122999999999998</v>
      </c>
      <c r="Q35" s="665"/>
      <c r="R35" s="665"/>
      <c r="S35" s="665"/>
      <c r="T35" s="665"/>
      <c r="U35" s="666"/>
      <c r="V35" s="650">
        <v>11.69</v>
      </c>
      <c r="W35" s="672"/>
      <c r="X35" s="672"/>
      <c r="Y35" s="651"/>
      <c r="Z35" s="670">
        <v>656.07</v>
      </c>
      <c r="AA35" s="671"/>
    </row>
    <row r="36" spans="1:27" ht="10.199999999999999" customHeight="1" x14ac:dyDescent="0.25">
      <c r="A36" s="644">
        <v>40430</v>
      </c>
      <c r="B36" s="645"/>
      <c r="C36" s="646"/>
      <c r="D36" s="647" t="s">
        <v>316</v>
      </c>
      <c r="E36" s="648"/>
      <c r="F36" s="648"/>
      <c r="G36" s="648"/>
      <c r="H36" s="648"/>
      <c r="I36" s="648"/>
      <c r="J36" s="649"/>
      <c r="K36" s="650">
        <v>27.21</v>
      </c>
      <c r="L36" s="651"/>
      <c r="M36" s="652" t="s">
        <v>226</v>
      </c>
      <c r="N36" s="653"/>
      <c r="O36" s="654"/>
      <c r="P36" s="675">
        <v>280.61500000000001</v>
      </c>
      <c r="Q36" s="676"/>
      <c r="R36" s="676"/>
      <c r="S36" s="676"/>
      <c r="T36" s="676"/>
      <c r="U36" s="677"/>
      <c r="V36" s="667">
        <v>3.47</v>
      </c>
      <c r="W36" s="668"/>
      <c r="X36" s="668"/>
      <c r="Y36" s="669"/>
      <c r="Z36" s="670">
        <v>973.73</v>
      </c>
      <c r="AA36" s="671"/>
    </row>
    <row r="37" spans="1:27" ht="20.55" customHeight="1" x14ac:dyDescent="0.25">
      <c r="A37" s="644">
        <v>44300</v>
      </c>
      <c r="B37" s="645"/>
      <c r="C37" s="646"/>
      <c r="D37" s="647" t="s">
        <v>514</v>
      </c>
      <c r="E37" s="648"/>
      <c r="F37" s="648"/>
      <c r="G37" s="648"/>
      <c r="H37" s="648"/>
      <c r="I37" s="648"/>
      <c r="J37" s="649"/>
      <c r="K37" s="650">
        <v>27.21</v>
      </c>
      <c r="L37" s="651"/>
      <c r="M37" s="652" t="s">
        <v>318</v>
      </c>
      <c r="N37" s="653"/>
      <c r="O37" s="654"/>
      <c r="P37" s="655">
        <v>1.1559999999999999</v>
      </c>
      <c r="Q37" s="656"/>
      <c r="R37" s="656"/>
      <c r="S37" s="656"/>
      <c r="T37" s="656"/>
      <c r="U37" s="657"/>
      <c r="V37" s="667">
        <v>3.99</v>
      </c>
      <c r="W37" s="668"/>
      <c r="X37" s="668"/>
      <c r="Y37" s="669"/>
      <c r="Z37" s="667">
        <v>4.6100000000000003</v>
      </c>
      <c r="AA37" s="669"/>
    </row>
    <row r="38" spans="1:27" ht="10.199999999999999" customHeight="1" x14ac:dyDescent="0.25">
      <c r="A38" s="644">
        <v>44200</v>
      </c>
      <c r="B38" s="645"/>
      <c r="C38" s="646"/>
      <c r="D38" s="647" t="s">
        <v>507</v>
      </c>
      <c r="E38" s="648"/>
      <c r="F38" s="648"/>
      <c r="G38" s="648"/>
      <c r="H38" s="648"/>
      <c r="I38" s="648"/>
      <c r="J38" s="649"/>
      <c r="K38" s="650">
        <v>27.21</v>
      </c>
      <c r="L38" s="651"/>
      <c r="M38" s="652" t="s">
        <v>222</v>
      </c>
      <c r="N38" s="653"/>
      <c r="O38" s="654"/>
      <c r="P38" s="675">
        <v>175.386</v>
      </c>
      <c r="Q38" s="676"/>
      <c r="R38" s="676"/>
      <c r="S38" s="676"/>
      <c r="T38" s="676"/>
      <c r="U38" s="677"/>
      <c r="V38" s="667">
        <v>0.63</v>
      </c>
      <c r="W38" s="668"/>
      <c r="X38" s="668"/>
      <c r="Y38" s="669"/>
      <c r="Z38" s="670">
        <v>110.49</v>
      </c>
      <c r="AA38" s="671"/>
    </row>
    <row r="39" spans="1:27" ht="10.199999999999999" customHeight="1" x14ac:dyDescent="0.25">
      <c r="A39" s="644">
        <v>44205</v>
      </c>
      <c r="B39" s="645"/>
      <c r="C39" s="646"/>
      <c r="D39" s="647" t="s">
        <v>910</v>
      </c>
      <c r="E39" s="648"/>
      <c r="F39" s="648"/>
      <c r="G39" s="648"/>
      <c r="H39" s="648"/>
      <c r="I39" s="648"/>
      <c r="J39" s="649"/>
      <c r="K39" s="650">
        <v>27.21</v>
      </c>
      <c r="L39" s="651"/>
      <c r="M39" s="652" t="s">
        <v>224</v>
      </c>
      <c r="N39" s="653"/>
      <c r="O39" s="654"/>
      <c r="P39" s="664">
        <v>28.061</v>
      </c>
      <c r="Q39" s="665"/>
      <c r="R39" s="665"/>
      <c r="S39" s="665"/>
      <c r="T39" s="665"/>
      <c r="U39" s="666"/>
      <c r="V39" s="670">
        <v>328.96</v>
      </c>
      <c r="W39" s="678"/>
      <c r="X39" s="678"/>
      <c r="Y39" s="671"/>
      <c r="Z39" s="673">
        <v>9230.94</v>
      </c>
      <c r="AA39" s="674"/>
    </row>
    <row r="40" spans="1:27" ht="20.55" customHeight="1" x14ac:dyDescent="0.25">
      <c r="A40" s="644">
        <v>44211</v>
      </c>
      <c r="B40" s="645"/>
      <c r="C40" s="646"/>
      <c r="D40" s="647" t="s">
        <v>513</v>
      </c>
      <c r="E40" s="648"/>
      <c r="F40" s="648"/>
      <c r="G40" s="648"/>
      <c r="H40" s="648"/>
      <c r="I40" s="648"/>
      <c r="J40" s="649"/>
      <c r="K40" s="650">
        <v>27.21</v>
      </c>
      <c r="L40" s="651"/>
      <c r="M40" s="652" t="s">
        <v>222</v>
      </c>
      <c r="N40" s="653"/>
      <c r="O40" s="654"/>
      <c r="P40" s="679">
        <v>35077.286</v>
      </c>
      <c r="Q40" s="680"/>
      <c r="R40" s="680"/>
      <c r="S40" s="680"/>
      <c r="T40" s="680"/>
      <c r="U40" s="681"/>
      <c r="V40" s="667">
        <v>6.79</v>
      </c>
      <c r="W40" s="668"/>
      <c r="X40" s="668"/>
      <c r="Y40" s="669"/>
      <c r="Z40" s="661">
        <v>238174.77</v>
      </c>
      <c r="AA40" s="662"/>
    </row>
    <row r="41" spans="1:27" ht="20.55" customHeight="1" x14ac:dyDescent="0.25">
      <c r="A41" s="644">
        <v>44301</v>
      </c>
      <c r="B41" s="645"/>
      <c r="C41" s="646"/>
      <c r="D41" s="647" t="s">
        <v>515</v>
      </c>
      <c r="E41" s="648"/>
      <c r="F41" s="648"/>
      <c r="G41" s="648"/>
      <c r="H41" s="648"/>
      <c r="I41" s="648"/>
      <c r="J41" s="649"/>
      <c r="K41" s="650">
        <v>27.21</v>
      </c>
      <c r="L41" s="651"/>
      <c r="M41" s="652" t="s">
        <v>318</v>
      </c>
      <c r="N41" s="653"/>
      <c r="O41" s="654"/>
      <c r="P41" s="675">
        <v>322.70100000000002</v>
      </c>
      <c r="Q41" s="676"/>
      <c r="R41" s="676"/>
      <c r="S41" s="676"/>
      <c r="T41" s="676"/>
      <c r="U41" s="677"/>
      <c r="V41" s="667">
        <v>2.65</v>
      </c>
      <c r="W41" s="668"/>
      <c r="X41" s="668"/>
      <c r="Y41" s="669"/>
      <c r="Z41" s="670">
        <v>855.15</v>
      </c>
      <c r="AA41" s="671"/>
    </row>
    <row r="42" spans="1:27" ht="20.55" customHeight="1" x14ac:dyDescent="0.25">
      <c r="A42" s="644">
        <v>44303</v>
      </c>
      <c r="B42" s="645"/>
      <c r="C42" s="646"/>
      <c r="D42" s="647" t="s">
        <v>517</v>
      </c>
      <c r="E42" s="648"/>
      <c r="F42" s="648"/>
      <c r="G42" s="648"/>
      <c r="H42" s="648"/>
      <c r="I42" s="648"/>
      <c r="J42" s="649"/>
      <c r="K42" s="650">
        <v>27.21</v>
      </c>
      <c r="L42" s="651"/>
      <c r="M42" s="652" t="s">
        <v>322</v>
      </c>
      <c r="N42" s="653"/>
      <c r="O42" s="654"/>
      <c r="P42" s="655">
        <v>2.2440000000000002</v>
      </c>
      <c r="Q42" s="656"/>
      <c r="R42" s="656"/>
      <c r="S42" s="656"/>
      <c r="T42" s="656"/>
      <c r="U42" s="657"/>
      <c r="V42" s="667">
        <v>2.86</v>
      </c>
      <c r="W42" s="668"/>
      <c r="X42" s="668"/>
      <c r="Y42" s="669"/>
      <c r="Z42" s="667">
        <v>6.41</v>
      </c>
      <c r="AA42" s="669"/>
    </row>
    <row r="43" spans="1:27" ht="20.55" customHeight="1" x14ac:dyDescent="0.25">
      <c r="A43" s="644">
        <v>40450</v>
      </c>
      <c r="B43" s="645"/>
      <c r="C43" s="646"/>
      <c r="D43" s="647" t="s">
        <v>323</v>
      </c>
      <c r="E43" s="648"/>
      <c r="F43" s="648"/>
      <c r="G43" s="648"/>
      <c r="H43" s="648"/>
      <c r="I43" s="648"/>
      <c r="J43" s="649"/>
      <c r="K43" s="650">
        <v>27.21</v>
      </c>
      <c r="L43" s="651"/>
      <c r="M43" s="652" t="s">
        <v>318</v>
      </c>
      <c r="N43" s="653"/>
      <c r="O43" s="654"/>
      <c r="P43" s="682">
        <v>4245.9840000000004</v>
      </c>
      <c r="Q43" s="683"/>
      <c r="R43" s="683"/>
      <c r="S43" s="683"/>
      <c r="T43" s="683"/>
      <c r="U43" s="684"/>
      <c r="V43" s="667">
        <v>0.91</v>
      </c>
      <c r="W43" s="668"/>
      <c r="X43" s="668"/>
      <c r="Y43" s="669"/>
      <c r="Z43" s="673">
        <v>3863.84</v>
      </c>
      <c r="AA43" s="674"/>
    </row>
    <row r="44" spans="1:27" ht="10.199999999999999" customHeight="1" x14ac:dyDescent="0.25">
      <c r="A44" s="644">
        <v>40455</v>
      </c>
      <c r="B44" s="645"/>
      <c r="C44" s="646"/>
      <c r="D44" s="647" t="s">
        <v>324</v>
      </c>
      <c r="E44" s="648"/>
      <c r="F44" s="648"/>
      <c r="G44" s="648"/>
      <c r="H44" s="648"/>
      <c r="I44" s="648"/>
      <c r="J44" s="649"/>
      <c r="K44" s="650">
        <v>27.21</v>
      </c>
      <c r="L44" s="651"/>
      <c r="M44" s="652" t="s">
        <v>226</v>
      </c>
      <c r="N44" s="653"/>
      <c r="O44" s="654"/>
      <c r="P44" s="686">
        <v>109199.94500000001</v>
      </c>
      <c r="Q44" s="687"/>
      <c r="R44" s="687"/>
      <c r="S44" s="687"/>
      <c r="T44" s="687"/>
      <c r="U44" s="688"/>
      <c r="V44" s="667">
        <v>1.5</v>
      </c>
      <c r="W44" s="668"/>
      <c r="X44" s="668"/>
      <c r="Y44" s="669"/>
      <c r="Z44" s="661">
        <v>163799.91</v>
      </c>
      <c r="AA44" s="662"/>
    </row>
    <row r="45" spans="1:27" ht="10.199999999999999" customHeight="1" x14ac:dyDescent="0.25">
      <c r="A45" s="644">
        <v>40510</v>
      </c>
      <c r="B45" s="645"/>
      <c r="C45" s="646"/>
      <c r="D45" s="647" t="s">
        <v>335</v>
      </c>
      <c r="E45" s="648"/>
      <c r="F45" s="648"/>
      <c r="G45" s="648"/>
      <c r="H45" s="648"/>
      <c r="I45" s="648"/>
      <c r="J45" s="649"/>
      <c r="K45" s="650">
        <v>18.98</v>
      </c>
      <c r="L45" s="651"/>
      <c r="M45" s="652" t="s">
        <v>328</v>
      </c>
      <c r="N45" s="653"/>
      <c r="O45" s="654"/>
      <c r="P45" s="655">
        <v>0.35</v>
      </c>
      <c r="Q45" s="656"/>
      <c r="R45" s="656"/>
      <c r="S45" s="656"/>
      <c r="T45" s="656"/>
      <c r="U45" s="657"/>
      <c r="V45" s="673">
        <v>3861.24</v>
      </c>
      <c r="W45" s="685"/>
      <c r="X45" s="685"/>
      <c r="Y45" s="674"/>
      <c r="Z45" s="673">
        <v>1351.43</v>
      </c>
      <c r="AA45" s="674"/>
    </row>
    <row r="46" spans="1:27" ht="10.199999999999999" customHeight="1" x14ac:dyDescent="0.25">
      <c r="A46" s="644">
        <v>40500</v>
      </c>
      <c r="B46" s="645"/>
      <c r="C46" s="646"/>
      <c r="D46" s="647" t="s">
        <v>332</v>
      </c>
      <c r="E46" s="648"/>
      <c r="F46" s="648"/>
      <c r="G46" s="648"/>
      <c r="H46" s="648"/>
      <c r="I46" s="648"/>
      <c r="J46" s="649"/>
      <c r="K46" s="650">
        <v>18.98</v>
      </c>
      <c r="L46" s="651"/>
      <c r="M46" s="652" t="s">
        <v>328</v>
      </c>
      <c r="N46" s="653"/>
      <c r="O46" s="654"/>
      <c r="P46" s="655">
        <v>5.1210000000000004</v>
      </c>
      <c r="Q46" s="656"/>
      <c r="R46" s="656"/>
      <c r="S46" s="656"/>
      <c r="T46" s="656"/>
      <c r="U46" s="657"/>
      <c r="V46" s="673">
        <v>4305.1499999999996</v>
      </c>
      <c r="W46" s="685"/>
      <c r="X46" s="685"/>
      <c r="Y46" s="674"/>
      <c r="Z46" s="658">
        <v>22046.67</v>
      </c>
      <c r="AA46" s="660"/>
    </row>
    <row r="47" spans="1:27" ht="20.55" customHeight="1" x14ac:dyDescent="0.25">
      <c r="A47" s="644">
        <v>40485</v>
      </c>
      <c r="B47" s="645"/>
      <c r="C47" s="646"/>
      <c r="D47" s="647" t="s">
        <v>329</v>
      </c>
      <c r="E47" s="648"/>
      <c r="F47" s="648"/>
      <c r="G47" s="648"/>
      <c r="H47" s="648"/>
      <c r="I47" s="648"/>
      <c r="J47" s="649"/>
      <c r="K47" s="650">
        <v>18.98</v>
      </c>
      <c r="L47" s="651"/>
      <c r="M47" s="652" t="s">
        <v>136</v>
      </c>
      <c r="N47" s="653"/>
      <c r="O47" s="654"/>
      <c r="P47" s="655">
        <v>0.22800000000000001</v>
      </c>
      <c r="Q47" s="656"/>
      <c r="R47" s="656"/>
      <c r="S47" s="656"/>
      <c r="T47" s="656"/>
      <c r="U47" s="657"/>
      <c r="V47" s="673">
        <v>3177.25</v>
      </c>
      <c r="W47" s="685"/>
      <c r="X47" s="685"/>
      <c r="Y47" s="674"/>
      <c r="Z47" s="670">
        <v>724.41</v>
      </c>
      <c r="AA47" s="671"/>
    </row>
    <row r="48" spans="1:27" ht="20.55" customHeight="1" x14ac:dyDescent="0.25">
      <c r="A48" s="644">
        <v>40530</v>
      </c>
      <c r="B48" s="645"/>
      <c r="C48" s="646"/>
      <c r="D48" s="647" t="s">
        <v>340</v>
      </c>
      <c r="E48" s="648"/>
      <c r="F48" s="648"/>
      <c r="G48" s="648"/>
      <c r="H48" s="648"/>
      <c r="I48" s="648"/>
      <c r="J48" s="649"/>
      <c r="K48" s="650">
        <v>27.21</v>
      </c>
      <c r="L48" s="651"/>
      <c r="M48" s="652" t="s">
        <v>322</v>
      </c>
      <c r="N48" s="653"/>
      <c r="O48" s="654"/>
      <c r="P48" s="679">
        <v>28483.88</v>
      </c>
      <c r="Q48" s="680"/>
      <c r="R48" s="680"/>
      <c r="S48" s="680"/>
      <c r="T48" s="680"/>
      <c r="U48" s="681"/>
      <c r="V48" s="667">
        <v>2.4</v>
      </c>
      <c r="W48" s="668"/>
      <c r="X48" s="668"/>
      <c r="Y48" s="669"/>
      <c r="Z48" s="658">
        <v>68361.31</v>
      </c>
      <c r="AA48" s="660"/>
    </row>
    <row r="49" spans="1:27" ht="20.55" customHeight="1" x14ac:dyDescent="0.25">
      <c r="A49" s="644">
        <v>40511</v>
      </c>
      <c r="B49" s="645"/>
      <c r="C49" s="646"/>
      <c r="D49" s="647" t="s">
        <v>336</v>
      </c>
      <c r="E49" s="648"/>
      <c r="F49" s="648"/>
      <c r="G49" s="648"/>
      <c r="H49" s="648"/>
      <c r="I49" s="648"/>
      <c r="J49" s="649"/>
      <c r="K49" s="650">
        <v>18.98</v>
      </c>
      <c r="L49" s="651"/>
      <c r="M49" s="652" t="s">
        <v>136</v>
      </c>
      <c r="N49" s="653"/>
      <c r="O49" s="654"/>
      <c r="P49" s="664">
        <v>59.631</v>
      </c>
      <c r="Q49" s="665"/>
      <c r="R49" s="665"/>
      <c r="S49" s="665"/>
      <c r="T49" s="665"/>
      <c r="U49" s="666"/>
      <c r="V49" s="673">
        <v>5357.89</v>
      </c>
      <c r="W49" s="685"/>
      <c r="X49" s="685"/>
      <c r="Y49" s="674"/>
      <c r="Z49" s="661">
        <v>319496.33</v>
      </c>
      <c r="AA49" s="662"/>
    </row>
    <row r="50" spans="1:27" ht="10.8" customHeight="1" x14ac:dyDescent="0.25">
      <c r="A50" s="633"/>
      <c r="B50" s="633"/>
      <c r="C50" s="633"/>
      <c r="D50" s="633"/>
      <c r="E50" s="633"/>
      <c r="F50" s="633"/>
      <c r="G50" s="633"/>
      <c r="H50" s="633"/>
      <c r="I50" s="633"/>
      <c r="J50" s="633"/>
      <c r="K50" s="633"/>
      <c r="L50" s="633"/>
      <c r="M50" s="633"/>
      <c r="N50" s="633"/>
      <c r="O50" s="633"/>
      <c r="P50" s="633"/>
      <c r="Q50" s="633"/>
      <c r="R50" s="633"/>
      <c r="S50" s="633"/>
      <c r="T50" s="633"/>
      <c r="U50" s="633"/>
      <c r="V50" s="633"/>
      <c r="W50" s="633"/>
      <c r="X50" s="633"/>
      <c r="Y50" s="633"/>
      <c r="Z50" s="633"/>
      <c r="AA50" s="633"/>
    </row>
    <row r="51" spans="1:27" ht="10.199999999999999" customHeight="1" x14ac:dyDescent="0.25">
      <c r="A51" s="630" t="s">
        <v>1628</v>
      </c>
      <c r="B51" s="630"/>
      <c r="C51" s="630"/>
      <c r="D51" s="630"/>
      <c r="E51" s="630"/>
      <c r="F51" s="630"/>
      <c r="G51" s="630"/>
      <c r="H51" s="630"/>
      <c r="I51" s="630"/>
      <c r="J51" s="630"/>
      <c r="K51" s="630"/>
      <c r="L51" s="630"/>
      <c r="M51" s="630"/>
      <c r="N51" s="630"/>
      <c r="O51" s="630"/>
      <c r="P51" s="630"/>
      <c r="Q51" s="630"/>
      <c r="R51" s="630"/>
      <c r="S51" s="630"/>
      <c r="T51" s="630"/>
      <c r="U51" s="630"/>
      <c r="V51" s="630"/>
      <c r="W51" s="630"/>
      <c r="X51" s="630"/>
      <c r="Y51" s="661">
        <v>833188.45</v>
      </c>
      <c r="Z51" s="663"/>
      <c r="AA51" s="662"/>
    </row>
    <row r="52" spans="1:27" ht="10.8" customHeight="1" x14ac:dyDescent="0.25">
      <c r="A52" s="633"/>
      <c r="B52" s="633"/>
      <c r="C52" s="633"/>
      <c r="D52" s="633"/>
      <c r="E52" s="633"/>
      <c r="F52" s="633"/>
      <c r="G52" s="633"/>
      <c r="H52" s="633"/>
      <c r="I52" s="633"/>
      <c r="J52" s="633"/>
      <c r="K52" s="633"/>
      <c r="L52" s="633"/>
      <c r="M52" s="633"/>
      <c r="N52" s="633"/>
      <c r="O52" s="633"/>
      <c r="P52" s="633"/>
      <c r="Q52" s="633"/>
      <c r="R52" s="633"/>
      <c r="S52" s="633"/>
      <c r="T52" s="633"/>
      <c r="U52" s="633"/>
      <c r="V52" s="633"/>
      <c r="W52" s="633"/>
      <c r="X52" s="633"/>
      <c r="Y52" s="633"/>
      <c r="Z52" s="633"/>
      <c r="AA52" s="633"/>
    </row>
    <row r="53" spans="1:27" ht="10.8" customHeight="1" x14ac:dyDescent="0.25">
      <c r="A53" s="633"/>
      <c r="B53" s="633"/>
      <c r="C53" s="633"/>
      <c r="D53" s="633"/>
      <c r="E53" s="633"/>
      <c r="F53" s="633"/>
      <c r="G53" s="633"/>
      <c r="H53" s="633"/>
      <c r="I53" s="633"/>
      <c r="J53" s="633"/>
      <c r="K53" s="633"/>
      <c r="L53" s="633"/>
      <c r="M53" s="633"/>
      <c r="N53" s="633"/>
      <c r="O53" s="633"/>
      <c r="P53" s="633"/>
      <c r="Q53" s="633"/>
      <c r="R53" s="633"/>
      <c r="S53" s="633"/>
      <c r="T53" s="633"/>
      <c r="U53" s="633"/>
      <c r="V53" s="633"/>
      <c r="W53" s="633"/>
      <c r="X53" s="633"/>
      <c r="Y53" s="633"/>
      <c r="Z53" s="633"/>
      <c r="AA53" s="633"/>
    </row>
    <row r="54" spans="1:27" ht="10.199999999999999" customHeight="1" x14ac:dyDescent="0.25">
      <c r="A54" s="635" t="s">
        <v>1625</v>
      </c>
      <c r="B54" s="636"/>
      <c r="C54" s="637"/>
      <c r="D54" s="635" t="s">
        <v>219</v>
      </c>
      <c r="E54" s="636"/>
      <c r="F54" s="636"/>
      <c r="G54" s="636"/>
      <c r="H54" s="636"/>
      <c r="I54" s="636"/>
      <c r="J54" s="637"/>
      <c r="K54" s="638" t="s">
        <v>1626</v>
      </c>
      <c r="L54" s="639"/>
      <c r="M54" s="640" t="s">
        <v>209</v>
      </c>
      <c r="N54" s="641"/>
      <c r="O54" s="642"/>
      <c r="P54" s="638" t="s">
        <v>685</v>
      </c>
      <c r="Q54" s="643"/>
      <c r="R54" s="643"/>
      <c r="S54" s="643"/>
      <c r="T54" s="643"/>
      <c r="U54" s="639"/>
      <c r="V54" s="638" t="s">
        <v>686</v>
      </c>
      <c r="W54" s="643"/>
      <c r="X54" s="643"/>
      <c r="Y54" s="639"/>
      <c r="Z54" s="638" t="s">
        <v>687</v>
      </c>
      <c r="AA54" s="639"/>
    </row>
    <row r="55" spans="1:27" ht="10.199999999999999" customHeight="1" x14ac:dyDescent="0.25">
      <c r="A55" s="635"/>
      <c r="B55" s="636"/>
      <c r="C55" s="637"/>
      <c r="D55" s="635" t="s">
        <v>200</v>
      </c>
      <c r="E55" s="636"/>
      <c r="F55" s="636"/>
      <c r="G55" s="636"/>
      <c r="H55" s="636"/>
      <c r="I55" s="636"/>
      <c r="J55" s="636"/>
      <c r="K55" s="636"/>
      <c r="L55" s="636"/>
      <c r="M55" s="636"/>
      <c r="N55" s="636"/>
      <c r="O55" s="636"/>
      <c r="P55" s="636"/>
      <c r="Q55" s="636"/>
      <c r="R55" s="636"/>
      <c r="S55" s="636"/>
      <c r="T55" s="636"/>
      <c r="U55" s="636"/>
      <c r="V55" s="636"/>
      <c r="W55" s="636"/>
      <c r="X55" s="636"/>
      <c r="Y55" s="636"/>
      <c r="Z55" s="636"/>
      <c r="AA55" s="637"/>
    </row>
    <row r="56" spans="1:27" ht="10.199999999999999" customHeight="1" x14ac:dyDescent="0.25">
      <c r="A56" s="644">
        <v>40835</v>
      </c>
      <c r="B56" s="645"/>
      <c r="C56" s="646"/>
      <c r="D56" s="647" t="s">
        <v>437</v>
      </c>
      <c r="E56" s="648"/>
      <c r="F56" s="648"/>
      <c r="G56" s="648"/>
      <c r="H56" s="648"/>
      <c r="I56" s="648"/>
      <c r="J56" s="649"/>
      <c r="K56" s="650">
        <v>27.21</v>
      </c>
      <c r="L56" s="651"/>
      <c r="M56" s="652" t="s">
        <v>436</v>
      </c>
      <c r="N56" s="653"/>
      <c r="O56" s="654"/>
      <c r="P56" s="675">
        <v>448</v>
      </c>
      <c r="Q56" s="676"/>
      <c r="R56" s="676"/>
      <c r="S56" s="676"/>
      <c r="T56" s="676"/>
      <c r="U56" s="677"/>
      <c r="V56" s="650">
        <v>48.4</v>
      </c>
      <c r="W56" s="672"/>
      <c r="X56" s="672"/>
      <c r="Y56" s="651"/>
      <c r="Z56" s="658">
        <v>21683.200000000001</v>
      </c>
      <c r="AA56" s="660"/>
    </row>
    <row r="57" spans="1:27" ht="20.55" customHeight="1" x14ac:dyDescent="0.25">
      <c r="A57" s="644">
        <v>40815</v>
      </c>
      <c r="B57" s="645"/>
      <c r="C57" s="646"/>
      <c r="D57" s="647" t="s">
        <v>688</v>
      </c>
      <c r="E57" s="648"/>
      <c r="F57" s="648"/>
      <c r="G57" s="648"/>
      <c r="H57" s="648"/>
      <c r="I57" s="648"/>
      <c r="J57" s="649"/>
      <c r="K57" s="650">
        <v>27.21</v>
      </c>
      <c r="L57" s="651"/>
      <c r="M57" s="652" t="s">
        <v>222</v>
      </c>
      <c r="N57" s="653"/>
      <c r="O57" s="654"/>
      <c r="P57" s="675">
        <v>333.517</v>
      </c>
      <c r="Q57" s="676"/>
      <c r="R57" s="676"/>
      <c r="S57" s="676"/>
      <c r="T57" s="676"/>
      <c r="U57" s="677"/>
      <c r="V57" s="650">
        <v>36.44</v>
      </c>
      <c r="W57" s="672"/>
      <c r="X57" s="672"/>
      <c r="Y57" s="651"/>
      <c r="Z57" s="658">
        <v>12153.35</v>
      </c>
      <c r="AA57" s="660"/>
    </row>
    <row r="58" spans="1:27" ht="10.199999999999999" customHeight="1" x14ac:dyDescent="0.25">
      <c r="A58" s="644">
        <v>42480</v>
      </c>
      <c r="B58" s="645"/>
      <c r="C58" s="646"/>
      <c r="D58" s="647" t="s">
        <v>495</v>
      </c>
      <c r="E58" s="648"/>
      <c r="F58" s="648"/>
      <c r="G58" s="648"/>
      <c r="H58" s="648"/>
      <c r="I58" s="648"/>
      <c r="J58" s="649"/>
      <c r="K58" s="650">
        <v>27.21</v>
      </c>
      <c r="L58" s="651"/>
      <c r="M58" s="652" t="s">
        <v>222</v>
      </c>
      <c r="N58" s="653"/>
      <c r="O58" s="654"/>
      <c r="P58" s="682">
        <v>1191.5419999999999</v>
      </c>
      <c r="Q58" s="683"/>
      <c r="R58" s="683"/>
      <c r="S58" s="683"/>
      <c r="T58" s="683"/>
      <c r="U58" s="684"/>
      <c r="V58" s="667">
        <v>4.9800000000000004</v>
      </c>
      <c r="W58" s="668"/>
      <c r="X58" s="668"/>
      <c r="Y58" s="669"/>
      <c r="Z58" s="673">
        <v>5933.87</v>
      </c>
      <c r="AA58" s="674"/>
    </row>
    <row r="59" spans="1:27" ht="10.8" customHeight="1" x14ac:dyDescent="0.25">
      <c r="A59" s="633"/>
      <c r="B59" s="633"/>
      <c r="C59" s="633"/>
      <c r="D59" s="633"/>
      <c r="E59" s="633"/>
      <c r="F59" s="633"/>
      <c r="G59" s="633"/>
      <c r="H59" s="633"/>
      <c r="I59" s="633"/>
      <c r="J59" s="633"/>
      <c r="K59" s="633"/>
      <c r="L59" s="633"/>
      <c r="M59" s="633"/>
      <c r="N59" s="633"/>
      <c r="O59" s="633"/>
      <c r="P59" s="633"/>
      <c r="Q59" s="633"/>
      <c r="R59" s="633"/>
      <c r="S59" s="633"/>
      <c r="T59" s="633"/>
      <c r="U59" s="633"/>
      <c r="V59" s="633"/>
      <c r="W59" s="633"/>
      <c r="X59" s="633"/>
      <c r="Y59" s="633"/>
      <c r="Z59" s="633"/>
      <c r="AA59" s="633"/>
    </row>
    <row r="60" spans="1:27" ht="10.199999999999999" customHeight="1" x14ac:dyDescent="0.25">
      <c r="A60" s="630" t="s">
        <v>1628</v>
      </c>
      <c r="B60" s="630"/>
      <c r="C60" s="630"/>
      <c r="D60" s="630"/>
      <c r="E60" s="630"/>
      <c r="F60" s="630"/>
      <c r="G60" s="630"/>
      <c r="H60" s="630"/>
      <c r="I60" s="630"/>
      <c r="J60" s="630"/>
      <c r="K60" s="630"/>
      <c r="L60" s="630"/>
      <c r="M60" s="630"/>
      <c r="N60" s="630"/>
      <c r="O60" s="630"/>
      <c r="P60" s="630"/>
      <c r="Q60" s="630"/>
      <c r="R60" s="630"/>
      <c r="S60" s="630"/>
      <c r="T60" s="630"/>
      <c r="U60" s="630"/>
      <c r="V60" s="630"/>
      <c r="W60" s="630"/>
      <c r="X60" s="630"/>
      <c r="Y60" s="658">
        <v>39770.42</v>
      </c>
      <c r="Z60" s="659"/>
      <c r="AA60" s="660"/>
    </row>
    <row r="61" spans="1:27" ht="10.8" customHeight="1" x14ac:dyDescent="0.25">
      <c r="A61" s="633"/>
      <c r="B61" s="633"/>
      <c r="C61" s="633"/>
      <c r="D61" s="633"/>
      <c r="E61" s="633"/>
      <c r="F61" s="633"/>
      <c r="G61" s="633"/>
      <c r="H61" s="633"/>
      <c r="I61" s="633"/>
      <c r="J61" s="633"/>
      <c r="K61" s="633"/>
      <c r="L61" s="633"/>
      <c r="M61" s="633"/>
      <c r="N61" s="633"/>
      <c r="O61" s="633"/>
      <c r="P61" s="633"/>
      <c r="Q61" s="633"/>
      <c r="R61" s="633"/>
      <c r="S61" s="633"/>
      <c r="T61" s="633"/>
      <c r="U61" s="633"/>
      <c r="V61" s="633"/>
      <c r="W61" s="633"/>
      <c r="X61" s="633"/>
      <c r="Y61" s="633"/>
      <c r="Z61" s="633"/>
      <c r="AA61" s="633"/>
    </row>
    <row r="62" spans="1:27" ht="10.199999999999999" customHeight="1" x14ac:dyDescent="0.25">
      <c r="A62" s="630" t="s">
        <v>1629</v>
      </c>
      <c r="B62" s="630"/>
      <c r="C62" s="630"/>
      <c r="D62" s="630"/>
      <c r="E62" s="630"/>
      <c r="F62" s="630"/>
      <c r="G62" s="630"/>
      <c r="H62" s="630"/>
      <c r="I62" s="630"/>
      <c r="J62" s="630"/>
      <c r="K62" s="630"/>
      <c r="L62" s="630"/>
      <c r="M62" s="630"/>
      <c r="N62" s="630"/>
      <c r="O62" s="630"/>
      <c r="P62" s="630"/>
      <c r="Q62" s="630"/>
      <c r="R62" s="630"/>
      <c r="S62" s="630"/>
      <c r="T62" s="630"/>
      <c r="U62" s="630"/>
      <c r="V62" s="630"/>
      <c r="W62" s="630"/>
      <c r="X62" s="630"/>
      <c r="Y62" s="689">
        <v>1089368.5900000001</v>
      </c>
      <c r="Z62" s="690"/>
      <c r="AA62" s="691"/>
    </row>
    <row r="63" spans="1:27" ht="10.8" customHeight="1" x14ac:dyDescent="0.25">
      <c r="A63" s="633"/>
      <c r="B63" s="633"/>
      <c r="C63" s="633"/>
      <c r="D63" s="633"/>
      <c r="E63" s="633"/>
      <c r="F63" s="633"/>
      <c r="G63" s="633"/>
      <c r="H63" s="633"/>
      <c r="I63" s="633"/>
      <c r="J63" s="633"/>
      <c r="K63" s="633"/>
      <c r="L63" s="633"/>
      <c r="M63" s="633"/>
      <c r="N63" s="633"/>
      <c r="O63" s="633"/>
      <c r="P63" s="633"/>
      <c r="Q63" s="633"/>
      <c r="R63" s="633"/>
      <c r="S63" s="633"/>
      <c r="T63" s="633"/>
      <c r="U63" s="633"/>
      <c r="V63" s="633"/>
      <c r="W63" s="633"/>
      <c r="X63" s="633"/>
      <c r="Y63" s="633"/>
      <c r="Z63" s="633"/>
      <c r="AA63" s="633"/>
    </row>
    <row r="64" spans="1:27" ht="10.199999999999999" customHeight="1" x14ac:dyDescent="0.25">
      <c r="A64" s="629" t="s">
        <v>666</v>
      </c>
      <c r="B64" s="629"/>
      <c r="C64" s="629" t="s">
        <v>1608</v>
      </c>
      <c r="D64" s="629"/>
      <c r="E64" s="629"/>
      <c r="F64" s="629"/>
      <c r="G64" s="629"/>
      <c r="H64" s="629"/>
      <c r="I64" s="629"/>
      <c r="J64" s="629"/>
      <c r="K64" s="629"/>
      <c r="L64" s="629"/>
      <c r="M64" s="629"/>
      <c r="N64" s="629"/>
      <c r="O64" s="629"/>
      <c r="P64" s="629"/>
      <c r="Q64" s="629"/>
      <c r="R64" s="629"/>
      <c r="S64" s="629"/>
      <c r="T64" s="629"/>
      <c r="U64" s="630"/>
      <c r="V64" s="629"/>
      <c r="W64" s="629"/>
      <c r="X64" s="629"/>
      <c r="Y64" s="629"/>
      <c r="Z64" s="629"/>
      <c r="AA64" s="629"/>
    </row>
    <row r="65" spans="1:27" ht="10.199999999999999" customHeight="1" x14ac:dyDescent="0.25">
      <c r="A65" s="629" t="s">
        <v>1609</v>
      </c>
      <c r="B65" s="629"/>
      <c r="C65" s="629" t="s">
        <v>1610</v>
      </c>
      <c r="D65" s="629"/>
      <c r="E65" s="629"/>
      <c r="F65" s="629"/>
      <c r="G65" s="629"/>
      <c r="H65" s="629"/>
      <c r="I65" s="629"/>
      <c r="J65" s="629"/>
      <c r="K65" s="629"/>
      <c r="L65" s="629"/>
      <c r="M65" s="629"/>
      <c r="N65" s="629"/>
      <c r="O65" s="629"/>
      <c r="P65" s="629"/>
      <c r="Q65" s="629"/>
      <c r="R65" s="629"/>
      <c r="S65" s="629"/>
      <c r="T65" s="629"/>
      <c r="U65" s="630" t="s">
        <v>1611</v>
      </c>
      <c r="V65" s="630"/>
      <c r="W65" s="630"/>
      <c r="X65" s="630"/>
      <c r="Y65" s="630"/>
      <c r="Z65" s="630"/>
      <c r="AA65" s="630"/>
    </row>
    <row r="66" spans="1:27" ht="20.55" customHeight="1" x14ac:dyDescent="0.25">
      <c r="A66" s="629" t="s">
        <v>208</v>
      </c>
      <c r="B66" s="629"/>
      <c r="C66" s="629" t="s">
        <v>1612</v>
      </c>
      <c r="D66" s="629"/>
      <c r="E66" s="629"/>
      <c r="F66" s="629"/>
      <c r="G66" s="629"/>
      <c r="H66" s="629"/>
      <c r="I66" s="629"/>
      <c r="J66" s="629"/>
      <c r="K66" s="629"/>
      <c r="L66" s="629"/>
      <c r="M66" s="629"/>
      <c r="N66" s="629"/>
      <c r="O66" s="629"/>
      <c r="P66" s="629"/>
      <c r="Q66" s="629"/>
      <c r="R66" s="629"/>
      <c r="S66" s="629"/>
      <c r="T66" s="629"/>
      <c r="U66" s="630"/>
      <c r="V66" s="629"/>
      <c r="W66" s="629"/>
      <c r="X66" s="629"/>
      <c r="Y66" s="629"/>
      <c r="Z66" s="629"/>
      <c r="AA66" s="629"/>
    </row>
    <row r="67" spans="1:27" ht="10.199999999999999" customHeight="1" x14ac:dyDescent="0.25">
      <c r="A67" s="629" t="s">
        <v>1613</v>
      </c>
      <c r="B67" s="629"/>
      <c r="C67" s="629" t="s">
        <v>1614</v>
      </c>
      <c r="D67" s="629"/>
      <c r="E67" s="629"/>
      <c r="F67" s="629"/>
      <c r="G67" s="629"/>
      <c r="H67" s="629"/>
      <c r="I67" s="629"/>
      <c r="J67" s="629"/>
      <c r="K67" s="629"/>
      <c r="L67" s="629"/>
      <c r="M67" s="629"/>
      <c r="N67" s="629"/>
      <c r="O67" s="629"/>
      <c r="P67" s="629"/>
      <c r="Q67" s="629"/>
      <c r="R67" s="629"/>
      <c r="S67" s="629"/>
      <c r="T67" s="629"/>
      <c r="U67" s="630"/>
      <c r="V67" s="629"/>
      <c r="W67" s="629"/>
      <c r="X67" s="629"/>
      <c r="Y67" s="629"/>
      <c r="Z67" s="629"/>
      <c r="AA67" s="629"/>
    </row>
    <row r="68" spans="1:27" ht="10.199999999999999" customHeight="1" x14ac:dyDescent="0.25">
      <c r="A68" s="629" t="s">
        <v>1615</v>
      </c>
      <c r="B68" s="629"/>
      <c r="C68" s="629" t="s">
        <v>1616</v>
      </c>
      <c r="D68" s="629"/>
      <c r="E68" s="629"/>
      <c r="F68" s="629"/>
      <c r="G68" s="629"/>
      <c r="H68" s="629"/>
      <c r="I68" s="629"/>
      <c r="J68" s="629"/>
      <c r="K68" s="629"/>
      <c r="L68" s="629"/>
      <c r="M68" s="629"/>
      <c r="N68" s="629"/>
      <c r="O68" s="629"/>
      <c r="P68" s="629"/>
      <c r="Q68" s="629"/>
      <c r="R68" s="629"/>
      <c r="S68" s="629"/>
      <c r="T68" s="629"/>
      <c r="U68" s="630"/>
      <c r="V68" s="629"/>
      <c r="W68" s="629"/>
      <c r="X68" s="629"/>
      <c r="Y68" s="629"/>
      <c r="Z68" s="629"/>
      <c r="AA68" s="629"/>
    </row>
    <row r="69" spans="1:27" ht="10.199999999999999" customHeight="1" x14ac:dyDescent="0.25">
      <c r="A69" s="629" t="s">
        <v>1617</v>
      </c>
      <c r="B69" s="629"/>
      <c r="C69" s="629" t="s">
        <v>1618</v>
      </c>
      <c r="D69" s="629"/>
      <c r="E69" s="629"/>
      <c r="F69" s="629"/>
      <c r="G69" s="629"/>
      <c r="H69" s="629"/>
      <c r="I69" s="629"/>
      <c r="J69" s="629"/>
      <c r="K69" s="629"/>
      <c r="L69" s="629"/>
      <c r="M69" s="629"/>
      <c r="N69" s="629"/>
      <c r="O69" s="629"/>
      <c r="P69" s="629"/>
      <c r="Q69" s="629"/>
      <c r="R69" s="629"/>
      <c r="S69" s="629"/>
      <c r="T69" s="629"/>
      <c r="U69" s="630"/>
      <c r="V69" s="629"/>
      <c r="W69" s="629"/>
      <c r="X69" s="629"/>
      <c r="Y69" s="629"/>
      <c r="Z69" s="629"/>
      <c r="AA69" s="629"/>
    </row>
    <row r="70" spans="1:27" ht="10.199999999999999" customHeight="1" x14ac:dyDescent="0.25">
      <c r="A70" s="629" t="s">
        <v>1619</v>
      </c>
      <c r="B70" s="629"/>
      <c r="C70" s="629" t="s">
        <v>1616</v>
      </c>
      <c r="D70" s="629"/>
      <c r="E70" s="629"/>
      <c r="F70" s="629"/>
      <c r="G70" s="629"/>
      <c r="H70" s="629"/>
      <c r="I70" s="629"/>
      <c r="J70" s="629"/>
      <c r="K70" s="629"/>
      <c r="L70" s="629"/>
      <c r="M70" s="629"/>
      <c r="N70" s="629"/>
      <c r="O70" s="629"/>
      <c r="P70" s="629"/>
      <c r="Q70" s="629"/>
      <c r="R70" s="629"/>
      <c r="S70" s="629"/>
      <c r="T70" s="629"/>
      <c r="U70" s="630"/>
      <c r="V70" s="629"/>
      <c r="W70" s="629"/>
      <c r="X70" s="629"/>
      <c r="Y70" s="629"/>
      <c r="Z70" s="629"/>
      <c r="AA70" s="629"/>
    </row>
    <row r="71" spans="1:27" ht="10.199999999999999" customHeight="1" x14ac:dyDescent="0.25">
      <c r="A71" s="629" t="s">
        <v>1620</v>
      </c>
      <c r="B71" s="629"/>
      <c r="C71" s="629" t="s">
        <v>1621</v>
      </c>
      <c r="D71" s="629"/>
      <c r="E71" s="629"/>
      <c r="F71" s="629"/>
      <c r="G71" s="629"/>
      <c r="H71" s="629"/>
      <c r="I71" s="629"/>
      <c r="J71" s="629"/>
      <c r="K71" s="629"/>
      <c r="L71" s="629"/>
      <c r="M71" s="629"/>
      <c r="N71" s="629"/>
      <c r="O71" s="629"/>
      <c r="P71" s="629"/>
      <c r="Q71" s="629"/>
      <c r="R71" s="629"/>
      <c r="S71" s="629"/>
      <c r="T71" s="629"/>
      <c r="U71" s="630"/>
      <c r="V71" s="629"/>
      <c r="W71" s="629"/>
      <c r="X71" s="629"/>
      <c r="Y71" s="629"/>
      <c r="Z71" s="629"/>
      <c r="AA71" s="629"/>
    </row>
    <row r="72" spans="1:27" ht="10.199999999999999" customHeight="1" x14ac:dyDescent="0.25">
      <c r="A72" s="629"/>
      <c r="B72" s="629"/>
      <c r="C72" s="629"/>
      <c r="D72" s="629"/>
      <c r="E72" s="629"/>
      <c r="F72" s="629"/>
      <c r="G72" s="629"/>
      <c r="H72" s="629"/>
      <c r="I72" s="629"/>
      <c r="J72" s="629"/>
      <c r="K72" s="629"/>
      <c r="L72" s="629"/>
      <c r="M72" s="629"/>
      <c r="N72" s="629"/>
      <c r="O72" s="629"/>
      <c r="P72" s="629"/>
      <c r="Q72" s="629"/>
      <c r="R72" s="629"/>
      <c r="S72" s="629"/>
      <c r="T72" s="629"/>
      <c r="U72" s="630" t="s">
        <v>1622</v>
      </c>
      <c r="V72" s="630"/>
      <c r="W72" s="630"/>
      <c r="X72" s="630"/>
      <c r="Y72" s="630"/>
      <c r="Z72" s="630"/>
      <c r="AA72" s="630"/>
    </row>
    <row r="73" spans="1:27" ht="10.199999999999999" customHeight="1" x14ac:dyDescent="0.25">
      <c r="A73" s="629" t="s">
        <v>1623</v>
      </c>
      <c r="B73" s="629"/>
      <c r="C73" s="629" t="s">
        <v>1624</v>
      </c>
      <c r="D73" s="629"/>
      <c r="E73" s="629"/>
      <c r="F73" s="629"/>
      <c r="G73" s="629"/>
      <c r="H73" s="629"/>
      <c r="I73" s="629"/>
      <c r="J73" s="629"/>
      <c r="K73" s="629"/>
      <c r="L73" s="629"/>
      <c r="M73" s="629"/>
      <c r="N73" s="629"/>
      <c r="O73" s="629"/>
      <c r="P73" s="629"/>
      <c r="Q73" s="629"/>
      <c r="R73" s="629"/>
      <c r="S73" s="629"/>
      <c r="T73" s="629"/>
      <c r="U73" s="630"/>
      <c r="V73" s="629"/>
      <c r="W73" s="629"/>
      <c r="X73" s="629"/>
      <c r="Y73" s="629"/>
      <c r="Z73" s="629"/>
      <c r="AA73" s="629"/>
    </row>
    <row r="74" spans="1:27" ht="10.8" customHeight="1" x14ac:dyDescent="0.25">
      <c r="A74" s="634"/>
      <c r="B74" s="634"/>
      <c r="C74" s="634"/>
      <c r="D74" s="634"/>
      <c r="E74" s="634"/>
      <c r="F74" s="634"/>
      <c r="G74" s="634"/>
      <c r="H74" s="634"/>
      <c r="I74" s="634"/>
      <c r="J74" s="634"/>
      <c r="K74" s="634"/>
      <c r="L74" s="634"/>
      <c r="M74" s="634"/>
      <c r="N74" s="634"/>
      <c r="O74" s="634"/>
      <c r="P74" s="634"/>
      <c r="Q74" s="634"/>
      <c r="R74" s="634"/>
      <c r="S74" s="634"/>
      <c r="T74" s="634"/>
      <c r="U74" s="634"/>
      <c r="V74" s="634"/>
      <c r="W74" s="634"/>
      <c r="X74" s="634"/>
      <c r="Y74" s="634"/>
      <c r="Z74" s="634"/>
      <c r="AA74" s="634"/>
    </row>
    <row r="75" spans="1:27" ht="10.8" customHeight="1" x14ac:dyDescent="0.25">
      <c r="A75" s="633"/>
      <c r="B75" s="633"/>
      <c r="C75" s="633"/>
      <c r="D75" s="633"/>
      <c r="E75" s="633"/>
      <c r="F75" s="633"/>
      <c r="G75" s="633"/>
      <c r="H75" s="633"/>
      <c r="I75" s="633"/>
      <c r="J75" s="633"/>
      <c r="K75" s="633"/>
      <c r="L75" s="633"/>
      <c r="M75" s="633"/>
      <c r="N75" s="633"/>
      <c r="O75" s="633"/>
      <c r="P75" s="633"/>
      <c r="Q75" s="633"/>
      <c r="R75" s="633"/>
      <c r="S75" s="633"/>
      <c r="T75" s="633"/>
      <c r="U75" s="633"/>
      <c r="V75" s="633"/>
      <c r="W75" s="633"/>
      <c r="X75" s="633"/>
      <c r="Y75" s="633"/>
      <c r="Z75" s="633"/>
      <c r="AA75" s="633"/>
    </row>
    <row r="76" spans="1:27" ht="10.8" customHeight="1" x14ac:dyDescent="0.25">
      <c r="A76" s="633"/>
      <c r="B76" s="633"/>
      <c r="C76" s="633"/>
      <c r="D76" s="633"/>
      <c r="E76" s="633"/>
      <c r="F76" s="633"/>
      <c r="G76" s="633"/>
      <c r="H76" s="633"/>
      <c r="I76" s="633"/>
      <c r="J76" s="633"/>
      <c r="K76" s="633"/>
      <c r="L76" s="633"/>
      <c r="M76" s="633"/>
      <c r="N76" s="633"/>
      <c r="O76" s="633"/>
      <c r="P76" s="633"/>
      <c r="Q76" s="633"/>
      <c r="R76" s="633"/>
      <c r="S76" s="633"/>
      <c r="T76" s="633"/>
      <c r="U76" s="633"/>
      <c r="V76" s="633"/>
      <c r="W76" s="633"/>
      <c r="X76" s="633"/>
      <c r="Y76" s="633"/>
      <c r="Z76" s="633"/>
      <c r="AA76" s="633"/>
    </row>
    <row r="77" spans="1:27" ht="10.199999999999999" customHeight="1" x14ac:dyDescent="0.25">
      <c r="A77" s="635" t="s">
        <v>1630</v>
      </c>
      <c r="B77" s="636"/>
      <c r="C77" s="636"/>
      <c r="D77" s="636"/>
      <c r="E77" s="636"/>
      <c r="F77" s="636"/>
      <c r="G77" s="636"/>
      <c r="H77" s="636"/>
      <c r="I77" s="636"/>
      <c r="J77" s="636"/>
      <c r="K77" s="637"/>
      <c r="L77" s="638" t="s">
        <v>1631</v>
      </c>
      <c r="M77" s="643"/>
      <c r="N77" s="643"/>
      <c r="O77" s="643"/>
      <c r="P77" s="643"/>
      <c r="Q77" s="643"/>
      <c r="R77" s="639"/>
      <c r="S77" s="638" t="s">
        <v>1632</v>
      </c>
      <c r="T77" s="643"/>
      <c r="U77" s="643"/>
      <c r="V77" s="643"/>
      <c r="W77" s="643"/>
      <c r="X77" s="639"/>
      <c r="Y77" s="638" t="s">
        <v>1633</v>
      </c>
      <c r="Z77" s="643"/>
      <c r="AA77" s="639"/>
    </row>
    <row r="78" spans="1:27" ht="10.199999999999999" customHeight="1" x14ac:dyDescent="0.25">
      <c r="A78" s="692"/>
      <c r="B78" s="693"/>
      <c r="C78" s="693"/>
      <c r="D78" s="693"/>
      <c r="E78" s="693"/>
      <c r="F78" s="693"/>
      <c r="G78" s="693"/>
      <c r="H78" s="693"/>
      <c r="I78" s="693"/>
      <c r="J78" s="693"/>
      <c r="K78" s="694"/>
      <c r="L78" s="695"/>
      <c r="M78" s="696"/>
      <c r="N78" s="696"/>
      <c r="O78" s="696"/>
      <c r="P78" s="696"/>
      <c r="Q78" s="696"/>
      <c r="R78" s="697"/>
      <c r="S78" s="695"/>
      <c r="T78" s="696"/>
      <c r="U78" s="696"/>
      <c r="V78" s="696"/>
      <c r="W78" s="696"/>
      <c r="X78" s="697"/>
      <c r="Y78" s="695"/>
      <c r="Z78" s="696"/>
      <c r="AA78" s="697"/>
    </row>
    <row r="79" spans="1:27" ht="10.199999999999999" customHeight="1" x14ac:dyDescent="0.25">
      <c r="A79" s="692" t="s">
        <v>214</v>
      </c>
      <c r="B79" s="693"/>
      <c r="C79" s="693"/>
      <c r="D79" s="693"/>
      <c r="E79" s="693"/>
      <c r="F79" s="693"/>
      <c r="G79" s="693"/>
      <c r="H79" s="693"/>
      <c r="I79" s="693"/>
      <c r="J79" s="693"/>
      <c r="K79" s="694"/>
      <c r="L79" s="698">
        <v>19.865600000000001</v>
      </c>
      <c r="M79" s="699"/>
      <c r="N79" s="699"/>
      <c r="O79" s="699"/>
      <c r="P79" s="699"/>
      <c r="Q79" s="699"/>
      <c r="R79" s="700"/>
      <c r="S79" s="701">
        <v>216409.72</v>
      </c>
      <c r="T79" s="702"/>
      <c r="U79" s="702"/>
      <c r="V79" s="702"/>
      <c r="W79" s="702"/>
      <c r="X79" s="703"/>
      <c r="Y79" s="704">
        <v>12.33</v>
      </c>
      <c r="Z79" s="705"/>
      <c r="AA79" s="706"/>
    </row>
    <row r="80" spans="1:27" ht="10.199999999999999" customHeight="1" x14ac:dyDescent="0.25">
      <c r="A80" s="692"/>
      <c r="B80" s="693"/>
      <c r="C80" s="693"/>
      <c r="D80" s="693"/>
      <c r="E80" s="693"/>
      <c r="F80" s="693"/>
      <c r="G80" s="693"/>
      <c r="H80" s="693"/>
      <c r="I80" s="693"/>
      <c r="J80" s="693"/>
      <c r="K80" s="694"/>
      <c r="L80" s="698"/>
      <c r="M80" s="699"/>
      <c r="N80" s="699"/>
      <c r="O80" s="699"/>
      <c r="P80" s="699"/>
      <c r="Q80" s="699"/>
      <c r="R80" s="700"/>
      <c r="S80" s="701"/>
      <c r="T80" s="702"/>
      <c r="U80" s="702"/>
      <c r="V80" s="702"/>
      <c r="W80" s="702"/>
      <c r="X80" s="703"/>
      <c r="Y80" s="704"/>
      <c r="Z80" s="705"/>
      <c r="AA80" s="706"/>
    </row>
    <row r="81" spans="1:27" ht="10.199999999999999" customHeight="1" x14ac:dyDescent="0.25">
      <c r="A81" s="692" t="s">
        <v>198</v>
      </c>
      <c r="B81" s="693"/>
      <c r="C81" s="693"/>
      <c r="D81" s="693"/>
      <c r="E81" s="693"/>
      <c r="F81" s="693"/>
      <c r="G81" s="693"/>
      <c r="H81" s="693"/>
      <c r="I81" s="693"/>
      <c r="J81" s="693"/>
      <c r="K81" s="694"/>
      <c r="L81" s="698">
        <v>76.483599999999996</v>
      </c>
      <c r="M81" s="699"/>
      <c r="N81" s="699"/>
      <c r="O81" s="699"/>
      <c r="P81" s="699"/>
      <c r="Q81" s="699"/>
      <c r="R81" s="700"/>
      <c r="S81" s="701">
        <v>833188.45</v>
      </c>
      <c r="T81" s="702"/>
      <c r="U81" s="702"/>
      <c r="V81" s="702"/>
      <c r="W81" s="702"/>
      <c r="X81" s="703"/>
      <c r="Y81" s="704">
        <v>47.5</v>
      </c>
      <c r="Z81" s="705"/>
      <c r="AA81" s="706"/>
    </row>
    <row r="82" spans="1:27" ht="10.199999999999999" customHeight="1" x14ac:dyDescent="0.25">
      <c r="A82" s="692"/>
      <c r="B82" s="693"/>
      <c r="C82" s="693"/>
      <c r="D82" s="693"/>
      <c r="E82" s="693"/>
      <c r="F82" s="693"/>
      <c r="G82" s="693"/>
      <c r="H82" s="693"/>
      <c r="I82" s="693"/>
      <c r="J82" s="693"/>
      <c r="K82" s="694"/>
      <c r="L82" s="698"/>
      <c r="M82" s="699"/>
      <c r="N82" s="699"/>
      <c r="O82" s="699"/>
      <c r="P82" s="699"/>
      <c r="Q82" s="699"/>
      <c r="R82" s="700"/>
      <c r="S82" s="701"/>
      <c r="T82" s="702"/>
      <c r="U82" s="702"/>
      <c r="V82" s="702"/>
      <c r="W82" s="702"/>
      <c r="X82" s="703"/>
      <c r="Y82" s="704"/>
      <c r="Z82" s="705"/>
      <c r="AA82" s="706"/>
    </row>
    <row r="83" spans="1:27" ht="10.199999999999999" customHeight="1" x14ac:dyDescent="0.25">
      <c r="A83" s="692" t="s">
        <v>200</v>
      </c>
      <c r="B83" s="693"/>
      <c r="C83" s="693"/>
      <c r="D83" s="693"/>
      <c r="E83" s="693"/>
      <c r="F83" s="693"/>
      <c r="G83" s="693"/>
      <c r="H83" s="693"/>
      <c r="I83" s="693"/>
      <c r="J83" s="693"/>
      <c r="K83" s="694"/>
      <c r="L83" s="712">
        <v>3.6507000000000001</v>
      </c>
      <c r="M83" s="713"/>
      <c r="N83" s="713"/>
      <c r="O83" s="713"/>
      <c r="P83" s="713"/>
      <c r="Q83" s="713"/>
      <c r="R83" s="714"/>
      <c r="S83" s="715">
        <v>39770.42</v>
      </c>
      <c r="T83" s="716"/>
      <c r="U83" s="716"/>
      <c r="V83" s="716"/>
      <c r="W83" s="716"/>
      <c r="X83" s="717"/>
      <c r="Y83" s="718">
        <v>2.2599999999999998</v>
      </c>
      <c r="Z83" s="719"/>
      <c r="AA83" s="720"/>
    </row>
    <row r="84" spans="1:27" ht="10.199999999999999" customHeight="1" x14ac:dyDescent="0.25">
      <c r="A84" s="692"/>
      <c r="B84" s="693"/>
      <c r="C84" s="693"/>
      <c r="D84" s="693"/>
      <c r="E84" s="693"/>
      <c r="F84" s="693"/>
      <c r="G84" s="693"/>
      <c r="H84" s="693"/>
      <c r="I84" s="693"/>
      <c r="J84" s="693"/>
      <c r="K84" s="694"/>
      <c r="L84" s="712"/>
      <c r="M84" s="713"/>
      <c r="N84" s="713"/>
      <c r="O84" s="713"/>
      <c r="P84" s="713"/>
      <c r="Q84" s="713"/>
      <c r="R84" s="714"/>
      <c r="S84" s="715"/>
      <c r="T84" s="716"/>
      <c r="U84" s="716"/>
      <c r="V84" s="716"/>
      <c r="W84" s="716"/>
      <c r="X84" s="717"/>
      <c r="Y84" s="718"/>
      <c r="Z84" s="719"/>
      <c r="AA84" s="720"/>
    </row>
    <row r="85" spans="1:27" ht="10.199999999999999" customHeight="1" x14ac:dyDescent="0.25">
      <c r="A85" s="647" t="s">
        <v>1634</v>
      </c>
      <c r="B85" s="648"/>
      <c r="C85" s="648"/>
      <c r="D85" s="648"/>
      <c r="E85" s="648"/>
      <c r="F85" s="648"/>
      <c r="G85" s="648"/>
      <c r="H85" s="648"/>
      <c r="I85" s="648"/>
      <c r="J85" s="648"/>
      <c r="K85" s="649"/>
      <c r="L85" s="707">
        <v>100</v>
      </c>
      <c r="M85" s="708"/>
      <c r="N85" s="708"/>
      <c r="O85" s="708"/>
      <c r="P85" s="708"/>
      <c r="Q85" s="708"/>
      <c r="R85" s="709"/>
      <c r="S85" s="689">
        <v>1089368.5900000001</v>
      </c>
      <c r="T85" s="690"/>
      <c r="U85" s="690"/>
      <c r="V85" s="690"/>
      <c r="W85" s="690"/>
      <c r="X85" s="691"/>
      <c r="Y85" s="650">
        <v>62.09</v>
      </c>
      <c r="Z85" s="672"/>
      <c r="AA85" s="651"/>
    </row>
    <row r="86" spans="1:27" ht="11.4" customHeight="1" x14ac:dyDescent="0.25">
      <c r="A86" s="710" t="s">
        <v>669</v>
      </c>
      <c r="B86" s="710"/>
      <c r="C86" s="710"/>
      <c r="D86" s="710"/>
      <c r="E86" s="710"/>
      <c r="F86" s="710"/>
      <c r="G86" s="710"/>
      <c r="H86" s="710"/>
      <c r="I86" s="710"/>
      <c r="J86" s="710"/>
      <c r="K86" s="711"/>
      <c r="L86" s="711"/>
      <c r="M86" s="711"/>
      <c r="N86" s="711"/>
      <c r="O86" s="711"/>
      <c r="P86" s="711"/>
      <c r="Q86" s="711"/>
      <c r="R86" s="711"/>
      <c r="S86" s="711"/>
      <c r="T86" s="711"/>
      <c r="U86" s="711"/>
      <c r="V86" s="711"/>
      <c r="W86" s="711"/>
      <c r="X86" s="711"/>
      <c r="Y86" s="711"/>
      <c r="Z86" s="711"/>
      <c r="AA86" s="711"/>
    </row>
  </sheetData>
  <mergeCells count="311">
    <mergeCell ref="A85:K85"/>
    <mergeCell ref="L85:R85"/>
    <mergeCell ref="S85:X85"/>
    <mergeCell ref="Y85:AA85"/>
    <mergeCell ref="A86:J86"/>
    <mergeCell ref="K86:AA86"/>
    <mergeCell ref="A81:K82"/>
    <mergeCell ref="L81:R82"/>
    <mergeCell ref="S81:X82"/>
    <mergeCell ref="Y81:AA82"/>
    <mergeCell ref="A83:K84"/>
    <mergeCell ref="L83:R84"/>
    <mergeCell ref="S83:X84"/>
    <mergeCell ref="Y83:AA84"/>
    <mergeCell ref="A78:K78"/>
    <mergeCell ref="L78:R78"/>
    <mergeCell ref="S78:X78"/>
    <mergeCell ref="Y78:AA78"/>
    <mergeCell ref="A79:K80"/>
    <mergeCell ref="L79:R80"/>
    <mergeCell ref="S79:X80"/>
    <mergeCell ref="Y79:AA80"/>
    <mergeCell ref="A75:AA75"/>
    <mergeCell ref="A76:AA76"/>
    <mergeCell ref="A77:K77"/>
    <mergeCell ref="L77:R77"/>
    <mergeCell ref="S77:X77"/>
    <mergeCell ref="Y77:AA77"/>
    <mergeCell ref="A72:B72"/>
    <mergeCell ref="C72:T72"/>
    <mergeCell ref="U72:AA72"/>
    <mergeCell ref="A73:B73"/>
    <mergeCell ref="C73:AA73"/>
    <mergeCell ref="A74:AA74"/>
    <mergeCell ref="A69:B69"/>
    <mergeCell ref="C69:AA69"/>
    <mergeCell ref="A70:B70"/>
    <mergeCell ref="C70:AA70"/>
    <mergeCell ref="A71:B71"/>
    <mergeCell ref="C71:AA71"/>
    <mergeCell ref="A66:B66"/>
    <mergeCell ref="C66:AA66"/>
    <mergeCell ref="A67:B67"/>
    <mergeCell ref="C67:AA67"/>
    <mergeCell ref="A68:B68"/>
    <mergeCell ref="C68:AA68"/>
    <mergeCell ref="A63:AA63"/>
    <mergeCell ref="A64:B64"/>
    <mergeCell ref="C64:AA64"/>
    <mergeCell ref="A65:B65"/>
    <mergeCell ref="C65:T65"/>
    <mergeCell ref="U65:AA65"/>
    <mergeCell ref="Z58:AA58"/>
    <mergeCell ref="A59:AA59"/>
    <mergeCell ref="A60:X60"/>
    <mergeCell ref="Y60:AA60"/>
    <mergeCell ref="A61:AA61"/>
    <mergeCell ref="A62:X62"/>
    <mergeCell ref="Y62:AA62"/>
    <mergeCell ref="A58:C58"/>
    <mergeCell ref="D58:J58"/>
    <mergeCell ref="K58:L58"/>
    <mergeCell ref="M58:O58"/>
    <mergeCell ref="P58:U58"/>
    <mergeCell ref="V58:Y58"/>
    <mergeCell ref="Z56:AA56"/>
    <mergeCell ref="A57:C57"/>
    <mergeCell ref="D57:J57"/>
    <mergeCell ref="K57:L57"/>
    <mergeCell ref="M57:O57"/>
    <mergeCell ref="P57:U57"/>
    <mergeCell ref="V57:Y57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V56:Y56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P54:U54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K48:L48"/>
    <mergeCell ref="M48:O48"/>
    <mergeCell ref="P48:U48"/>
    <mergeCell ref="V48:Y48"/>
    <mergeCell ref="Z46:AA46"/>
    <mergeCell ref="A47:C47"/>
    <mergeCell ref="D47:J47"/>
    <mergeCell ref="K47:L47"/>
    <mergeCell ref="M47:O47"/>
    <mergeCell ref="P47:U47"/>
    <mergeCell ref="V47:Y47"/>
    <mergeCell ref="Z47:AA47"/>
    <mergeCell ref="A46:C46"/>
    <mergeCell ref="D46:J46"/>
    <mergeCell ref="K46:L46"/>
    <mergeCell ref="M46:O46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:C3"/>
    <mergeCell ref="D1:R1"/>
    <mergeCell ref="S1:AA1"/>
    <mergeCell ref="D2:R2"/>
    <mergeCell ref="S2:AA2"/>
    <mergeCell ref="D3:R3"/>
    <mergeCell ref="S3:AA3"/>
    <mergeCell ref="A7:B7"/>
    <mergeCell ref="C7:AA7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portrait" horizontalDpi="300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view="pageBreakPreview" zoomScaleNormal="100" zoomScaleSheetLayoutView="100" workbookViewId="0">
      <pane ySplit="8" topLeftCell="A21" activePane="bottomLeft" state="frozen"/>
      <selection activeCell="U129" sqref="U129:U141"/>
      <selection pane="bottomLeft" activeCell="N31" sqref="N31"/>
    </sheetView>
  </sheetViews>
  <sheetFormatPr defaultColWidth="9" defaultRowHeight="13.2" x14ac:dyDescent="0.25"/>
  <cols>
    <col min="1" max="1" width="10.5546875" style="45" customWidth="1"/>
    <col min="2" max="2" width="63.109375" style="45" customWidth="1"/>
    <col min="3" max="3" width="17.5546875" style="31" customWidth="1"/>
    <col min="4" max="4" width="16.6640625" style="31" customWidth="1"/>
    <col min="5" max="5" width="15.109375" style="74" customWidth="1"/>
    <col min="6" max="6" width="18.109375" style="45" customWidth="1"/>
    <col min="7" max="7" width="11.6640625" style="45" bestFit="1" customWidth="1"/>
    <col min="8" max="8" width="9" style="45"/>
    <col min="9" max="9" width="11.6640625" style="45" bestFit="1" customWidth="1"/>
    <col min="10" max="1008" width="9" style="45"/>
    <col min="1009" max="16384" width="9" style="30"/>
  </cols>
  <sheetData>
    <row r="1" spans="1:10" s="80" customFormat="1" ht="15.75" customHeight="1" thickBot="1" x14ac:dyDescent="0.3">
      <c r="A1" s="45"/>
      <c r="B1" s="45"/>
      <c r="C1" s="31"/>
      <c r="D1" s="31"/>
      <c r="E1" s="45"/>
      <c r="F1" s="45"/>
    </row>
    <row r="2" spans="1:10" s="80" customFormat="1" ht="15.75" customHeight="1" thickBot="1" x14ac:dyDescent="0.3">
      <c r="A2" s="721" t="s">
        <v>1577</v>
      </c>
      <c r="B2" s="722"/>
      <c r="C2" s="722"/>
      <c r="D2" s="722"/>
      <c r="E2" s="722"/>
      <c r="F2" s="723"/>
    </row>
    <row r="3" spans="1:10" s="80" customFormat="1" ht="15.75" customHeight="1" x14ac:dyDescent="0.25">
      <c r="A3" s="81"/>
      <c r="B3" s="82"/>
      <c r="C3" s="83"/>
      <c r="D3" s="83"/>
      <c r="E3" s="81"/>
      <c r="F3" s="45"/>
    </row>
    <row r="4" spans="1:10" s="80" customFormat="1" ht="15.75" customHeight="1" x14ac:dyDescent="0.25">
      <c r="A4" s="81" t="s">
        <v>205</v>
      </c>
      <c r="B4" s="235" t="str">
        <f>'Resumo das soluções'!B2</f>
        <v>MUNDO NOVO - GO</v>
      </c>
      <c r="C4" s="83"/>
      <c r="D4" s="83"/>
      <c r="E4" s="81"/>
      <c r="F4" s="45"/>
    </row>
    <row r="5" spans="1:10" s="80" customFormat="1" ht="12" customHeight="1" x14ac:dyDescent="0.25">
      <c r="A5" s="81"/>
      <c r="B5" s="81"/>
      <c r="C5" s="84"/>
      <c r="D5" s="83"/>
      <c r="E5" s="81"/>
      <c r="F5" s="45"/>
    </row>
    <row r="6" spans="1:10" s="80" customFormat="1" ht="12" customHeight="1" x14ac:dyDescent="0.25">
      <c r="A6" s="81" t="s">
        <v>206</v>
      </c>
      <c r="B6" s="85" t="str">
        <f>"CONSERVAÇÃO DE VIAS URBANAS EM "&amp;'Resumo das soluções'!B13</f>
        <v>CONSERVAÇÃO DE VIAS URBANAS EM MICRO</v>
      </c>
      <c r="C6" s="84"/>
      <c r="D6" s="86" t="s">
        <v>207</v>
      </c>
      <c r="E6" s="236">
        <f>'Resumo das soluções'!G80+('Resumo das soluções'!G144/2)</f>
        <v>17538.643</v>
      </c>
      <c r="F6" s="45" t="s">
        <v>11</v>
      </c>
    </row>
    <row r="7" spans="1:10" s="80" customFormat="1" ht="12" customHeight="1" x14ac:dyDescent="0.25">
      <c r="A7" s="81"/>
      <c r="B7" s="85"/>
      <c r="C7" s="84"/>
      <c r="D7" s="86"/>
      <c r="E7" s="87"/>
      <c r="F7" s="45"/>
    </row>
    <row r="8" spans="1:10" s="80" customFormat="1" ht="13.8" x14ac:dyDescent="0.25">
      <c r="A8" s="88" t="s">
        <v>123</v>
      </c>
      <c r="B8" s="88" t="s">
        <v>208</v>
      </c>
      <c r="C8" s="88" t="s">
        <v>209</v>
      </c>
      <c r="D8" s="88" t="s">
        <v>210</v>
      </c>
      <c r="E8" s="89" t="s">
        <v>211</v>
      </c>
      <c r="F8" s="90" t="s">
        <v>212</v>
      </c>
    </row>
    <row r="9" spans="1:10" s="80" customFormat="1" ht="13.8" x14ac:dyDescent="0.25">
      <c r="A9" s="91"/>
      <c r="B9" s="91"/>
      <c r="C9" s="91"/>
      <c r="D9" s="91"/>
      <c r="E9" s="92"/>
      <c r="F9" s="93"/>
    </row>
    <row r="10" spans="1:10" x14ac:dyDescent="0.25">
      <c r="A10" s="155"/>
      <c r="B10" s="156" t="s">
        <v>198</v>
      </c>
      <c r="C10" s="157"/>
      <c r="D10" s="137"/>
      <c r="E10" s="158"/>
      <c r="F10" s="159"/>
    </row>
    <row r="11" spans="1:10" s="45" customFormat="1" ht="26.4" x14ac:dyDescent="0.25">
      <c r="A11" s="132">
        <v>40001</v>
      </c>
      <c r="B11" s="289" t="str">
        <f>VLOOKUP($A11,'Serviços T319'!$A:$W,3,0)</f>
        <v>DESMATAMENTO E LIMPEZA - INCLUSO DESTOCAMENTO DE ÁRVORES COM DIÂMETROS MENORES DE 15 cm</v>
      </c>
      <c r="C11" s="133" t="str">
        <f>TRIM(VLOOKUP(A11,'Serviços T319'!$A:$W,18,FALSE))</f>
        <v>m2</v>
      </c>
      <c r="D11" s="134">
        <f>TRUNC(SUMIF(('Memória de Cálculo'!$A$6:$A$125),A11,'Memória de Cálculo'!$F$6:$F$125),3)</f>
        <v>58.46</v>
      </c>
      <c r="E11" s="382">
        <f>TRUNC(VLOOKUP($A11,'Serviços T319'!$A:$W,21,0),2)</f>
        <v>0.69</v>
      </c>
      <c r="F11" s="135">
        <f t="shared" ref="F11:F34" si="0">TRUNC(D11*E11,2)</f>
        <v>40.33</v>
      </c>
      <c r="G11" s="74"/>
      <c r="I11" s="94"/>
    </row>
    <row r="12" spans="1:10" s="45" customFormat="1" ht="15" customHeight="1" x14ac:dyDescent="0.25">
      <c r="A12" s="132">
        <v>40305</v>
      </c>
      <c r="B12" s="289" t="str">
        <f>VLOOKUP($A12,'Serviços T319'!$A:$W,3,0)</f>
        <v>ACABAMENTO E RECOMPOSIÇÃO DE JAZIDA</v>
      </c>
      <c r="C12" s="133" t="str">
        <f>TRIM(VLOOKUP(A12,'Serviços T319'!$A:$W,18,FALSE))</f>
        <v>m2</v>
      </c>
      <c r="D12" s="134">
        <f>TRUNC(SUMIF(('Memória de Cálculo'!$A$6:$A$125),A12,'Memória de Cálculo'!$F$6:$F$125),3)</f>
        <v>58.46</v>
      </c>
      <c r="E12" s="382">
        <f>TRUNC(VLOOKUP($A12,'Serviços T319'!$A:$W,21,0),2)</f>
        <v>0.52</v>
      </c>
      <c r="F12" s="135">
        <f t="shared" si="0"/>
        <v>30.39</v>
      </c>
      <c r="G12" s="74"/>
      <c r="I12" s="94"/>
      <c r="J12" s="117"/>
    </row>
    <row r="13" spans="1:10" s="45" customFormat="1" ht="15" customHeight="1" x14ac:dyDescent="0.25">
      <c r="A13" s="132">
        <v>44100</v>
      </c>
      <c r="B13" s="289" t="str">
        <f>VLOOKUP($A13,'Serviços T319'!$A:$W,3,0)</f>
        <v>ESCAVAÇÃO E CARGA DE MATERIAL DE JAZIDA (PAV.URB.)</v>
      </c>
      <c r="C13" s="133" t="str">
        <f>TRIM(VLOOKUP(A13,'Serviços T319'!$A:$W,18,FALSE))</f>
        <v>m3</v>
      </c>
      <c r="D13" s="134">
        <f>TRUNC(SUMIF(('Memória de Cálculo'!$A$6:$A$125),A13,'Memória de Cálculo'!$F$6:$F$125),3)</f>
        <v>35.076000000000001</v>
      </c>
      <c r="E13" s="382">
        <f>TRUNC(VLOOKUP($A13,'Serviços T319'!$A:$W,21,0),2)</f>
        <v>9.4700000000000006</v>
      </c>
      <c r="F13" s="384">
        <f t="shared" si="0"/>
        <v>332.16</v>
      </c>
      <c r="G13" s="74"/>
      <c r="I13" s="94"/>
      <c r="J13" s="117"/>
    </row>
    <row r="14" spans="1:10" s="45" customFormat="1" ht="15" customHeight="1" x14ac:dyDescent="0.25">
      <c r="A14" s="132">
        <v>44102</v>
      </c>
      <c r="B14" s="289" t="str">
        <f>VLOOKUP($A14,'Serviços T319'!$A:$W,3,0)</f>
        <v>TRANSPORTE DE MATERIAL DE JAZIDA (CASCALHO) (PAV.URB.)</v>
      </c>
      <c r="C14" s="133" t="str">
        <f>TRIM(VLOOKUP(A14,'Serviços T319'!$A:$W,18,FALSE))</f>
        <v>m3km</v>
      </c>
      <c r="D14" s="134">
        <f>TRUNC(SUMIF(('Memória de Cálculo'!$A$6:$A$125),A14,'Memória de Cálculo'!$F$6:$F$125),3)</f>
        <v>175.38</v>
      </c>
      <c r="E14" s="382">
        <f>TRUNC(VLOOKUP($A14,'Serviços T319'!$A:$W,21,0),2)</f>
        <v>3.38</v>
      </c>
      <c r="F14" s="135">
        <f t="shared" si="0"/>
        <v>592.78</v>
      </c>
      <c r="G14" s="74"/>
      <c r="I14" s="94"/>
      <c r="J14" s="117"/>
    </row>
    <row r="15" spans="1:10" s="45" customFormat="1" ht="26.4" x14ac:dyDescent="0.25">
      <c r="A15" s="136">
        <v>44151</v>
      </c>
      <c r="B15" s="289" t="str">
        <f>VLOOKUP($A15,'Serviços T319'!$A:$W,3,0)</f>
        <v>ESTABILIZAÇÃO SOLO-CIMENTO 2% PESO-PISTA (PAV.URB.) S/ TRANS. LOCAL DE CIMENTO</v>
      </c>
      <c r="C15" s="133" t="str">
        <f>TRIM(VLOOKUP(A15,'Serviços T319'!$A:$W,18,FALSE))</f>
        <v>m3</v>
      </c>
      <c r="D15" s="138">
        <f>TRUNC(SUMIF(('Memória de Cálculo'!$A$6:$A$125),A15,'Memória de Cálculo'!$F$6:$F$125),3)</f>
        <v>28.061</v>
      </c>
      <c r="E15" s="382">
        <f>TRUNC(VLOOKUP($A15,'Serviços T319'!$A:$W,21,0),2)</f>
        <v>77.900000000000006</v>
      </c>
      <c r="F15" s="385">
        <f t="shared" si="0"/>
        <v>2185.9499999999998</v>
      </c>
      <c r="G15" s="74"/>
      <c r="I15" s="94"/>
      <c r="J15" s="117"/>
    </row>
    <row r="16" spans="1:10" s="45" customFormat="1" ht="15" customHeight="1" x14ac:dyDescent="0.25">
      <c r="A16" s="132">
        <v>44201</v>
      </c>
      <c r="B16" s="289" t="str">
        <f>VLOOKUP($A16,'Serviços T319'!$A:$W,3,0)</f>
        <v>PINTURA DE LIGAÇÃO (PAV.URB.)</v>
      </c>
      <c r="C16" s="133" t="str">
        <f>TRIM(VLOOKUP(A16,'Serviços T319'!$A:$W,18,FALSE))</f>
        <v>m2</v>
      </c>
      <c r="D16" s="134">
        <f>TRUNC(SUMIF(('Memória de Cálculo'!$A$6:$A$125),A16,'Memória de Cálculo'!$F$6:$F$125),3)</f>
        <v>701.54499999999996</v>
      </c>
      <c r="E16" s="382">
        <f>TRUNC(VLOOKUP($A16,'Serviços T319'!$A:$W,21,0),2)</f>
        <v>0.5</v>
      </c>
      <c r="F16" s="135">
        <f t="shared" si="0"/>
        <v>350.77</v>
      </c>
      <c r="G16" s="74"/>
      <c r="I16" s="94"/>
      <c r="J16" s="117"/>
    </row>
    <row r="17" spans="1:11" s="45" customFormat="1" ht="15" customHeight="1" x14ac:dyDescent="0.25">
      <c r="A17" s="139">
        <v>40425</v>
      </c>
      <c r="B17" s="289" t="str">
        <f>VLOOKUP($A17,'Serviços T319'!$A:$W,3,0)</f>
        <v>REMOÇÃO E CARGA DE PAV. ASFÁLTICA ( EXCETO TRANSPORTE)</v>
      </c>
      <c r="C17" s="133" t="str">
        <f>TRIM(VLOOKUP(A17,'Serviços T319'!$A:$W,18,FALSE))</f>
        <v>m3</v>
      </c>
      <c r="D17" s="94">
        <f>TRUNC(SUMIF(('Memória de Cálculo'!$A$6:$A$125),A17,'Memória de Cálculo'!$F$6:$F$125),3)</f>
        <v>56.122999999999998</v>
      </c>
      <c r="E17" s="382">
        <f>TRUNC(VLOOKUP($A17,'Serviços T319'!$A:$W,21,0),2)</f>
        <v>11.69</v>
      </c>
      <c r="F17" s="140">
        <f t="shared" si="0"/>
        <v>656.07</v>
      </c>
      <c r="G17" s="74"/>
      <c r="I17" s="94"/>
      <c r="J17" s="117"/>
    </row>
    <row r="18" spans="1:11" s="45" customFormat="1" ht="15" customHeight="1" x14ac:dyDescent="0.25">
      <c r="A18" s="132">
        <v>40430</v>
      </c>
      <c r="B18" s="289" t="str">
        <f>VLOOKUP($A18,'Serviços T319'!$A:$W,3,0)</f>
        <v>TRANSPORTE DE PAVIMENTO REMOVIDO</v>
      </c>
      <c r="C18" s="133" t="str">
        <f>TRIM(VLOOKUP(A18,'Serviços T319'!$A:$W,18,FALSE))</f>
        <v>m3km</v>
      </c>
      <c r="D18" s="134">
        <f>TRUNC(SUMIF(('Memória de Cálculo'!$A$6:$A$125),A18,'Memória de Cálculo'!$F$6:$F$125),3)</f>
        <v>280.61500000000001</v>
      </c>
      <c r="E18" s="382">
        <f>TRUNC(VLOOKUP($A18,'Serviços T319'!$A:$W,21,0),2)</f>
        <v>3.47</v>
      </c>
      <c r="F18" s="135">
        <f t="shared" si="0"/>
        <v>973.73</v>
      </c>
      <c r="G18" s="74"/>
      <c r="I18" s="94"/>
      <c r="J18" s="117"/>
    </row>
    <row r="19" spans="1:11" s="45" customFormat="1" ht="15" customHeight="1" x14ac:dyDescent="0.25">
      <c r="A19" s="139">
        <v>44300</v>
      </c>
      <c r="B19" s="289" t="str">
        <f>VLOOKUP($A19,'Serviços T319'!$A:$W,3,0)</f>
        <v>TRANSPORTE LOCAL DE MATERIAL BETUMINOSO (PAV.URB.)</v>
      </c>
      <c r="C19" s="133" t="str">
        <f>TRIM(VLOOKUP(A19,'Serviços T319'!$A:$W,18,FALSE))</f>
        <v>TKM</v>
      </c>
      <c r="D19" s="94">
        <f>TRUNC(SUMIF(('Memória de Cálculo'!$A$6:$A$125),A19,'Memória de Cálculo'!$F$6:$F$125),3)</f>
        <v>1.1559999999999999</v>
      </c>
      <c r="E19" s="382">
        <f>TRUNC(VLOOKUP($A19,'Serviços T319'!$A:$W,21,0),2)</f>
        <v>3.99</v>
      </c>
      <c r="F19" s="140">
        <f t="shared" si="0"/>
        <v>4.6100000000000003</v>
      </c>
      <c r="G19" s="74"/>
      <c r="I19" s="94"/>
      <c r="J19" s="117"/>
    </row>
    <row r="20" spans="1:11" s="45" customFormat="1" ht="15" customHeight="1" x14ac:dyDescent="0.25">
      <c r="A20" s="132">
        <v>44200</v>
      </c>
      <c r="B20" s="289" t="str">
        <f>VLOOKUP($A20,'Serviços T319'!$A:$W,3,0)</f>
        <v>IMPRIMAÇÃO (PAV.URB.)</v>
      </c>
      <c r="C20" s="133" t="str">
        <f>TRIM(VLOOKUP(A20,'Serviços T319'!$A:$W,18,FALSE))</f>
        <v>m2</v>
      </c>
      <c r="D20" s="134">
        <f>TRUNC(SUMIF(('Memória de Cálculo'!$A$6:$A$125),A20,'Memória de Cálculo'!$F$6:$F$125),3)</f>
        <v>175.386</v>
      </c>
      <c r="E20" s="382">
        <f>TRUNC(VLOOKUP($A20,'Serviços T319'!$A:$W,21,0),2)</f>
        <v>0.63</v>
      </c>
      <c r="F20" s="135">
        <f t="shared" si="0"/>
        <v>110.49</v>
      </c>
      <c r="G20" s="74"/>
      <c r="I20" s="94"/>
      <c r="J20" s="117"/>
    </row>
    <row r="21" spans="1:11" s="45" customFormat="1" ht="15" customHeight="1" x14ac:dyDescent="0.25">
      <c r="A21" s="139">
        <v>44205</v>
      </c>
      <c r="B21" s="289" t="str">
        <f>VLOOKUP($A21,'Serviços T319'!$A:$W,3,0)</f>
        <v>PRÉ-MISTURADO A FRIO - PMF (PAV.URB.)</v>
      </c>
      <c r="C21" s="133" t="str">
        <f>TRIM(VLOOKUP(A21,'Serviços T319'!$A:$W,18,FALSE))</f>
        <v>m3</v>
      </c>
      <c r="D21" s="94">
        <f>TRUNC(SUMIF(('Memória de Cálculo'!$A$6:$A$125),A21,'Memória de Cálculo'!$F$6:$F$125),3)</f>
        <v>28.061</v>
      </c>
      <c r="E21" s="382">
        <f>TRUNC(VLOOKUP($A21,'Serviços T319'!$A:$W,21,0),2)</f>
        <v>328.96</v>
      </c>
      <c r="F21" s="140">
        <f t="shared" si="0"/>
        <v>9230.94</v>
      </c>
      <c r="J21" s="117"/>
    </row>
    <row r="22" spans="1:11" s="45" customFormat="1" ht="26.4" x14ac:dyDescent="0.25">
      <c r="A22" s="146">
        <v>1518</v>
      </c>
      <c r="B22" s="289" t="str">
        <f>VLOOKUP($A22,'Serviços T319'!$A:$W,3,0)</f>
        <v>FORNECIMENTO DE CBUQ PARA PAVIMENTAÇÃO ASFÁLTICA, PADRÃO DNIT, FAIXA C, COM CAP 50/70 - AQUISIÇÃO POSTO USINA</v>
      </c>
      <c r="C22" s="133" t="str">
        <f>TRIM(VLOOKUP(A22,'Serviços T319'!$A:$W,18,FALSE))</f>
        <v>t</v>
      </c>
      <c r="D22" s="134">
        <f>TRUNC(SUMIF(('Memória de Cálculo'!$A$6:$A$125),A22,'Memória de Cálculo'!$F$6:$F$125),3)</f>
        <v>0</v>
      </c>
      <c r="E22" s="382">
        <f>TRUNC(VLOOKUP($A22,'Serviços T319'!$A:$W,21,0),2)</f>
        <v>678.18</v>
      </c>
      <c r="F22" s="135">
        <f t="shared" si="0"/>
        <v>0</v>
      </c>
      <c r="G22" s="74"/>
      <c r="I22" s="94"/>
      <c r="J22" s="117"/>
    </row>
    <row r="23" spans="1:11" s="45" customFormat="1" ht="26.4" x14ac:dyDescent="0.25">
      <c r="A23" s="139" t="s">
        <v>137</v>
      </c>
      <c r="B23" s="289" t="str">
        <f>VLOOKUP($A23,'Serviços T319'!$A:$W,3,0)</f>
        <v>APLICAÇÃO DE CONCRETO BETUMINOSO USINADO À QUENTE (PAV. URB.) - CAPA DE ROLAMENTO</v>
      </c>
      <c r="C23" s="133" t="str">
        <f>TRIM(VLOOKUP(A23,'Serviços T319'!$A:$W,18,FALSE))</f>
        <v>m3</v>
      </c>
      <c r="D23" s="94">
        <f>TRUNC(SUMIF(('Memória de Cálculo'!$A$6:$A$125),A23,'Memória de Cálculo'!$F$6:$F$125),3)</f>
        <v>0</v>
      </c>
      <c r="E23" s="382">
        <f>TRUNC(VLOOKUP($A23,'Serviços T319'!$A:$W,21,0),2)</f>
        <v>47.85</v>
      </c>
      <c r="F23" s="140">
        <f t="shared" si="0"/>
        <v>0</v>
      </c>
      <c r="G23" s="74"/>
      <c r="I23" s="94"/>
      <c r="J23" s="117"/>
      <c r="K23" s="118"/>
    </row>
    <row r="24" spans="1:11" s="45" customFormat="1" ht="15" customHeight="1" x14ac:dyDescent="0.25">
      <c r="A24" s="132">
        <v>44211</v>
      </c>
      <c r="B24" s="289" t="str">
        <f>VLOOKUP($A24,'Serviços T319'!$A:$W,3,0)</f>
        <v>MICRORREVESTIMENTO À FRIO - 1,0cm S/COMP. (BC) (PAV.URB.)</v>
      </c>
      <c r="C24" s="133" t="str">
        <f>TRIM(VLOOKUP(A24,'Serviços T319'!$A:$W,18,FALSE))</f>
        <v>m2</v>
      </c>
      <c r="D24" s="134">
        <f>TRUNC(SUMIF(('Memória de Cálculo'!$A$6:$A$125),A24,'Memória de Cálculo'!$F$6:$F$125),3)</f>
        <v>35077.286</v>
      </c>
      <c r="E24" s="382">
        <f>TRUNC(VLOOKUP($A24,'Serviços T319'!$A:$W,21,0),2)</f>
        <v>6.79</v>
      </c>
      <c r="F24" s="135">
        <f t="shared" si="0"/>
        <v>238174.77</v>
      </c>
      <c r="J24" s="117"/>
    </row>
    <row r="25" spans="1:11" s="45" customFormat="1" ht="15" customHeight="1" x14ac:dyDescent="0.25">
      <c r="A25" s="139">
        <v>44301</v>
      </c>
      <c r="B25" s="289" t="str">
        <f>VLOOKUP($A25,'Serviços T319'!$A:$W,3,0)</f>
        <v>TRANSPORTE LOCAL DE MASSA ASFÁLTICA (PAV.URB.)</v>
      </c>
      <c r="C25" s="133" t="str">
        <f>TRIM(VLOOKUP(A25,'Serviços T319'!$A:$W,18,FALSE))</f>
        <v>TKM</v>
      </c>
      <c r="D25" s="94">
        <f>TRUNC(SUMIF(('Memória de Cálculo'!$A$6:$A$125),A25,'Memória de Cálculo'!$F$6:$F$125),3)</f>
        <v>322.70100000000002</v>
      </c>
      <c r="E25" s="382">
        <f>TRUNC(VLOOKUP($A25,'Serviços T319'!$A:$W,21,0),2)</f>
        <v>2.65</v>
      </c>
      <c r="F25" s="140">
        <f t="shared" si="0"/>
        <v>855.15</v>
      </c>
      <c r="J25" s="117"/>
    </row>
    <row r="26" spans="1:11" s="45" customFormat="1" ht="15" customHeight="1" x14ac:dyDescent="0.25">
      <c r="A26" s="132">
        <v>44303</v>
      </c>
      <c r="B26" s="289" t="str">
        <f>VLOOKUP($A26,'Serviços T319'!$A:$W,3,0)</f>
        <v>TRANSPORTE LOCAL DE CIMENTO / CAL / FILLER (PAV.URB.)</v>
      </c>
      <c r="C26" s="133" t="str">
        <f>TRIM(VLOOKUP(A26,'Serviços T319'!$A:$W,18,FALSE))</f>
        <v>tkm</v>
      </c>
      <c r="D26" s="134">
        <f>TRUNC(SUMIF(('Memória de Cálculo'!$A$6:$A$125),A26,'Memória de Cálculo'!$F$6:$F$125),3)</f>
        <v>2.2440000000000002</v>
      </c>
      <c r="E26" s="382">
        <f>TRUNC(VLOOKUP($A26,'Serviços T319'!$A:$W,21,0),2)</f>
        <v>2.86</v>
      </c>
      <c r="F26" s="135">
        <f t="shared" si="0"/>
        <v>6.41</v>
      </c>
      <c r="G26" s="74"/>
      <c r="I26" s="94"/>
      <c r="J26" s="117"/>
    </row>
    <row r="27" spans="1:11" s="45" customFormat="1" ht="15" customHeight="1" x14ac:dyDescent="0.25">
      <c r="A27" s="139">
        <v>40450</v>
      </c>
      <c r="B27" s="289" t="str">
        <f>VLOOKUP($A27,'Serviços T319'!$A:$W,3,0)</f>
        <v>TRANSPORTE COMERCIAL DE CIMENTO / CAL / FILLER</v>
      </c>
      <c r="C27" s="133" t="str">
        <f>TRIM(VLOOKUP(A27,'Serviços T319'!$A:$W,18,FALSE))</f>
        <v>TKM</v>
      </c>
      <c r="D27" s="94">
        <f>TRUNC(SUMIF(('Memória de Cálculo'!$A$6:$A$125),A27,'Memória de Cálculo'!$F$6:$F$125),3)</f>
        <v>4245.9840000000004</v>
      </c>
      <c r="E27" s="382">
        <f>TRUNC(VLOOKUP($A27,'Serviços T319'!$A:$W,21,0),2)</f>
        <v>0.91</v>
      </c>
      <c r="F27" s="140">
        <f t="shared" si="0"/>
        <v>3863.84</v>
      </c>
      <c r="G27" s="74"/>
      <c r="I27" s="94"/>
      <c r="J27" s="117"/>
    </row>
    <row r="28" spans="1:11" s="45" customFormat="1" ht="15" customHeight="1" x14ac:dyDescent="0.25">
      <c r="A28" s="132">
        <v>40455</v>
      </c>
      <c r="B28" s="289" t="str">
        <f>VLOOKUP($A28,'Serviços T319'!$A:$W,3,0)</f>
        <v>TRANSPORTE COMERCIAL DE AGREGADOS</v>
      </c>
      <c r="C28" s="133" t="str">
        <f>TRIM(VLOOKUP(A28,'Serviços T319'!$A:$W,18,FALSE))</f>
        <v>m3km</v>
      </c>
      <c r="D28" s="134">
        <f>TRUNC(SUMIF(('Memória de Cálculo'!$A$6:$A$125),A28,'Memória de Cálculo'!$F$6:$F$125),3)</f>
        <v>109199.94500000001</v>
      </c>
      <c r="E28" s="382">
        <f>TRUNC(VLOOKUP($A28,'Serviços T319'!$A:$W,21,0),2)</f>
        <v>1.5</v>
      </c>
      <c r="F28" s="135">
        <f t="shared" si="0"/>
        <v>163799.91</v>
      </c>
      <c r="J28" s="117"/>
    </row>
    <row r="29" spans="1:11" s="45" customFormat="1" ht="15" customHeight="1" x14ac:dyDescent="0.25">
      <c r="A29" s="139">
        <v>40460</v>
      </c>
      <c r="B29" s="289" t="str">
        <f>VLOOKUP($A29,'Serviços T319'!$A:$W,3,0)</f>
        <v>TRANSPORTE COMERCIAL DE MASSA</v>
      </c>
      <c r="C29" s="133" t="str">
        <f>TRIM(VLOOKUP(A29,'Serviços T319'!$A:$W,18,FALSE))</f>
        <v>TKM</v>
      </c>
      <c r="D29" s="94">
        <f>TRUNC(SUMIF(('Memória de Cálculo'!$A$6:$A$125),A29,'Memória de Cálculo'!$F$6:$F$125),3)</f>
        <v>0</v>
      </c>
      <c r="E29" s="382">
        <f>TRUNC(VLOOKUP($A29,'Serviços T319'!$A:$W,21,0),2)</f>
        <v>0.99</v>
      </c>
      <c r="F29" s="140">
        <f t="shared" si="0"/>
        <v>0</v>
      </c>
      <c r="G29" s="74"/>
      <c r="I29" s="94"/>
      <c r="J29" s="117"/>
    </row>
    <row r="30" spans="1:11" s="45" customFormat="1" ht="15" customHeight="1" x14ac:dyDescent="0.25">
      <c r="A30" s="132">
        <v>40510</v>
      </c>
      <c r="B30" s="289" t="str">
        <f>VLOOKUP($A30,'Serviços T319'!$A:$W,3,0)</f>
        <v>FORNECIMENTO DE EMULSÃO RR-1C</v>
      </c>
      <c r="C30" s="133" t="str">
        <f>TRIM(VLOOKUP(A30,'Serviços T319'!$A:$W,18,FALSE))</f>
        <v>T</v>
      </c>
      <c r="D30" s="134">
        <f>TRUNC(SUMIF(('Memória de Cálculo'!$A$6:$A$125),A30,'Memória de Cálculo'!$F$6:$F$125),3)</f>
        <v>0.35</v>
      </c>
      <c r="E30" s="382">
        <f>TRUNC(VLOOKUP($A30,'Serviços T319'!$A:$W,21,0),2)</f>
        <v>3861.24</v>
      </c>
      <c r="F30" s="135">
        <f t="shared" si="0"/>
        <v>1351.43</v>
      </c>
      <c r="G30" s="74"/>
      <c r="I30" s="94"/>
      <c r="J30" s="117"/>
    </row>
    <row r="31" spans="1:11" s="45" customFormat="1" ht="15" customHeight="1" x14ac:dyDescent="0.25">
      <c r="A31" s="139">
        <v>40500</v>
      </c>
      <c r="B31" s="289" t="str">
        <f>VLOOKUP($A31,'Serviços T319'!$A:$W,3,0)</f>
        <v>FORNECIMENTO DE EMULSÃO RL-1C</v>
      </c>
      <c r="C31" s="133" t="str">
        <f>TRIM(VLOOKUP(A31,'Serviços T319'!$A:$W,18,FALSE))</f>
        <v>T</v>
      </c>
      <c r="D31" s="94">
        <f>TRUNC(SUMIF(('Memória de Cálculo'!$A$6:$A$125),A31,'Memória de Cálculo'!$F$6:$F$125),3)</f>
        <v>5.1210000000000004</v>
      </c>
      <c r="E31" s="382">
        <f>TRUNC(VLOOKUP($A31,'Serviços T319'!$A:$W,21,0),2)</f>
        <v>4305.1499999999996</v>
      </c>
      <c r="F31" s="140">
        <f t="shared" si="0"/>
        <v>22046.67</v>
      </c>
      <c r="J31" s="117"/>
    </row>
    <row r="32" spans="1:11" s="45" customFormat="1" ht="15" customHeight="1" x14ac:dyDescent="0.25">
      <c r="A32" s="132">
        <v>40485</v>
      </c>
      <c r="B32" s="289" t="str">
        <f>VLOOKUP($A32,'Serviços T319'!$A:$W,3,0)</f>
        <v>FORNECIMENTO DE EMULSÃO ASFÁLTICA PARA IMPRIMAÇÃO - EAI</v>
      </c>
      <c r="C32" s="133" t="str">
        <f>TRIM(VLOOKUP(A32,'Serviços T319'!$A:$W,18,FALSE))</f>
        <v>t</v>
      </c>
      <c r="D32" s="134">
        <f>TRUNC(SUMIF(('Memória de Cálculo'!$A$6:$A$125),A32,'Memória de Cálculo'!$F$6:$F$125),3)</f>
        <v>0.22800000000000001</v>
      </c>
      <c r="E32" s="382">
        <f>TRUNC(VLOOKUP($A32,'Serviços T319'!$A:$W,21,0),2)</f>
        <v>3177.25</v>
      </c>
      <c r="F32" s="135">
        <f t="shared" si="0"/>
        <v>724.41</v>
      </c>
      <c r="G32" s="74"/>
      <c r="I32" s="94"/>
      <c r="J32" s="117"/>
    </row>
    <row r="33" spans="1:10" s="45" customFormat="1" ht="15" customHeight="1" x14ac:dyDescent="0.25">
      <c r="A33" s="139">
        <v>40530</v>
      </c>
      <c r="B33" s="289" t="str">
        <f>VLOOKUP($A33,'Serviços T319'!$A:$W,3,0)</f>
        <v>TRANSPORTE COMERCIAL DE MATERIAL BETUMINOSO</v>
      </c>
      <c r="C33" s="133" t="str">
        <f>TRIM(VLOOKUP(A33,'Serviços T319'!$A:$W,18,FALSE))</f>
        <v>tkm</v>
      </c>
      <c r="D33" s="94">
        <f>TRUNC(SUMIF(('Memória de Cálculo'!$A$6:$A$125),A33,'Memória de Cálculo'!$F$6:$F$125),3)</f>
        <v>28483.88</v>
      </c>
      <c r="E33" s="382">
        <f>TRUNC(VLOOKUP($A33,'Serviços T319'!$A:$W,21,0),2)</f>
        <v>2.4</v>
      </c>
      <c r="F33" s="140">
        <f t="shared" si="0"/>
        <v>68361.31</v>
      </c>
      <c r="G33" s="74"/>
      <c r="I33" s="94"/>
      <c r="J33" s="117"/>
    </row>
    <row r="34" spans="1:10" s="45" customFormat="1" ht="15" customHeight="1" x14ac:dyDescent="0.25">
      <c r="A34" s="132">
        <v>40511</v>
      </c>
      <c r="B34" s="289" t="str">
        <f>VLOOKUP($A34,'Serviços T319'!$A:$W,3,0)</f>
        <v>FORNECIMENTO DE EMULSÃO RC-1C COM POLÍMERO</v>
      </c>
      <c r="C34" s="133" t="str">
        <f>TRIM(VLOOKUP(A34,'Serviços T319'!$A:$W,18,FALSE))</f>
        <v>t</v>
      </c>
      <c r="D34" s="134">
        <f>TRUNC(SUMIF(('Memória de Cálculo'!$A$6:$A$125),A34,'Memória de Cálculo'!$F$6:$F$125),3)</f>
        <v>59.631</v>
      </c>
      <c r="E34" s="382">
        <f>TRUNC(VLOOKUP($A34,'Serviços T319'!$A:$W,21,0),2)</f>
        <v>5357.89</v>
      </c>
      <c r="F34" s="135">
        <f t="shared" si="0"/>
        <v>319496.33</v>
      </c>
    </row>
    <row r="35" spans="1:10" ht="15" customHeight="1" x14ac:dyDescent="0.25">
      <c r="A35" s="141"/>
      <c r="B35" s="142"/>
      <c r="C35" s="143"/>
      <c r="D35" s="144"/>
      <c r="E35" s="145" t="s">
        <v>213</v>
      </c>
      <c r="F35" s="386">
        <f>TRUNC(SUM(F11:F34),2)</f>
        <v>833188.45</v>
      </c>
      <c r="H35" s="522"/>
    </row>
    <row r="36" spans="1:10" ht="15" customHeight="1" x14ac:dyDescent="0.25">
      <c r="A36" s="139"/>
      <c r="B36" s="46" t="s">
        <v>200</v>
      </c>
      <c r="D36" s="94"/>
      <c r="E36" s="95"/>
      <c r="F36" s="140"/>
    </row>
    <row r="37" spans="1:10" ht="15" customHeight="1" x14ac:dyDescent="0.25">
      <c r="A37" s="132">
        <v>40835</v>
      </c>
      <c r="B37" s="289" t="str">
        <f>VLOOKUP($A37,'Serviços T319'!$A:$W,3,0)</f>
        <v>TACHA REFLETIVA BIDIRECIONAL</v>
      </c>
      <c r="C37" s="133" t="str">
        <f>TRIM(VLOOKUP(A37,'Serviços T319'!$A:$W,18,FALSE))</f>
        <v>Un</v>
      </c>
      <c r="D37" s="134">
        <f>TRUNC(SUMIF(('Memória de Cálculo'!$A$6:$A$125),A37,'Memória de Cálculo'!$F$6:$F$125),3)</f>
        <v>448</v>
      </c>
      <c r="E37" s="382">
        <f>TRUNC(VLOOKUP($A37,'Serviços T319'!$A:$W,21,0),2)</f>
        <v>48.4</v>
      </c>
      <c r="F37" s="135">
        <f t="shared" ref="F37:F39" si="1">TRUNC(D37*E37,2)</f>
        <v>21683.200000000001</v>
      </c>
    </row>
    <row r="38" spans="1:10" ht="15" customHeight="1" x14ac:dyDescent="0.25">
      <c r="A38" s="139">
        <v>40815</v>
      </c>
      <c r="B38" s="289" t="str">
        <f>VLOOKUP($A38,'Serviços T319'!$A:$W,3,0)</f>
        <v>SINALIZAÇÃO HORIZONTAL COM RESINA ACRÍLICA (0,6 mm)</v>
      </c>
      <c r="C38" s="133" t="str">
        <f>TRIM(VLOOKUP(A38,'Serviços T319'!$A:$W,18,FALSE))</f>
        <v>m2</v>
      </c>
      <c r="D38" s="94">
        <f>TRUNC(SUMIF(('Memória de Cálculo'!$A$6:$A$125),A38,'Memória de Cálculo'!$F$6:$F$125),3)</f>
        <v>333.517</v>
      </c>
      <c r="E38" s="382">
        <f>TRUNC(VLOOKUP($A38,'Serviços T319'!$A:$W,21,0),2)</f>
        <v>36.44</v>
      </c>
      <c r="F38" s="140">
        <f t="shared" si="1"/>
        <v>12153.35</v>
      </c>
    </row>
    <row r="39" spans="1:10" ht="15" customHeight="1" x14ac:dyDescent="0.25">
      <c r="A39" s="132">
        <v>42480</v>
      </c>
      <c r="B39" s="289" t="str">
        <f>VLOOKUP($A39,'Serviços T319'!$A:$W,3,0)</f>
        <v>CAIAÇÃO (3 DEMÃOS)</v>
      </c>
      <c r="C39" s="133" t="str">
        <f>TRIM(VLOOKUP(A39,'Serviços T319'!$A:$W,18,FALSE))</f>
        <v>m2</v>
      </c>
      <c r="D39" s="134">
        <f>TRUNC(SUMIF(('Memória de Cálculo'!$A$6:$A$125),A39,'Memória de Cálculo'!$F$6:$F$125),3)</f>
        <v>1191.5419999999999</v>
      </c>
      <c r="E39" s="382">
        <f>TRUNC(VLOOKUP($A39,'Serviços T319'!$A:$W,21,0),2)</f>
        <v>4.9800000000000004</v>
      </c>
      <c r="F39" s="135">
        <f t="shared" si="1"/>
        <v>5933.87</v>
      </c>
    </row>
    <row r="40" spans="1:10" ht="15" customHeight="1" x14ac:dyDescent="0.25">
      <c r="A40" s="132"/>
      <c r="B40" s="147"/>
      <c r="C40" s="148"/>
      <c r="D40" s="134"/>
      <c r="E40" s="149" t="s">
        <v>213</v>
      </c>
      <c r="F40" s="383">
        <f>TRUNC(SUM(F37:F39),2)</f>
        <v>39770.42</v>
      </c>
      <c r="H40" s="522"/>
    </row>
    <row r="41" spans="1:10" ht="15" customHeight="1" x14ac:dyDescent="0.25">
      <c r="A41" s="150"/>
      <c r="B41" s="151" t="s">
        <v>214</v>
      </c>
      <c r="C41" s="148"/>
      <c r="D41" s="134"/>
      <c r="E41" s="152"/>
      <c r="F41" s="135"/>
    </row>
    <row r="42" spans="1:10" ht="15" customHeight="1" x14ac:dyDescent="0.25">
      <c r="A42" s="479">
        <v>42301</v>
      </c>
      <c r="B42" s="160" t="s">
        <v>215</v>
      </c>
      <c r="C42" s="480" t="s">
        <v>1551</v>
      </c>
      <c r="D42" s="94">
        <v>1</v>
      </c>
      <c r="E42" s="237">
        <f>'Mobilização e Desmobilização'!I60</f>
        <v>93407.06</v>
      </c>
      <c r="F42" s="140">
        <f>TRUNC(E42*D42,2)</f>
        <v>93407.06</v>
      </c>
    </row>
    <row r="43" spans="1:10" ht="15" customHeight="1" x14ac:dyDescent="0.25">
      <c r="A43" s="478">
        <v>42000</v>
      </c>
      <c r="B43" s="153" t="s">
        <v>216</v>
      </c>
      <c r="C43" s="477" t="s">
        <v>1551</v>
      </c>
      <c r="D43" s="134">
        <v>1</v>
      </c>
      <c r="E43" s="238">
        <f>'Administração e Instalação'!G48</f>
        <v>123002.66</v>
      </c>
      <c r="F43" s="135">
        <f>TRUNC(E43*D43,2)</f>
        <v>123002.66</v>
      </c>
    </row>
    <row r="44" spans="1:10" ht="15" customHeight="1" x14ac:dyDescent="0.25">
      <c r="A44" s="150"/>
      <c r="B44" s="147"/>
      <c r="C44" s="148"/>
      <c r="D44" s="134"/>
      <c r="E44" s="149" t="s">
        <v>213</v>
      </c>
      <c r="F44" s="383">
        <f>TRUNC(F43+F42,2)</f>
        <v>216409.72</v>
      </c>
      <c r="H44" s="522"/>
    </row>
    <row r="45" spans="1:10" ht="15" customHeight="1" x14ac:dyDescent="0.25">
      <c r="A45" s="31"/>
      <c r="D45" s="78"/>
      <c r="E45" s="95"/>
      <c r="F45" s="79"/>
    </row>
    <row r="46" spans="1:10" ht="15" customHeight="1" x14ac:dyDescent="0.25">
      <c r="A46" s="31"/>
      <c r="E46" s="79"/>
      <c r="F46" s="79"/>
    </row>
    <row r="47" spans="1:10" ht="15" customHeight="1" x14ac:dyDescent="0.25">
      <c r="A47" s="31"/>
      <c r="D47" s="434" t="s">
        <v>749</v>
      </c>
      <c r="E47" s="152"/>
      <c r="F47" s="383">
        <f>TRUNC(F44+F40+F35,2)</f>
        <v>1089368.5900000001</v>
      </c>
      <c r="H47" s="522"/>
    </row>
    <row r="48" spans="1:10" ht="15" customHeight="1" x14ac:dyDescent="0.25">
      <c r="A48" s="31"/>
      <c r="D48" s="435" t="s">
        <v>217</v>
      </c>
      <c r="E48" s="154"/>
      <c r="F48" s="390">
        <f>D54</f>
        <v>62.089999999999996</v>
      </c>
    </row>
    <row r="49" spans="2:4" ht="15" customHeight="1" x14ac:dyDescent="0.25"/>
    <row r="50" spans="2:4" ht="15" customHeight="1" x14ac:dyDescent="0.25">
      <c r="B50" s="28" t="s">
        <v>886</v>
      </c>
      <c r="C50" s="29" t="s">
        <v>747</v>
      </c>
      <c r="D50" s="239" t="s">
        <v>748</v>
      </c>
    </row>
    <row r="51" spans="2:4" ht="15" customHeight="1" x14ac:dyDescent="0.25">
      <c r="B51" s="96" t="str">
        <f>B10</f>
        <v>PAVIMENTAÇÃO</v>
      </c>
      <c r="C51" s="387">
        <f>F35</f>
        <v>833188.45</v>
      </c>
      <c r="D51" s="387">
        <f>IFERROR(TRUNC(C51/$E$6,2),"")</f>
        <v>47.5</v>
      </c>
    </row>
    <row r="52" spans="2:4" ht="15" customHeight="1" x14ac:dyDescent="0.25">
      <c r="B52" s="96" t="str">
        <f>B36</f>
        <v>SERVIÇOS COMPLEMENTARES</v>
      </c>
      <c r="C52" s="387">
        <f>F40</f>
        <v>39770.42</v>
      </c>
      <c r="D52" s="387">
        <f>IFERROR(TRUNC(C52/$E$6,2),"")</f>
        <v>2.2599999999999998</v>
      </c>
    </row>
    <row r="53" spans="2:4" ht="15" customHeight="1" x14ac:dyDescent="0.25">
      <c r="B53" s="96" t="str">
        <f>B41</f>
        <v>MOBILIZAÇÃO E INSTALAÇÃO DE CANTEIRO</v>
      </c>
      <c r="C53" s="387">
        <f>F44</f>
        <v>216409.72</v>
      </c>
      <c r="D53" s="387">
        <f>IFERROR(TRUNC(C53/$E$6,2),"")</f>
        <v>12.33</v>
      </c>
    </row>
    <row r="54" spans="2:4" ht="15" customHeight="1" x14ac:dyDescent="0.25">
      <c r="B54" s="27" t="s">
        <v>749</v>
      </c>
      <c r="C54" s="388">
        <f>SUM(C51:C53)</f>
        <v>1089368.5900000001</v>
      </c>
      <c r="D54" s="389">
        <f>SUM(D51:D53)</f>
        <v>62.089999999999996</v>
      </c>
    </row>
    <row r="55" spans="2:4" ht="15" customHeight="1" x14ac:dyDescent="0.25"/>
  </sheetData>
  <sheetProtection algorithmName="SHA-512" hashValue="aqFCq006XNHAPtfQuVlo53KsnpvgzWtRJMUFYuaswceP8GFi5LfYKJ4hY1R9SOZ6VhG1AeRN9okH81Znn9SPRA==" saltValue="facTtDZAQPUtQMiapppSaQ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view="pageBreakPreview" zoomScaleNormal="100" zoomScaleSheetLayoutView="100" workbookViewId="0">
      <selection activeCell="H30" sqref="H30"/>
    </sheetView>
  </sheetViews>
  <sheetFormatPr defaultColWidth="8.6640625" defaultRowHeight="13.2" x14ac:dyDescent="0.25"/>
  <cols>
    <col min="1" max="1" width="6.33203125" style="13" customWidth="1"/>
    <col min="2" max="2" width="30" style="13" customWidth="1"/>
    <col min="3" max="3" width="7.109375" style="13" customWidth="1"/>
    <col min="4" max="4" width="11.109375" style="13" customWidth="1"/>
    <col min="5" max="5" width="20.5546875" style="13" customWidth="1"/>
    <col min="6" max="6" width="19.33203125" style="13" customWidth="1"/>
    <col min="7" max="7" width="9.109375" style="13" customWidth="1"/>
    <col min="8" max="9" width="16.88671875" style="13" customWidth="1"/>
    <col min="10" max="10" width="16.88671875" style="13" hidden="1" customWidth="1"/>
    <col min="11" max="14" width="16.88671875" style="13" customWidth="1"/>
    <col min="15" max="215" width="9.109375" style="13" customWidth="1"/>
  </cols>
  <sheetData>
    <row r="1" spans="1:14" ht="14.4" thickBot="1" x14ac:dyDescent="0.3">
      <c r="A1" s="354" t="s">
        <v>1578</v>
      </c>
      <c r="B1" s="354"/>
      <c r="C1" s="354"/>
      <c r="D1" s="354"/>
      <c r="E1" s="354"/>
      <c r="F1" s="354"/>
    </row>
    <row r="2" spans="1:14" x14ac:dyDescent="0.25">
      <c r="A2" s="34"/>
      <c r="C2" s="35"/>
      <c r="D2" s="35"/>
      <c r="F2" s="36"/>
    </row>
    <row r="3" spans="1:14" x14ac:dyDescent="0.25">
      <c r="A3" s="34"/>
      <c r="C3" s="35"/>
      <c r="D3" s="35"/>
      <c r="F3" s="36"/>
    </row>
    <row r="4" spans="1:14" x14ac:dyDescent="0.25">
      <c r="A4" s="724" t="str">
        <f>"CRONOGRAMA FÍSICO FINANCEIRO - "&amp;Capa!A18</f>
        <v>CRONOGRAMA FÍSICO FINANCEIRO - MUNDO NOVO - GO</v>
      </c>
      <c r="B4" s="725"/>
      <c r="C4" s="725"/>
      <c r="D4" s="725"/>
      <c r="E4" s="725"/>
      <c r="F4" s="726"/>
    </row>
    <row r="5" spans="1:14" ht="12.75" customHeight="1" x14ac:dyDescent="0.25">
      <c r="A5" s="727" t="s">
        <v>191</v>
      </c>
      <c r="B5" s="728" t="s">
        <v>192</v>
      </c>
      <c r="C5" s="728" t="s">
        <v>193</v>
      </c>
      <c r="D5" s="728"/>
      <c r="E5" s="728" t="s">
        <v>194</v>
      </c>
      <c r="F5" s="729"/>
    </row>
    <row r="6" spans="1:14" ht="12.75" customHeight="1" thickBot="1" x14ac:dyDescent="0.3">
      <c r="A6" s="727"/>
      <c r="B6" s="728"/>
      <c r="C6" s="728"/>
      <c r="D6" s="728"/>
      <c r="E6" s="4" t="s">
        <v>195</v>
      </c>
      <c r="F6" s="37" t="s">
        <v>196</v>
      </c>
    </row>
    <row r="7" spans="1:14" ht="12.75" customHeight="1" thickBot="1" x14ac:dyDescent="0.3">
      <c r="A7" s="730">
        <v>1</v>
      </c>
      <c r="B7" s="731" t="s">
        <v>197</v>
      </c>
      <c r="C7" s="732">
        <f>TRUNC(C9/C22,4)</f>
        <v>0.1986</v>
      </c>
      <c r="D7" s="732"/>
      <c r="E7" s="14">
        <v>0.5</v>
      </c>
      <c r="F7" s="38">
        <v>0.5</v>
      </c>
      <c r="G7" s="15"/>
      <c r="H7" s="16"/>
      <c r="I7" s="16"/>
      <c r="J7" s="16"/>
      <c r="K7" s="16"/>
      <c r="L7" s="16"/>
      <c r="M7" s="16"/>
      <c r="N7" s="16"/>
    </row>
    <row r="8" spans="1:14" ht="6.75" customHeight="1" thickBot="1" x14ac:dyDescent="0.3">
      <c r="A8" s="730"/>
      <c r="B8" s="731"/>
      <c r="C8" s="728"/>
      <c r="D8" s="728"/>
      <c r="E8" s="358"/>
      <c r="F8" s="359"/>
      <c r="H8" s="16"/>
      <c r="I8" s="16"/>
      <c r="J8" s="16"/>
      <c r="K8" s="16"/>
      <c r="L8" s="16"/>
      <c r="M8" s="16"/>
      <c r="N8" s="16"/>
    </row>
    <row r="9" spans="1:14" ht="20.25" customHeight="1" thickBot="1" x14ac:dyDescent="0.3">
      <c r="A9" s="730"/>
      <c r="B9" s="731"/>
      <c r="C9" s="733">
        <f>'Orçamento T319'!C53</f>
        <v>216409.72</v>
      </c>
      <c r="D9" s="733"/>
      <c r="E9" s="17">
        <f>$C9*E7</f>
        <v>108204.86</v>
      </c>
      <c r="F9" s="39">
        <f>$C9*F7</f>
        <v>108204.86</v>
      </c>
      <c r="H9" s="18"/>
      <c r="I9" s="16"/>
      <c r="J9" s="16"/>
      <c r="K9" s="16"/>
      <c r="L9" s="16"/>
      <c r="M9" s="16"/>
      <c r="N9" s="16"/>
    </row>
    <row r="10" spans="1:14" s="13" customFormat="1" ht="12.75" customHeight="1" x14ac:dyDescent="0.25">
      <c r="A10" s="734">
        <v>2</v>
      </c>
      <c r="B10" s="735" t="s">
        <v>198</v>
      </c>
      <c r="C10" s="736">
        <f>TRUNC(C12/C22,5)</f>
        <v>0.76483000000000001</v>
      </c>
      <c r="D10" s="736"/>
      <c r="E10" s="19">
        <v>0.4</v>
      </c>
      <c r="F10" s="40">
        <v>0.6</v>
      </c>
      <c r="G10" s="15"/>
      <c r="H10" s="16"/>
      <c r="I10" s="16"/>
      <c r="J10" s="16"/>
      <c r="K10" s="16"/>
      <c r="L10" s="16"/>
      <c r="M10" s="16"/>
      <c r="N10" s="16"/>
    </row>
    <row r="11" spans="1:14" s="13" customFormat="1" ht="6.75" customHeight="1" x14ac:dyDescent="0.25">
      <c r="A11" s="734"/>
      <c r="B11" s="735"/>
      <c r="C11" s="728"/>
      <c r="D11" s="728"/>
      <c r="E11" s="358"/>
      <c r="F11" s="359"/>
      <c r="H11" s="16"/>
      <c r="I11" s="16"/>
      <c r="J11" s="16"/>
      <c r="K11" s="16"/>
      <c r="L11" s="16"/>
      <c r="M11" s="16"/>
      <c r="N11" s="16"/>
    </row>
    <row r="12" spans="1:14" s="13" customFormat="1" ht="15.75" customHeight="1" thickBot="1" x14ac:dyDescent="0.3">
      <c r="A12" s="734"/>
      <c r="B12" s="735"/>
      <c r="C12" s="737">
        <f>'Orçamento T319'!C51</f>
        <v>833188.45</v>
      </c>
      <c r="D12" s="737"/>
      <c r="E12" s="20">
        <f>$C12*E10</f>
        <v>333275.38</v>
      </c>
      <c r="F12" s="41">
        <f>$C12*F10</f>
        <v>499913.06999999995</v>
      </c>
      <c r="H12" s="18"/>
      <c r="I12" s="16"/>
      <c r="J12" s="16"/>
      <c r="K12" s="16"/>
      <c r="L12" s="16"/>
      <c r="M12" s="16"/>
      <c r="N12" s="16"/>
    </row>
    <row r="13" spans="1:14" s="13" customFormat="1" ht="12.75" customHeight="1" thickBot="1" x14ac:dyDescent="0.3">
      <c r="A13" s="730">
        <v>3</v>
      </c>
      <c r="B13" s="740" t="s">
        <v>200</v>
      </c>
      <c r="C13" s="732">
        <f>C15/C22</f>
        <v>3.6507771901152397E-2</v>
      </c>
      <c r="D13" s="732"/>
      <c r="E13" s="14">
        <v>0.2</v>
      </c>
      <c r="F13" s="38">
        <v>0.8</v>
      </c>
      <c r="G13" s="15"/>
      <c r="H13" s="16"/>
      <c r="I13" s="16"/>
      <c r="J13" s="16"/>
      <c r="K13" s="16"/>
      <c r="L13" s="16"/>
      <c r="M13" s="16"/>
      <c r="N13" s="16"/>
    </row>
    <row r="14" spans="1:14" s="13" customFormat="1" ht="7.2" customHeight="1" thickBot="1" x14ac:dyDescent="0.3">
      <c r="A14" s="730"/>
      <c r="B14" s="740"/>
      <c r="C14" s="728"/>
      <c r="D14" s="728"/>
      <c r="E14" s="358"/>
      <c r="F14" s="359"/>
      <c r="H14" s="16"/>
      <c r="I14" s="16"/>
      <c r="J14" s="16"/>
      <c r="K14" s="16"/>
      <c r="L14" s="16"/>
      <c r="M14" s="16"/>
      <c r="N14" s="16"/>
    </row>
    <row r="15" spans="1:14" s="13" customFormat="1" ht="18.75" customHeight="1" thickBot="1" x14ac:dyDescent="0.3">
      <c r="A15" s="730"/>
      <c r="B15" s="740"/>
      <c r="C15" s="733">
        <f>'Orçamento T319'!C52</f>
        <v>39770.42</v>
      </c>
      <c r="D15" s="733"/>
      <c r="E15" s="17">
        <f>$C15*E13</f>
        <v>7954.0839999999998</v>
      </c>
      <c r="F15" s="39">
        <f>$C15*F13</f>
        <v>31816.335999999999</v>
      </c>
      <c r="H15" s="18"/>
      <c r="I15" s="16"/>
      <c r="J15" s="16"/>
      <c r="K15" s="16"/>
      <c r="L15" s="16"/>
      <c r="M15" s="16"/>
      <c r="N15" s="16"/>
    </row>
    <row r="16" spans="1:14" s="13" customFormat="1" ht="9" customHeight="1" thickBot="1" x14ac:dyDescent="0.3">
      <c r="A16" s="21"/>
      <c r="B16" s="22"/>
      <c r="C16" s="744"/>
      <c r="D16" s="744"/>
      <c r="E16" s="33"/>
      <c r="F16" s="42"/>
      <c r="H16" s="16"/>
      <c r="I16" s="16"/>
      <c r="J16" s="16"/>
      <c r="K16" s="16"/>
      <c r="L16" s="16"/>
      <c r="M16" s="16"/>
      <c r="N16" s="16"/>
    </row>
    <row r="17" spans="1:14" s="13" customFormat="1" ht="18" customHeight="1" thickBot="1" x14ac:dyDescent="0.3">
      <c r="A17" s="23" t="s">
        <v>201</v>
      </c>
      <c r="B17" s="24"/>
      <c r="C17" s="745"/>
      <c r="D17" s="745"/>
      <c r="E17" s="25">
        <f>E19/$C$22</f>
        <v>0.41256405602808871</v>
      </c>
      <c r="F17" s="43">
        <f>F19/$C$22</f>
        <v>0.58743594397191135</v>
      </c>
      <c r="H17" s="16"/>
      <c r="I17" s="16"/>
      <c r="J17" s="16"/>
      <c r="K17" s="16"/>
      <c r="L17" s="16"/>
      <c r="M17" s="16"/>
      <c r="N17" s="16"/>
    </row>
    <row r="18" spans="1:14" s="13" customFormat="1" ht="18.75" customHeight="1" thickBot="1" x14ac:dyDescent="0.3">
      <c r="A18" s="23" t="s">
        <v>202</v>
      </c>
      <c r="B18" s="24"/>
      <c r="C18" s="746">
        <v>1</v>
      </c>
      <c r="D18" s="746"/>
      <c r="E18" s="25">
        <f>E17</f>
        <v>0.41256405602808871</v>
      </c>
      <c r="F18" s="43">
        <f>E18+F17</f>
        <v>1</v>
      </c>
      <c r="H18" s="16"/>
      <c r="I18" s="16"/>
      <c r="J18" s="16"/>
      <c r="K18" s="16"/>
      <c r="L18" s="16"/>
      <c r="M18" s="16"/>
      <c r="N18" s="16"/>
    </row>
    <row r="19" spans="1:14" s="13" customFormat="1" ht="6.75" customHeight="1" thickBot="1" x14ac:dyDescent="0.3">
      <c r="A19" s="738" t="s">
        <v>203</v>
      </c>
      <c r="B19" s="738"/>
      <c r="C19" s="739"/>
      <c r="D19" s="739"/>
      <c r="E19" s="741">
        <f>E15+E12+E9</f>
        <v>449434.32399999996</v>
      </c>
      <c r="F19" s="742">
        <f>F15+F12+F9</f>
        <v>639934.26599999995</v>
      </c>
      <c r="H19" s="16"/>
      <c r="I19" s="16"/>
      <c r="J19" s="16"/>
      <c r="K19" s="16"/>
      <c r="L19" s="16"/>
      <c r="M19" s="16"/>
      <c r="N19" s="16"/>
    </row>
    <row r="20" spans="1:14" s="13" customFormat="1" ht="13.8" thickBot="1" x14ac:dyDescent="0.3">
      <c r="A20" s="738"/>
      <c r="B20" s="738"/>
      <c r="C20" s="739"/>
      <c r="D20" s="739"/>
      <c r="E20" s="741"/>
      <c r="F20" s="742"/>
      <c r="H20" s="16"/>
      <c r="I20" s="16"/>
      <c r="J20" s="16"/>
      <c r="K20" s="16"/>
      <c r="L20" s="16"/>
      <c r="M20" s="16"/>
      <c r="N20" s="16"/>
    </row>
    <row r="21" spans="1:14" s="13" customFormat="1" ht="6.75" customHeight="1" thickBot="1" x14ac:dyDescent="0.3">
      <c r="A21" s="738"/>
      <c r="B21" s="738"/>
      <c r="C21" s="739"/>
      <c r="D21" s="739"/>
      <c r="E21" s="741"/>
      <c r="F21" s="742"/>
      <c r="H21" s="16"/>
      <c r="I21" s="16"/>
      <c r="J21" s="16"/>
      <c r="K21" s="16"/>
      <c r="L21" s="16"/>
      <c r="M21" s="16"/>
      <c r="N21" s="16"/>
    </row>
    <row r="22" spans="1:14" s="13" customFormat="1" ht="17.25" customHeight="1" thickBot="1" x14ac:dyDescent="0.3">
      <c r="A22" s="23" t="s">
        <v>204</v>
      </c>
      <c r="B22" s="24"/>
      <c r="C22" s="743">
        <f>C9+C12+C15</f>
        <v>1089368.5899999999</v>
      </c>
      <c r="D22" s="743"/>
      <c r="E22" s="32">
        <f>E19</f>
        <v>449434.32399999996</v>
      </c>
      <c r="F22" s="44">
        <f>E22+F19</f>
        <v>1089368.5899999999</v>
      </c>
      <c r="H22" s="16"/>
      <c r="I22" s="16"/>
      <c r="J22" s="16"/>
      <c r="K22" s="16"/>
      <c r="L22" s="16"/>
      <c r="M22" s="16"/>
      <c r="N22" s="16"/>
    </row>
  </sheetData>
  <sheetProtection algorithmName="SHA-512" hashValue="Nu513o6y6zQepkFQrkZ9D1/p1Fb+E0lZ1jM3J76iHUqJrwKhwFz0PuBBztjFXz8OAIcAn0BDgXQJ2RonNbFCGQ==" saltValue="2wrprKfR7dfQORlGGHE9cg==" spinCount="100000" sheet="1" formatCells="0" formatColumns="0" formatRows="0" insertColumns="0" insertRows="0" insertHyperlinks="0" deleteColumns="0" deleteRows="0" sort="0" autoFilter="0" pivotTables="0"/>
  <mergeCells count="28">
    <mergeCell ref="E19:E21"/>
    <mergeCell ref="F19:F21"/>
    <mergeCell ref="C22:D22"/>
    <mergeCell ref="C16:D16"/>
    <mergeCell ref="C17:D17"/>
    <mergeCell ref="C18:D18"/>
    <mergeCell ref="A19:B21"/>
    <mergeCell ref="C19:D21"/>
    <mergeCell ref="A13:A15"/>
    <mergeCell ref="B13:B15"/>
    <mergeCell ref="C13:D13"/>
    <mergeCell ref="C14:D14"/>
    <mergeCell ref="C15:D15"/>
    <mergeCell ref="A10:A12"/>
    <mergeCell ref="B10:B12"/>
    <mergeCell ref="C10:D10"/>
    <mergeCell ref="C11:D11"/>
    <mergeCell ref="C12:D12"/>
    <mergeCell ref="A7:A9"/>
    <mergeCell ref="B7:B9"/>
    <mergeCell ref="C7:D7"/>
    <mergeCell ref="C8:D8"/>
    <mergeCell ref="C9:D9"/>
    <mergeCell ref="A4:F4"/>
    <mergeCell ref="A5:A6"/>
    <mergeCell ref="B5:B6"/>
    <mergeCell ref="C5:D6"/>
    <mergeCell ref="E5:F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113" zoomScale="115" zoomScaleNormal="100" zoomScaleSheetLayoutView="115" workbookViewId="0">
      <selection activeCell="X4" sqref="X4"/>
    </sheetView>
  </sheetViews>
  <sheetFormatPr defaultRowHeight="13.2" x14ac:dyDescent="0.25"/>
  <cols>
    <col min="1" max="2" width="4.6640625" style="466" bestFit="1" customWidth="1"/>
    <col min="3" max="6" width="1" style="466" bestFit="1" customWidth="1"/>
    <col min="7" max="7" width="0.6640625" style="466" bestFit="1" customWidth="1"/>
    <col min="8" max="8" width="0.33203125" style="466" bestFit="1" customWidth="1"/>
    <col min="9" max="9" width="23.44140625" style="466" bestFit="1" customWidth="1"/>
    <col min="10" max="10" width="1" style="466" bestFit="1" customWidth="1"/>
    <col min="11" max="11" width="8.44140625" style="466" bestFit="1" customWidth="1"/>
    <col min="12" max="12" width="9.33203125" style="466" bestFit="1" customWidth="1"/>
    <col min="13" max="13" width="1" style="466" bestFit="1" customWidth="1"/>
    <col min="14" max="14" width="8.44140625" style="466" bestFit="1" customWidth="1"/>
    <col min="15" max="15" width="4.6640625" style="466" bestFit="1" customWidth="1"/>
    <col min="16" max="16" width="1" style="466" bestFit="1" customWidth="1"/>
    <col min="17" max="17" width="3.6640625" style="466" bestFit="1" customWidth="1"/>
    <col min="18" max="18" width="2.88671875" style="466" bestFit="1" customWidth="1"/>
    <col min="19" max="19" width="1.88671875" style="466" bestFit="1" customWidth="1"/>
    <col min="20" max="20" width="2.88671875" style="466" bestFit="1" customWidth="1"/>
    <col min="21" max="21" width="11.33203125" style="466" bestFit="1" customWidth="1"/>
    <col min="22" max="22" width="11.33203125" style="362" customWidth="1"/>
    <col min="23" max="23" width="13.109375" style="362" customWidth="1"/>
    <col min="24" max="257" width="9.109375" style="362"/>
    <col min="258" max="259" width="4.6640625" style="362" bestFit="1" customWidth="1"/>
    <col min="260" max="263" width="1" style="362" bestFit="1" customWidth="1"/>
    <col min="264" max="264" width="0.6640625" style="362" bestFit="1" customWidth="1"/>
    <col min="265" max="265" width="0.33203125" style="362" bestFit="1" customWidth="1"/>
    <col min="266" max="266" width="23.44140625" style="362" bestFit="1" customWidth="1"/>
    <col min="267" max="267" width="1" style="362" bestFit="1" customWidth="1"/>
    <col min="268" max="268" width="8.44140625" style="362" bestFit="1" customWidth="1"/>
    <col min="269" max="269" width="9.33203125" style="362" bestFit="1" customWidth="1"/>
    <col min="270" max="270" width="1" style="362" bestFit="1" customWidth="1"/>
    <col min="271" max="271" width="8.44140625" style="362" bestFit="1" customWidth="1"/>
    <col min="272" max="272" width="4.6640625" style="362" bestFit="1" customWidth="1"/>
    <col min="273" max="273" width="1" style="362" bestFit="1" customWidth="1"/>
    <col min="274" max="274" width="3.6640625" style="362" bestFit="1" customWidth="1"/>
    <col min="275" max="275" width="2.88671875" style="362" bestFit="1" customWidth="1"/>
    <col min="276" max="276" width="1.88671875" style="362" bestFit="1" customWidth="1"/>
    <col min="277" max="277" width="2.88671875" style="362" bestFit="1" customWidth="1"/>
    <col min="278" max="278" width="11.33203125" style="362" bestFit="1" customWidth="1"/>
    <col min="279" max="513" width="9.109375" style="362"/>
    <col min="514" max="515" width="4.6640625" style="362" bestFit="1" customWidth="1"/>
    <col min="516" max="519" width="1" style="362" bestFit="1" customWidth="1"/>
    <col min="520" max="520" width="0.6640625" style="362" bestFit="1" customWidth="1"/>
    <col min="521" max="521" width="0.33203125" style="362" bestFit="1" customWidth="1"/>
    <col min="522" max="522" width="23.44140625" style="362" bestFit="1" customWidth="1"/>
    <col min="523" max="523" width="1" style="362" bestFit="1" customWidth="1"/>
    <col min="524" max="524" width="8.44140625" style="362" bestFit="1" customWidth="1"/>
    <col min="525" max="525" width="9.33203125" style="362" bestFit="1" customWidth="1"/>
    <col min="526" max="526" width="1" style="362" bestFit="1" customWidth="1"/>
    <col min="527" max="527" width="8.44140625" style="362" bestFit="1" customWidth="1"/>
    <col min="528" max="528" width="4.6640625" style="362" bestFit="1" customWidth="1"/>
    <col min="529" max="529" width="1" style="362" bestFit="1" customWidth="1"/>
    <col min="530" max="530" width="3.6640625" style="362" bestFit="1" customWidth="1"/>
    <col min="531" max="531" width="2.88671875" style="362" bestFit="1" customWidth="1"/>
    <col min="532" max="532" width="1.88671875" style="362" bestFit="1" customWidth="1"/>
    <col min="533" max="533" width="2.88671875" style="362" bestFit="1" customWidth="1"/>
    <col min="534" max="534" width="11.33203125" style="362" bestFit="1" customWidth="1"/>
    <col min="535" max="769" width="9.109375" style="362"/>
    <col min="770" max="771" width="4.6640625" style="362" bestFit="1" customWidth="1"/>
    <col min="772" max="775" width="1" style="362" bestFit="1" customWidth="1"/>
    <col min="776" max="776" width="0.6640625" style="362" bestFit="1" customWidth="1"/>
    <col min="777" max="777" width="0.33203125" style="362" bestFit="1" customWidth="1"/>
    <col min="778" max="778" width="23.44140625" style="362" bestFit="1" customWidth="1"/>
    <col min="779" max="779" width="1" style="362" bestFit="1" customWidth="1"/>
    <col min="780" max="780" width="8.44140625" style="362" bestFit="1" customWidth="1"/>
    <col min="781" max="781" width="9.33203125" style="362" bestFit="1" customWidth="1"/>
    <col min="782" max="782" width="1" style="362" bestFit="1" customWidth="1"/>
    <col min="783" max="783" width="8.44140625" style="362" bestFit="1" customWidth="1"/>
    <col min="784" max="784" width="4.6640625" style="362" bestFit="1" customWidth="1"/>
    <col min="785" max="785" width="1" style="362" bestFit="1" customWidth="1"/>
    <col min="786" max="786" width="3.6640625" style="362" bestFit="1" customWidth="1"/>
    <col min="787" max="787" width="2.88671875" style="362" bestFit="1" customWidth="1"/>
    <col min="788" max="788" width="1.88671875" style="362" bestFit="1" customWidth="1"/>
    <col min="789" max="789" width="2.88671875" style="362" bestFit="1" customWidth="1"/>
    <col min="790" max="790" width="11.33203125" style="362" bestFit="1" customWidth="1"/>
    <col min="791" max="1025" width="9.109375" style="362"/>
    <col min="1026" max="1027" width="4.6640625" style="362" bestFit="1" customWidth="1"/>
    <col min="1028" max="1031" width="1" style="362" bestFit="1" customWidth="1"/>
    <col min="1032" max="1032" width="0.6640625" style="362" bestFit="1" customWidth="1"/>
    <col min="1033" max="1033" width="0.33203125" style="362" bestFit="1" customWidth="1"/>
    <col min="1034" max="1034" width="23.44140625" style="362" bestFit="1" customWidth="1"/>
    <col min="1035" max="1035" width="1" style="362" bestFit="1" customWidth="1"/>
    <col min="1036" max="1036" width="8.44140625" style="362" bestFit="1" customWidth="1"/>
    <col min="1037" max="1037" width="9.33203125" style="362" bestFit="1" customWidth="1"/>
    <col min="1038" max="1038" width="1" style="362" bestFit="1" customWidth="1"/>
    <col min="1039" max="1039" width="8.44140625" style="362" bestFit="1" customWidth="1"/>
    <col min="1040" max="1040" width="4.6640625" style="362" bestFit="1" customWidth="1"/>
    <col min="1041" max="1041" width="1" style="362" bestFit="1" customWidth="1"/>
    <col min="1042" max="1042" width="3.6640625" style="362" bestFit="1" customWidth="1"/>
    <col min="1043" max="1043" width="2.88671875" style="362" bestFit="1" customWidth="1"/>
    <col min="1044" max="1044" width="1.88671875" style="362" bestFit="1" customWidth="1"/>
    <col min="1045" max="1045" width="2.88671875" style="362" bestFit="1" customWidth="1"/>
    <col min="1046" max="1046" width="11.33203125" style="362" bestFit="1" customWidth="1"/>
    <col min="1047" max="1281" width="9.109375" style="362"/>
    <col min="1282" max="1283" width="4.6640625" style="362" bestFit="1" customWidth="1"/>
    <col min="1284" max="1287" width="1" style="362" bestFit="1" customWidth="1"/>
    <col min="1288" max="1288" width="0.6640625" style="362" bestFit="1" customWidth="1"/>
    <col min="1289" max="1289" width="0.33203125" style="362" bestFit="1" customWidth="1"/>
    <col min="1290" max="1290" width="23.44140625" style="362" bestFit="1" customWidth="1"/>
    <col min="1291" max="1291" width="1" style="362" bestFit="1" customWidth="1"/>
    <col min="1292" max="1292" width="8.44140625" style="362" bestFit="1" customWidth="1"/>
    <col min="1293" max="1293" width="9.33203125" style="362" bestFit="1" customWidth="1"/>
    <col min="1294" max="1294" width="1" style="362" bestFit="1" customWidth="1"/>
    <col min="1295" max="1295" width="8.44140625" style="362" bestFit="1" customWidth="1"/>
    <col min="1296" max="1296" width="4.6640625" style="362" bestFit="1" customWidth="1"/>
    <col min="1297" max="1297" width="1" style="362" bestFit="1" customWidth="1"/>
    <col min="1298" max="1298" width="3.6640625" style="362" bestFit="1" customWidth="1"/>
    <col min="1299" max="1299" width="2.88671875" style="362" bestFit="1" customWidth="1"/>
    <col min="1300" max="1300" width="1.88671875" style="362" bestFit="1" customWidth="1"/>
    <col min="1301" max="1301" width="2.88671875" style="362" bestFit="1" customWidth="1"/>
    <col min="1302" max="1302" width="11.33203125" style="362" bestFit="1" customWidth="1"/>
    <col min="1303" max="1537" width="9.109375" style="362"/>
    <col min="1538" max="1539" width="4.6640625" style="362" bestFit="1" customWidth="1"/>
    <col min="1540" max="1543" width="1" style="362" bestFit="1" customWidth="1"/>
    <col min="1544" max="1544" width="0.6640625" style="362" bestFit="1" customWidth="1"/>
    <col min="1545" max="1545" width="0.33203125" style="362" bestFit="1" customWidth="1"/>
    <col min="1546" max="1546" width="23.44140625" style="362" bestFit="1" customWidth="1"/>
    <col min="1547" max="1547" width="1" style="362" bestFit="1" customWidth="1"/>
    <col min="1548" max="1548" width="8.44140625" style="362" bestFit="1" customWidth="1"/>
    <col min="1549" max="1549" width="9.33203125" style="362" bestFit="1" customWidth="1"/>
    <col min="1550" max="1550" width="1" style="362" bestFit="1" customWidth="1"/>
    <col min="1551" max="1551" width="8.44140625" style="362" bestFit="1" customWidth="1"/>
    <col min="1552" max="1552" width="4.6640625" style="362" bestFit="1" customWidth="1"/>
    <col min="1553" max="1553" width="1" style="362" bestFit="1" customWidth="1"/>
    <col min="1554" max="1554" width="3.6640625" style="362" bestFit="1" customWidth="1"/>
    <col min="1555" max="1555" width="2.88671875" style="362" bestFit="1" customWidth="1"/>
    <col min="1556" max="1556" width="1.88671875" style="362" bestFit="1" customWidth="1"/>
    <col min="1557" max="1557" width="2.88671875" style="362" bestFit="1" customWidth="1"/>
    <col min="1558" max="1558" width="11.33203125" style="362" bestFit="1" customWidth="1"/>
    <col min="1559" max="1793" width="9.109375" style="362"/>
    <col min="1794" max="1795" width="4.6640625" style="362" bestFit="1" customWidth="1"/>
    <col min="1796" max="1799" width="1" style="362" bestFit="1" customWidth="1"/>
    <col min="1800" max="1800" width="0.6640625" style="362" bestFit="1" customWidth="1"/>
    <col min="1801" max="1801" width="0.33203125" style="362" bestFit="1" customWidth="1"/>
    <col min="1802" max="1802" width="23.44140625" style="362" bestFit="1" customWidth="1"/>
    <col min="1803" max="1803" width="1" style="362" bestFit="1" customWidth="1"/>
    <col min="1804" max="1804" width="8.44140625" style="362" bestFit="1" customWidth="1"/>
    <col min="1805" max="1805" width="9.33203125" style="362" bestFit="1" customWidth="1"/>
    <col min="1806" max="1806" width="1" style="362" bestFit="1" customWidth="1"/>
    <col min="1807" max="1807" width="8.44140625" style="362" bestFit="1" customWidth="1"/>
    <col min="1808" max="1808" width="4.6640625" style="362" bestFit="1" customWidth="1"/>
    <col min="1809" max="1809" width="1" style="362" bestFit="1" customWidth="1"/>
    <col min="1810" max="1810" width="3.6640625" style="362" bestFit="1" customWidth="1"/>
    <col min="1811" max="1811" width="2.88671875" style="362" bestFit="1" customWidth="1"/>
    <col min="1812" max="1812" width="1.88671875" style="362" bestFit="1" customWidth="1"/>
    <col min="1813" max="1813" width="2.88671875" style="362" bestFit="1" customWidth="1"/>
    <col min="1814" max="1814" width="11.33203125" style="362" bestFit="1" customWidth="1"/>
    <col min="1815" max="2049" width="9.109375" style="362"/>
    <col min="2050" max="2051" width="4.6640625" style="362" bestFit="1" customWidth="1"/>
    <col min="2052" max="2055" width="1" style="362" bestFit="1" customWidth="1"/>
    <col min="2056" max="2056" width="0.6640625" style="362" bestFit="1" customWidth="1"/>
    <col min="2057" max="2057" width="0.33203125" style="362" bestFit="1" customWidth="1"/>
    <col min="2058" max="2058" width="23.44140625" style="362" bestFit="1" customWidth="1"/>
    <col min="2059" max="2059" width="1" style="362" bestFit="1" customWidth="1"/>
    <col min="2060" max="2060" width="8.44140625" style="362" bestFit="1" customWidth="1"/>
    <col min="2061" max="2061" width="9.33203125" style="362" bestFit="1" customWidth="1"/>
    <col min="2062" max="2062" width="1" style="362" bestFit="1" customWidth="1"/>
    <col min="2063" max="2063" width="8.44140625" style="362" bestFit="1" customWidth="1"/>
    <col min="2064" max="2064" width="4.6640625" style="362" bestFit="1" customWidth="1"/>
    <col min="2065" max="2065" width="1" style="362" bestFit="1" customWidth="1"/>
    <col min="2066" max="2066" width="3.6640625" style="362" bestFit="1" customWidth="1"/>
    <col min="2067" max="2067" width="2.88671875" style="362" bestFit="1" customWidth="1"/>
    <col min="2068" max="2068" width="1.88671875" style="362" bestFit="1" customWidth="1"/>
    <col min="2069" max="2069" width="2.88671875" style="362" bestFit="1" customWidth="1"/>
    <col min="2070" max="2070" width="11.33203125" style="362" bestFit="1" customWidth="1"/>
    <col min="2071" max="2305" width="9.109375" style="362"/>
    <col min="2306" max="2307" width="4.6640625" style="362" bestFit="1" customWidth="1"/>
    <col min="2308" max="2311" width="1" style="362" bestFit="1" customWidth="1"/>
    <col min="2312" max="2312" width="0.6640625" style="362" bestFit="1" customWidth="1"/>
    <col min="2313" max="2313" width="0.33203125" style="362" bestFit="1" customWidth="1"/>
    <col min="2314" max="2314" width="23.44140625" style="362" bestFit="1" customWidth="1"/>
    <col min="2315" max="2315" width="1" style="362" bestFit="1" customWidth="1"/>
    <col min="2316" max="2316" width="8.44140625" style="362" bestFit="1" customWidth="1"/>
    <col min="2317" max="2317" width="9.33203125" style="362" bestFit="1" customWidth="1"/>
    <col min="2318" max="2318" width="1" style="362" bestFit="1" customWidth="1"/>
    <col min="2319" max="2319" width="8.44140625" style="362" bestFit="1" customWidth="1"/>
    <col min="2320" max="2320" width="4.6640625" style="362" bestFit="1" customWidth="1"/>
    <col min="2321" max="2321" width="1" style="362" bestFit="1" customWidth="1"/>
    <col min="2322" max="2322" width="3.6640625" style="362" bestFit="1" customWidth="1"/>
    <col min="2323" max="2323" width="2.88671875" style="362" bestFit="1" customWidth="1"/>
    <col min="2324" max="2324" width="1.88671875" style="362" bestFit="1" customWidth="1"/>
    <col min="2325" max="2325" width="2.88671875" style="362" bestFit="1" customWidth="1"/>
    <col min="2326" max="2326" width="11.33203125" style="362" bestFit="1" customWidth="1"/>
    <col min="2327" max="2561" width="9.109375" style="362"/>
    <col min="2562" max="2563" width="4.6640625" style="362" bestFit="1" customWidth="1"/>
    <col min="2564" max="2567" width="1" style="362" bestFit="1" customWidth="1"/>
    <col min="2568" max="2568" width="0.6640625" style="362" bestFit="1" customWidth="1"/>
    <col min="2569" max="2569" width="0.33203125" style="362" bestFit="1" customWidth="1"/>
    <col min="2570" max="2570" width="23.44140625" style="362" bestFit="1" customWidth="1"/>
    <col min="2571" max="2571" width="1" style="362" bestFit="1" customWidth="1"/>
    <col min="2572" max="2572" width="8.44140625" style="362" bestFit="1" customWidth="1"/>
    <col min="2573" max="2573" width="9.33203125" style="362" bestFit="1" customWidth="1"/>
    <col min="2574" max="2574" width="1" style="362" bestFit="1" customWidth="1"/>
    <col min="2575" max="2575" width="8.44140625" style="362" bestFit="1" customWidth="1"/>
    <col min="2576" max="2576" width="4.6640625" style="362" bestFit="1" customWidth="1"/>
    <col min="2577" max="2577" width="1" style="362" bestFit="1" customWidth="1"/>
    <col min="2578" max="2578" width="3.6640625" style="362" bestFit="1" customWidth="1"/>
    <col min="2579" max="2579" width="2.88671875" style="362" bestFit="1" customWidth="1"/>
    <col min="2580" max="2580" width="1.88671875" style="362" bestFit="1" customWidth="1"/>
    <col min="2581" max="2581" width="2.88671875" style="362" bestFit="1" customWidth="1"/>
    <col min="2582" max="2582" width="11.33203125" style="362" bestFit="1" customWidth="1"/>
    <col min="2583" max="2817" width="9.109375" style="362"/>
    <col min="2818" max="2819" width="4.6640625" style="362" bestFit="1" customWidth="1"/>
    <col min="2820" max="2823" width="1" style="362" bestFit="1" customWidth="1"/>
    <col min="2824" max="2824" width="0.6640625" style="362" bestFit="1" customWidth="1"/>
    <col min="2825" max="2825" width="0.33203125" style="362" bestFit="1" customWidth="1"/>
    <col min="2826" max="2826" width="23.44140625" style="362" bestFit="1" customWidth="1"/>
    <col min="2827" max="2827" width="1" style="362" bestFit="1" customWidth="1"/>
    <col min="2828" max="2828" width="8.44140625" style="362" bestFit="1" customWidth="1"/>
    <col min="2829" max="2829" width="9.33203125" style="362" bestFit="1" customWidth="1"/>
    <col min="2830" max="2830" width="1" style="362" bestFit="1" customWidth="1"/>
    <col min="2831" max="2831" width="8.44140625" style="362" bestFit="1" customWidth="1"/>
    <col min="2832" max="2832" width="4.6640625" style="362" bestFit="1" customWidth="1"/>
    <col min="2833" max="2833" width="1" style="362" bestFit="1" customWidth="1"/>
    <col min="2834" max="2834" width="3.6640625" style="362" bestFit="1" customWidth="1"/>
    <col min="2835" max="2835" width="2.88671875" style="362" bestFit="1" customWidth="1"/>
    <col min="2836" max="2836" width="1.88671875" style="362" bestFit="1" customWidth="1"/>
    <col min="2837" max="2837" width="2.88671875" style="362" bestFit="1" customWidth="1"/>
    <col min="2838" max="2838" width="11.33203125" style="362" bestFit="1" customWidth="1"/>
    <col min="2839" max="3073" width="9.109375" style="362"/>
    <col min="3074" max="3075" width="4.6640625" style="362" bestFit="1" customWidth="1"/>
    <col min="3076" max="3079" width="1" style="362" bestFit="1" customWidth="1"/>
    <col min="3080" max="3080" width="0.6640625" style="362" bestFit="1" customWidth="1"/>
    <col min="3081" max="3081" width="0.33203125" style="362" bestFit="1" customWidth="1"/>
    <col min="3082" max="3082" width="23.44140625" style="362" bestFit="1" customWidth="1"/>
    <col min="3083" max="3083" width="1" style="362" bestFit="1" customWidth="1"/>
    <col min="3084" max="3084" width="8.44140625" style="362" bestFit="1" customWidth="1"/>
    <col min="3085" max="3085" width="9.33203125" style="362" bestFit="1" customWidth="1"/>
    <col min="3086" max="3086" width="1" style="362" bestFit="1" customWidth="1"/>
    <col min="3087" max="3087" width="8.44140625" style="362" bestFit="1" customWidth="1"/>
    <col min="3088" max="3088" width="4.6640625" style="362" bestFit="1" customWidth="1"/>
    <col min="3089" max="3089" width="1" style="362" bestFit="1" customWidth="1"/>
    <col min="3090" max="3090" width="3.6640625" style="362" bestFit="1" customWidth="1"/>
    <col min="3091" max="3091" width="2.88671875" style="362" bestFit="1" customWidth="1"/>
    <col min="3092" max="3092" width="1.88671875" style="362" bestFit="1" customWidth="1"/>
    <col min="3093" max="3093" width="2.88671875" style="362" bestFit="1" customWidth="1"/>
    <col min="3094" max="3094" width="11.33203125" style="362" bestFit="1" customWidth="1"/>
    <col min="3095" max="3329" width="9.109375" style="362"/>
    <col min="3330" max="3331" width="4.6640625" style="362" bestFit="1" customWidth="1"/>
    <col min="3332" max="3335" width="1" style="362" bestFit="1" customWidth="1"/>
    <col min="3336" max="3336" width="0.6640625" style="362" bestFit="1" customWidth="1"/>
    <col min="3337" max="3337" width="0.33203125" style="362" bestFit="1" customWidth="1"/>
    <col min="3338" max="3338" width="23.44140625" style="362" bestFit="1" customWidth="1"/>
    <col min="3339" max="3339" width="1" style="362" bestFit="1" customWidth="1"/>
    <col min="3340" max="3340" width="8.44140625" style="362" bestFit="1" customWidth="1"/>
    <col min="3341" max="3341" width="9.33203125" style="362" bestFit="1" customWidth="1"/>
    <col min="3342" max="3342" width="1" style="362" bestFit="1" customWidth="1"/>
    <col min="3343" max="3343" width="8.44140625" style="362" bestFit="1" customWidth="1"/>
    <col min="3344" max="3344" width="4.6640625" style="362" bestFit="1" customWidth="1"/>
    <col min="3345" max="3345" width="1" style="362" bestFit="1" customWidth="1"/>
    <col min="3346" max="3346" width="3.6640625" style="362" bestFit="1" customWidth="1"/>
    <col min="3347" max="3347" width="2.88671875" style="362" bestFit="1" customWidth="1"/>
    <col min="3348" max="3348" width="1.88671875" style="362" bestFit="1" customWidth="1"/>
    <col min="3349" max="3349" width="2.88671875" style="362" bestFit="1" customWidth="1"/>
    <col min="3350" max="3350" width="11.33203125" style="362" bestFit="1" customWidth="1"/>
    <col min="3351" max="3585" width="9.109375" style="362"/>
    <col min="3586" max="3587" width="4.6640625" style="362" bestFit="1" customWidth="1"/>
    <col min="3588" max="3591" width="1" style="362" bestFit="1" customWidth="1"/>
    <col min="3592" max="3592" width="0.6640625" style="362" bestFit="1" customWidth="1"/>
    <col min="3593" max="3593" width="0.33203125" style="362" bestFit="1" customWidth="1"/>
    <col min="3594" max="3594" width="23.44140625" style="362" bestFit="1" customWidth="1"/>
    <col min="3595" max="3595" width="1" style="362" bestFit="1" customWidth="1"/>
    <col min="3596" max="3596" width="8.44140625" style="362" bestFit="1" customWidth="1"/>
    <col min="3597" max="3597" width="9.33203125" style="362" bestFit="1" customWidth="1"/>
    <col min="3598" max="3598" width="1" style="362" bestFit="1" customWidth="1"/>
    <col min="3599" max="3599" width="8.44140625" style="362" bestFit="1" customWidth="1"/>
    <col min="3600" max="3600" width="4.6640625" style="362" bestFit="1" customWidth="1"/>
    <col min="3601" max="3601" width="1" style="362" bestFit="1" customWidth="1"/>
    <col min="3602" max="3602" width="3.6640625" style="362" bestFit="1" customWidth="1"/>
    <col min="3603" max="3603" width="2.88671875" style="362" bestFit="1" customWidth="1"/>
    <col min="3604" max="3604" width="1.88671875" style="362" bestFit="1" customWidth="1"/>
    <col min="3605" max="3605" width="2.88671875" style="362" bestFit="1" customWidth="1"/>
    <col min="3606" max="3606" width="11.33203125" style="362" bestFit="1" customWidth="1"/>
    <col min="3607" max="3841" width="9.109375" style="362"/>
    <col min="3842" max="3843" width="4.6640625" style="362" bestFit="1" customWidth="1"/>
    <col min="3844" max="3847" width="1" style="362" bestFit="1" customWidth="1"/>
    <col min="3848" max="3848" width="0.6640625" style="362" bestFit="1" customWidth="1"/>
    <col min="3849" max="3849" width="0.33203125" style="362" bestFit="1" customWidth="1"/>
    <col min="3850" max="3850" width="23.44140625" style="362" bestFit="1" customWidth="1"/>
    <col min="3851" max="3851" width="1" style="362" bestFit="1" customWidth="1"/>
    <col min="3852" max="3852" width="8.44140625" style="362" bestFit="1" customWidth="1"/>
    <col min="3853" max="3853" width="9.33203125" style="362" bestFit="1" customWidth="1"/>
    <col min="3854" max="3854" width="1" style="362" bestFit="1" customWidth="1"/>
    <col min="3855" max="3855" width="8.44140625" style="362" bestFit="1" customWidth="1"/>
    <col min="3856" max="3856" width="4.6640625" style="362" bestFit="1" customWidth="1"/>
    <col min="3857" max="3857" width="1" style="362" bestFit="1" customWidth="1"/>
    <col min="3858" max="3858" width="3.6640625" style="362" bestFit="1" customWidth="1"/>
    <col min="3859" max="3859" width="2.88671875" style="362" bestFit="1" customWidth="1"/>
    <col min="3860" max="3860" width="1.88671875" style="362" bestFit="1" customWidth="1"/>
    <col min="3861" max="3861" width="2.88671875" style="362" bestFit="1" customWidth="1"/>
    <col min="3862" max="3862" width="11.33203125" style="362" bestFit="1" customWidth="1"/>
    <col min="3863" max="4097" width="9.109375" style="362"/>
    <col min="4098" max="4099" width="4.6640625" style="362" bestFit="1" customWidth="1"/>
    <col min="4100" max="4103" width="1" style="362" bestFit="1" customWidth="1"/>
    <col min="4104" max="4104" width="0.6640625" style="362" bestFit="1" customWidth="1"/>
    <col min="4105" max="4105" width="0.33203125" style="362" bestFit="1" customWidth="1"/>
    <col min="4106" max="4106" width="23.44140625" style="362" bestFit="1" customWidth="1"/>
    <col min="4107" max="4107" width="1" style="362" bestFit="1" customWidth="1"/>
    <col min="4108" max="4108" width="8.44140625" style="362" bestFit="1" customWidth="1"/>
    <col min="4109" max="4109" width="9.33203125" style="362" bestFit="1" customWidth="1"/>
    <col min="4110" max="4110" width="1" style="362" bestFit="1" customWidth="1"/>
    <col min="4111" max="4111" width="8.44140625" style="362" bestFit="1" customWidth="1"/>
    <col min="4112" max="4112" width="4.6640625" style="362" bestFit="1" customWidth="1"/>
    <col min="4113" max="4113" width="1" style="362" bestFit="1" customWidth="1"/>
    <col min="4114" max="4114" width="3.6640625" style="362" bestFit="1" customWidth="1"/>
    <col min="4115" max="4115" width="2.88671875" style="362" bestFit="1" customWidth="1"/>
    <col min="4116" max="4116" width="1.88671875" style="362" bestFit="1" customWidth="1"/>
    <col min="4117" max="4117" width="2.88671875" style="362" bestFit="1" customWidth="1"/>
    <col min="4118" max="4118" width="11.33203125" style="362" bestFit="1" customWidth="1"/>
    <col min="4119" max="4353" width="9.109375" style="362"/>
    <col min="4354" max="4355" width="4.6640625" style="362" bestFit="1" customWidth="1"/>
    <col min="4356" max="4359" width="1" style="362" bestFit="1" customWidth="1"/>
    <col min="4360" max="4360" width="0.6640625" style="362" bestFit="1" customWidth="1"/>
    <col min="4361" max="4361" width="0.33203125" style="362" bestFit="1" customWidth="1"/>
    <col min="4362" max="4362" width="23.44140625" style="362" bestFit="1" customWidth="1"/>
    <col min="4363" max="4363" width="1" style="362" bestFit="1" customWidth="1"/>
    <col min="4364" max="4364" width="8.44140625" style="362" bestFit="1" customWidth="1"/>
    <col min="4365" max="4365" width="9.33203125" style="362" bestFit="1" customWidth="1"/>
    <col min="4366" max="4366" width="1" style="362" bestFit="1" customWidth="1"/>
    <col min="4367" max="4367" width="8.44140625" style="362" bestFit="1" customWidth="1"/>
    <col min="4368" max="4368" width="4.6640625" style="362" bestFit="1" customWidth="1"/>
    <col min="4369" max="4369" width="1" style="362" bestFit="1" customWidth="1"/>
    <col min="4370" max="4370" width="3.6640625" style="362" bestFit="1" customWidth="1"/>
    <col min="4371" max="4371" width="2.88671875" style="362" bestFit="1" customWidth="1"/>
    <col min="4372" max="4372" width="1.88671875" style="362" bestFit="1" customWidth="1"/>
    <col min="4373" max="4373" width="2.88671875" style="362" bestFit="1" customWidth="1"/>
    <col min="4374" max="4374" width="11.33203125" style="362" bestFit="1" customWidth="1"/>
    <col min="4375" max="4609" width="9.109375" style="362"/>
    <col min="4610" max="4611" width="4.6640625" style="362" bestFit="1" customWidth="1"/>
    <col min="4612" max="4615" width="1" style="362" bestFit="1" customWidth="1"/>
    <col min="4616" max="4616" width="0.6640625" style="362" bestFit="1" customWidth="1"/>
    <col min="4617" max="4617" width="0.33203125" style="362" bestFit="1" customWidth="1"/>
    <col min="4618" max="4618" width="23.44140625" style="362" bestFit="1" customWidth="1"/>
    <col min="4619" max="4619" width="1" style="362" bestFit="1" customWidth="1"/>
    <col min="4620" max="4620" width="8.44140625" style="362" bestFit="1" customWidth="1"/>
    <col min="4621" max="4621" width="9.33203125" style="362" bestFit="1" customWidth="1"/>
    <col min="4622" max="4622" width="1" style="362" bestFit="1" customWidth="1"/>
    <col min="4623" max="4623" width="8.44140625" style="362" bestFit="1" customWidth="1"/>
    <col min="4624" max="4624" width="4.6640625" style="362" bestFit="1" customWidth="1"/>
    <col min="4625" max="4625" width="1" style="362" bestFit="1" customWidth="1"/>
    <col min="4626" max="4626" width="3.6640625" style="362" bestFit="1" customWidth="1"/>
    <col min="4627" max="4627" width="2.88671875" style="362" bestFit="1" customWidth="1"/>
    <col min="4628" max="4628" width="1.88671875" style="362" bestFit="1" customWidth="1"/>
    <col min="4629" max="4629" width="2.88671875" style="362" bestFit="1" customWidth="1"/>
    <col min="4630" max="4630" width="11.33203125" style="362" bestFit="1" customWidth="1"/>
    <col min="4631" max="4865" width="9.109375" style="362"/>
    <col min="4866" max="4867" width="4.6640625" style="362" bestFit="1" customWidth="1"/>
    <col min="4868" max="4871" width="1" style="362" bestFit="1" customWidth="1"/>
    <col min="4872" max="4872" width="0.6640625" style="362" bestFit="1" customWidth="1"/>
    <col min="4873" max="4873" width="0.33203125" style="362" bestFit="1" customWidth="1"/>
    <col min="4874" max="4874" width="23.44140625" style="362" bestFit="1" customWidth="1"/>
    <col min="4875" max="4875" width="1" style="362" bestFit="1" customWidth="1"/>
    <col min="4876" max="4876" width="8.44140625" style="362" bestFit="1" customWidth="1"/>
    <col min="4877" max="4877" width="9.33203125" style="362" bestFit="1" customWidth="1"/>
    <col min="4878" max="4878" width="1" style="362" bestFit="1" customWidth="1"/>
    <col min="4879" max="4879" width="8.44140625" style="362" bestFit="1" customWidth="1"/>
    <col min="4880" max="4880" width="4.6640625" style="362" bestFit="1" customWidth="1"/>
    <col min="4881" max="4881" width="1" style="362" bestFit="1" customWidth="1"/>
    <col min="4882" max="4882" width="3.6640625" style="362" bestFit="1" customWidth="1"/>
    <col min="4883" max="4883" width="2.88671875" style="362" bestFit="1" customWidth="1"/>
    <col min="4884" max="4884" width="1.88671875" style="362" bestFit="1" customWidth="1"/>
    <col min="4885" max="4885" width="2.88671875" style="362" bestFit="1" customWidth="1"/>
    <col min="4886" max="4886" width="11.33203125" style="362" bestFit="1" customWidth="1"/>
    <col min="4887" max="5121" width="9.109375" style="362"/>
    <col min="5122" max="5123" width="4.6640625" style="362" bestFit="1" customWidth="1"/>
    <col min="5124" max="5127" width="1" style="362" bestFit="1" customWidth="1"/>
    <col min="5128" max="5128" width="0.6640625" style="362" bestFit="1" customWidth="1"/>
    <col min="5129" max="5129" width="0.33203125" style="362" bestFit="1" customWidth="1"/>
    <col min="5130" max="5130" width="23.44140625" style="362" bestFit="1" customWidth="1"/>
    <col min="5131" max="5131" width="1" style="362" bestFit="1" customWidth="1"/>
    <col min="5132" max="5132" width="8.44140625" style="362" bestFit="1" customWidth="1"/>
    <col min="5133" max="5133" width="9.33203125" style="362" bestFit="1" customWidth="1"/>
    <col min="5134" max="5134" width="1" style="362" bestFit="1" customWidth="1"/>
    <col min="5135" max="5135" width="8.44140625" style="362" bestFit="1" customWidth="1"/>
    <col min="5136" max="5136" width="4.6640625" style="362" bestFit="1" customWidth="1"/>
    <col min="5137" max="5137" width="1" style="362" bestFit="1" customWidth="1"/>
    <col min="5138" max="5138" width="3.6640625" style="362" bestFit="1" customWidth="1"/>
    <col min="5139" max="5139" width="2.88671875" style="362" bestFit="1" customWidth="1"/>
    <col min="5140" max="5140" width="1.88671875" style="362" bestFit="1" customWidth="1"/>
    <col min="5141" max="5141" width="2.88671875" style="362" bestFit="1" customWidth="1"/>
    <col min="5142" max="5142" width="11.33203125" style="362" bestFit="1" customWidth="1"/>
    <col min="5143" max="5377" width="9.109375" style="362"/>
    <col min="5378" max="5379" width="4.6640625" style="362" bestFit="1" customWidth="1"/>
    <col min="5380" max="5383" width="1" style="362" bestFit="1" customWidth="1"/>
    <col min="5384" max="5384" width="0.6640625" style="362" bestFit="1" customWidth="1"/>
    <col min="5385" max="5385" width="0.33203125" style="362" bestFit="1" customWidth="1"/>
    <col min="5386" max="5386" width="23.44140625" style="362" bestFit="1" customWidth="1"/>
    <col min="5387" max="5387" width="1" style="362" bestFit="1" customWidth="1"/>
    <col min="5388" max="5388" width="8.44140625" style="362" bestFit="1" customWidth="1"/>
    <col min="5389" max="5389" width="9.33203125" style="362" bestFit="1" customWidth="1"/>
    <col min="5390" max="5390" width="1" style="362" bestFit="1" customWidth="1"/>
    <col min="5391" max="5391" width="8.44140625" style="362" bestFit="1" customWidth="1"/>
    <col min="5392" max="5392" width="4.6640625" style="362" bestFit="1" customWidth="1"/>
    <col min="5393" max="5393" width="1" style="362" bestFit="1" customWidth="1"/>
    <col min="5394" max="5394" width="3.6640625" style="362" bestFit="1" customWidth="1"/>
    <col min="5395" max="5395" width="2.88671875" style="362" bestFit="1" customWidth="1"/>
    <col min="5396" max="5396" width="1.88671875" style="362" bestFit="1" customWidth="1"/>
    <col min="5397" max="5397" width="2.88671875" style="362" bestFit="1" customWidth="1"/>
    <col min="5398" max="5398" width="11.33203125" style="362" bestFit="1" customWidth="1"/>
    <col min="5399" max="5633" width="9.109375" style="362"/>
    <col min="5634" max="5635" width="4.6640625" style="362" bestFit="1" customWidth="1"/>
    <col min="5636" max="5639" width="1" style="362" bestFit="1" customWidth="1"/>
    <col min="5640" max="5640" width="0.6640625" style="362" bestFit="1" customWidth="1"/>
    <col min="5641" max="5641" width="0.33203125" style="362" bestFit="1" customWidth="1"/>
    <col min="5642" max="5642" width="23.44140625" style="362" bestFit="1" customWidth="1"/>
    <col min="5643" max="5643" width="1" style="362" bestFit="1" customWidth="1"/>
    <col min="5644" max="5644" width="8.44140625" style="362" bestFit="1" customWidth="1"/>
    <col min="5645" max="5645" width="9.33203125" style="362" bestFit="1" customWidth="1"/>
    <col min="5646" max="5646" width="1" style="362" bestFit="1" customWidth="1"/>
    <col min="5647" max="5647" width="8.44140625" style="362" bestFit="1" customWidth="1"/>
    <col min="5648" max="5648" width="4.6640625" style="362" bestFit="1" customWidth="1"/>
    <col min="5649" max="5649" width="1" style="362" bestFit="1" customWidth="1"/>
    <col min="5650" max="5650" width="3.6640625" style="362" bestFit="1" customWidth="1"/>
    <col min="5651" max="5651" width="2.88671875" style="362" bestFit="1" customWidth="1"/>
    <col min="5652" max="5652" width="1.88671875" style="362" bestFit="1" customWidth="1"/>
    <col min="5653" max="5653" width="2.88671875" style="362" bestFit="1" customWidth="1"/>
    <col min="5654" max="5654" width="11.33203125" style="362" bestFit="1" customWidth="1"/>
    <col min="5655" max="5889" width="9.109375" style="362"/>
    <col min="5890" max="5891" width="4.6640625" style="362" bestFit="1" customWidth="1"/>
    <col min="5892" max="5895" width="1" style="362" bestFit="1" customWidth="1"/>
    <col min="5896" max="5896" width="0.6640625" style="362" bestFit="1" customWidth="1"/>
    <col min="5897" max="5897" width="0.33203125" style="362" bestFit="1" customWidth="1"/>
    <col min="5898" max="5898" width="23.44140625" style="362" bestFit="1" customWidth="1"/>
    <col min="5899" max="5899" width="1" style="362" bestFit="1" customWidth="1"/>
    <col min="5900" max="5900" width="8.44140625" style="362" bestFit="1" customWidth="1"/>
    <col min="5901" max="5901" width="9.33203125" style="362" bestFit="1" customWidth="1"/>
    <col min="5902" max="5902" width="1" style="362" bestFit="1" customWidth="1"/>
    <col min="5903" max="5903" width="8.44140625" style="362" bestFit="1" customWidth="1"/>
    <col min="5904" max="5904" width="4.6640625" style="362" bestFit="1" customWidth="1"/>
    <col min="5905" max="5905" width="1" style="362" bestFit="1" customWidth="1"/>
    <col min="5906" max="5906" width="3.6640625" style="362" bestFit="1" customWidth="1"/>
    <col min="5907" max="5907" width="2.88671875" style="362" bestFit="1" customWidth="1"/>
    <col min="5908" max="5908" width="1.88671875" style="362" bestFit="1" customWidth="1"/>
    <col min="5909" max="5909" width="2.88671875" style="362" bestFit="1" customWidth="1"/>
    <col min="5910" max="5910" width="11.33203125" style="362" bestFit="1" customWidth="1"/>
    <col min="5911" max="6145" width="9.109375" style="362"/>
    <col min="6146" max="6147" width="4.6640625" style="362" bestFit="1" customWidth="1"/>
    <col min="6148" max="6151" width="1" style="362" bestFit="1" customWidth="1"/>
    <col min="6152" max="6152" width="0.6640625" style="362" bestFit="1" customWidth="1"/>
    <col min="6153" max="6153" width="0.33203125" style="362" bestFit="1" customWidth="1"/>
    <col min="6154" max="6154" width="23.44140625" style="362" bestFit="1" customWidth="1"/>
    <col min="6155" max="6155" width="1" style="362" bestFit="1" customWidth="1"/>
    <col min="6156" max="6156" width="8.44140625" style="362" bestFit="1" customWidth="1"/>
    <col min="6157" max="6157" width="9.33203125" style="362" bestFit="1" customWidth="1"/>
    <col min="6158" max="6158" width="1" style="362" bestFit="1" customWidth="1"/>
    <col min="6159" max="6159" width="8.44140625" style="362" bestFit="1" customWidth="1"/>
    <col min="6160" max="6160" width="4.6640625" style="362" bestFit="1" customWidth="1"/>
    <col min="6161" max="6161" width="1" style="362" bestFit="1" customWidth="1"/>
    <col min="6162" max="6162" width="3.6640625" style="362" bestFit="1" customWidth="1"/>
    <col min="6163" max="6163" width="2.88671875" style="362" bestFit="1" customWidth="1"/>
    <col min="6164" max="6164" width="1.88671875" style="362" bestFit="1" customWidth="1"/>
    <col min="6165" max="6165" width="2.88671875" style="362" bestFit="1" customWidth="1"/>
    <col min="6166" max="6166" width="11.33203125" style="362" bestFit="1" customWidth="1"/>
    <col min="6167" max="6401" width="9.109375" style="362"/>
    <col min="6402" max="6403" width="4.6640625" style="362" bestFit="1" customWidth="1"/>
    <col min="6404" max="6407" width="1" style="362" bestFit="1" customWidth="1"/>
    <col min="6408" max="6408" width="0.6640625" style="362" bestFit="1" customWidth="1"/>
    <col min="6409" max="6409" width="0.33203125" style="362" bestFit="1" customWidth="1"/>
    <col min="6410" max="6410" width="23.44140625" style="362" bestFit="1" customWidth="1"/>
    <col min="6411" max="6411" width="1" style="362" bestFit="1" customWidth="1"/>
    <col min="6412" max="6412" width="8.44140625" style="362" bestFit="1" customWidth="1"/>
    <col min="6413" max="6413" width="9.33203125" style="362" bestFit="1" customWidth="1"/>
    <col min="6414" max="6414" width="1" style="362" bestFit="1" customWidth="1"/>
    <col min="6415" max="6415" width="8.44140625" style="362" bestFit="1" customWidth="1"/>
    <col min="6416" max="6416" width="4.6640625" style="362" bestFit="1" customWidth="1"/>
    <col min="6417" max="6417" width="1" style="362" bestFit="1" customWidth="1"/>
    <col min="6418" max="6418" width="3.6640625" style="362" bestFit="1" customWidth="1"/>
    <col min="6419" max="6419" width="2.88671875" style="362" bestFit="1" customWidth="1"/>
    <col min="6420" max="6420" width="1.88671875" style="362" bestFit="1" customWidth="1"/>
    <col min="6421" max="6421" width="2.88671875" style="362" bestFit="1" customWidth="1"/>
    <col min="6422" max="6422" width="11.33203125" style="362" bestFit="1" customWidth="1"/>
    <col min="6423" max="6657" width="9.109375" style="362"/>
    <col min="6658" max="6659" width="4.6640625" style="362" bestFit="1" customWidth="1"/>
    <col min="6660" max="6663" width="1" style="362" bestFit="1" customWidth="1"/>
    <col min="6664" max="6664" width="0.6640625" style="362" bestFit="1" customWidth="1"/>
    <col min="6665" max="6665" width="0.33203125" style="362" bestFit="1" customWidth="1"/>
    <col min="6666" max="6666" width="23.44140625" style="362" bestFit="1" customWidth="1"/>
    <col min="6667" max="6667" width="1" style="362" bestFit="1" customWidth="1"/>
    <col min="6668" max="6668" width="8.44140625" style="362" bestFit="1" customWidth="1"/>
    <col min="6669" max="6669" width="9.33203125" style="362" bestFit="1" customWidth="1"/>
    <col min="6670" max="6670" width="1" style="362" bestFit="1" customWidth="1"/>
    <col min="6671" max="6671" width="8.44140625" style="362" bestFit="1" customWidth="1"/>
    <col min="6672" max="6672" width="4.6640625" style="362" bestFit="1" customWidth="1"/>
    <col min="6673" max="6673" width="1" style="362" bestFit="1" customWidth="1"/>
    <col min="6674" max="6674" width="3.6640625" style="362" bestFit="1" customWidth="1"/>
    <col min="6675" max="6675" width="2.88671875" style="362" bestFit="1" customWidth="1"/>
    <col min="6676" max="6676" width="1.88671875" style="362" bestFit="1" customWidth="1"/>
    <col min="6677" max="6677" width="2.88671875" style="362" bestFit="1" customWidth="1"/>
    <col min="6678" max="6678" width="11.33203125" style="362" bestFit="1" customWidth="1"/>
    <col min="6679" max="6913" width="9.109375" style="362"/>
    <col min="6914" max="6915" width="4.6640625" style="362" bestFit="1" customWidth="1"/>
    <col min="6916" max="6919" width="1" style="362" bestFit="1" customWidth="1"/>
    <col min="6920" max="6920" width="0.6640625" style="362" bestFit="1" customWidth="1"/>
    <col min="6921" max="6921" width="0.33203125" style="362" bestFit="1" customWidth="1"/>
    <col min="6922" max="6922" width="23.44140625" style="362" bestFit="1" customWidth="1"/>
    <col min="6923" max="6923" width="1" style="362" bestFit="1" customWidth="1"/>
    <col min="6924" max="6924" width="8.44140625" style="362" bestFit="1" customWidth="1"/>
    <col min="6925" max="6925" width="9.33203125" style="362" bestFit="1" customWidth="1"/>
    <col min="6926" max="6926" width="1" style="362" bestFit="1" customWidth="1"/>
    <col min="6927" max="6927" width="8.44140625" style="362" bestFit="1" customWidth="1"/>
    <col min="6928" max="6928" width="4.6640625" style="362" bestFit="1" customWidth="1"/>
    <col min="6929" max="6929" width="1" style="362" bestFit="1" customWidth="1"/>
    <col min="6930" max="6930" width="3.6640625" style="362" bestFit="1" customWidth="1"/>
    <col min="6931" max="6931" width="2.88671875" style="362" bestFit="1" customWidth="1"/>
    <col min="6932" max="6932" width="1.88671875" style="362" bestFit="1" customWidth="1"/>
    <col min="6933" max="6933" width="2.88671875" style="362" bestFit="1" customWidth="1"/>
    <col min="6934" max="6934" width="11.33203125" style="362" bestFit="1" customWidth="1"/>
    <col min="6935" max="7169" width="9.109375" style="362"/>
    <col min="7170" max="7171" width="4.6640625" style="362" bestFit="1" customWidth="1"/>
    <col min="7172" max="7175" width="1" style="362" bestFit="1" customWidth="1"/>
    <col min="7176" max="7176" width="0.6640625" style="362" bestFit="1" customWidth="1"/>
    <col min="7177" max="7177" width="0.33203125" style="362" bestFit="1" customWidth="1"/>
    <col min="7178" max="7178" width="23.44140625" style="362" bestFit="1" customWidth="1"/>
    <col min="7179" max="7179" width="1" style="362" bestFit="1" customWidth="1"/>
    <col min="7180" max="7180" width="8.44140625" style="362" bestFit="1" customWidth="1"/>
    <col min="7181" max="7181" width="9.33203125" style="362" bestFit="1" customWidth="1"/>
    <col min="7182" max="7182" width="1" style="362" bestFit="1" customWidth="1"/>
    <col min="7183" max="7183" width="8.44140625" style="362" bestFit="1" customWidth="1"/>
    <col min="7184" max="7184" width="4.6640625" style="362" bestFit="1" customWidth="1"/>
    <col min="7185" max="7185" width="1" style="362" bestFit="1" customWidth="1"/>
    <col min="7186" max="7186" width="3.6640625" style="362" bestFit="1" customWidth="1"/>
    <col min="7187" max="7187" width="2.88671875" style="362" bestFit="1" customWidth="1"/>
    <col min="7188" max="7188" width="1.88671875" style="362" bestFit="1" customWidth="1"/>
    <col min="7189" max="7189" width="2.88671875" style="362" bestFit="1" customWidth="1"/>
    <col min="7190" max="7190" width="11.33203125" style="362" bestFit="1" customWidth="1"/>
    <col min="7191" max="7425" width="9.109375" style="362"/>
    <col min="7426" max="7427" width="4.6640625" style="362" bestFit="1" customWidth="1"/>
    <col min="7428" max="7431" width="1" style="362" bestFit="1" customWidth="1"/>
    <col min="7432" max="7432" width="0.6640625" style="362" bestFit="1" customWidth="1"/>
    <col min="7433" max="7433" width="0.33203125" style="362" bestFit="1" customWidth="1"/>
    <col min="7434" max="7434" width="23.44140625" style="362" bestFit="1" customWidth="1"/>
    <col min="7435" max="7435" width="1" style="362" bestFit="1" customWidth="1"/>
    <col min="7436" max="7436" width="8.44140625" style="362" bestFit="1" customWidth="1"/>
    <col min="7437" max="7437" width="9.33203125" style="362" bestFit="1" customWidth="1"/>
    <col min="7438" max="7438" width="1" style="362" bestFit="1" customWidth="1"/>
    <col min="7439" max="7439" width="8.44140625" style="362" bestFit="1" customWidth="1"/>
    <col min="7440" max="7440" width="4.6640625" style="362" bestFit="1" customWidth="1"/>
    <col min="7441" max="7441" width="1" style="362" bestFit="1" customWidth="1"/>
    <col min="7442" max="7442" width="3.6640625" style="362" bestFit="1" customWidth="1"/>
    <col min="7443" max="7443" width="2.88671875" style="362" bestFit="1" customWidth="1"/>
    <col min="7444" max="7444" width="1.88671875" style="362" bestFit="1" customWidth="1"/>
    <col min="7445" max="7445" width="2.88671875" style="362" bestFit="1" customWidth="1"/>
    <col min="7446" max="7446" width="11.33203125" style="362" bestFit="1" customWidth="1"/>
    <col min="7447" max="7681" width="9.109375" style="362"/>
    <col min="7682" max="7683" width="4.6640625" style="362" bestFit="1" customWidth="1"/>
    <col min="7684" max="7687" width="1" style="362" bestFit="1" customWidth="1"/>
    <col min="7688" max="7688" width="0.6640625" style="362" bestFit="1" customWidth="1"/>
    <col min="7689" max="7689" width="0.33203125" style="362" bestFit="1" customWidth="1"/>
    <col min="7690" max="7690" width="23.44140625" style="362" bestFit="1" customWidth="1"/>
    <col min="7691" max="7691" width="1" style="362" bestFit="1" customWidth="1"/>
    <col min="7692" max="7692" width="8.44140625" style="362" bestFit="1" customWidth="1"/>
    <col min="7693" max="7693" width="9.33203125" style="362" bestFit="1" customWidth="1"/>
    <col min="7694" max="7694" width="1" style="362" bestFit="1" customWidth="1"/>
    <col min="7695" max="7695" width="8.44140625" style="362" bestFit="1" customWidth="1"/>
    <col min="7696" max="7696" width="4.6640625" style="362" bestFit="1" customWidth="1"/>
    <col min="7697" max="7697" width="1" style="362" bestFit="1" customWidth="1"/>
    <col min="7698" max="7698" width="3.6640625" style="362" bestFit="1" customWidth="1"/>
    <col min="7699" max="7699" width="2.88671875" style="362" bestFit="1" customWidth="1"/>
    <col min="7700" max="7700" width="1.88671875" style="362" bestFit="1" customWidth="1"/>
    <col min="7701" max="7701" width="2.88671875" style="362" bestFit="1" customWidth="1"/>
    <col min="7702" max="7702" width="11.33203125" style="362" bestFit="1" customWidth="1"/>
    <col min="7703" max="7937" width="9.109375" style="362"/>
    <col min="7938" max="7939" width="4.6640625" style="362" bestFit="1" customWidth="1"/>
    <col min="7940" max="7943" width="1" style="362" bestFit="1" customWidth="1"/>
    <col min="7944" max="7944" width="0.6640625" style="362" bestFit="1" customWidth="1"/>
    <col min="7945" max="7945" width="0.33203125" style="362" bestFit="1" customWidth="1"/>
    <col min="7946" max="7946" width="23.44140625" style="362" bestFit="1" customWidth="1"/>
    <col min="7947" max="7947" width="1" style="362" bestFit="1" customWidth="1"/>
    <col min="7948" max="7948" width="8.44140625" style="362" bestFit="1" customWidth="1"/>
    <col min="7949" max="7949" width="9.33203125" style="362" bestFit="1" customWidth="1"/>
    <col min="7950" max="7950" width="1" style="362" bestFit="1" customWidth="1"/>
    <col min="7951" max="7951" width="8.44140625" style="362" bestFit="1" customWidth="1"/>
    <col min="7952" max="7952" width="4.6640625" style="362" bestFit="1" customWidth="1"/>
    <col min="7953" max="7953" width="1" style="362" bestFit="1" customWidth="1"/>
    <col min="7954" max="7954" width="3.6640625" style="362" bestFit="1" customWidth="1"/>
    <col min="7955" max="7955" width="2.88671875" style="362" bestFit="1" customWidth="1"/>
    <col min="7956" max="7956" width="1.88671875" style="362" bestFit="1" customWidth="1"/>
    <col min="7957" max="7957" width="2.88671875" style="362" bestFit="1" customWidth="1"/>
    <col min="7958" max="7958" width="11.33203125" style="362" bestFit="1" customWidth="1"/>
    <col min="7959" max="8193" width="9.109375" style="362"/>
    <col min="8194" max="8195" width="4.6640625" style="362" bestFit="1" customWidth="1"/>
    <col min="8196" max="8199" width="1" style="362" bestFit="1" customWidth="1"/>
    <col min="8200" max="8200" width="0.6640625" style="362" bestFit="1" customWidth="1"/>
    <col min="8201" max="8201" width="0.33203125" style="362" bestFit="1" customWidth="1"/>
    <col min="8202" max="8202" width="23.44140625" style="362" bestFit="1" customWidth="1"/>
    <col min="8203" max="8203" width="1" style="362" bestFit="1" customWidth="1"/>
    <col min="8204" max="8204" width="8.44140625" style="362" bestFit="1" customWidth="1"/>
    <col min="8205" max="8205" width="9.33203125" style="362" bestFit="1" customWidth="1"/>
    <col min="8206" max="8206" width="1" style="362" bestFit="1" customWidth="1"/>
    <col min="8207" max="8207" width="8.44140625" style="362" bestFit="1" customWidth="1"/>
    <col min="8208" max="8208" width="4.6640625" style="362" bestFit="1" customWidth="1"/>
    <col min="8209" max="8209" width="1" style="362" bestFit="1" customWidth="1"/>
    <col min="8210" max="8210" width="3.6640625" style="362" bestFit="1" customWidth="1"/>
    <col min="8211" max="8211" width="2.88671875" style="362" bestFit="1" customWidth="1"/>
    <col min="8212" max="8212" width="1.88671875" style="362" bestFit="1" customWidth="1"/>
    <col min="8213" max="8213" width="2.88671875" style="362" bestFit="1" customWidth="1"/>
    <col min="8214" max="8214" width="11.33203125" style="362" bestFit="1" customWidth="1"/>
    <col min="8215" max="8449" width="9.109375" style="362"/>
    <col min="8450" max="8451" width="4.6640625" style="362" bestFit="1" customWidth="1"/>
    <col min="8452" max="8455" width="1" style="362" bestFit="1" customWidth="1"/>
    <col min="8456" max="8456" width="0.6640625" style="362" bestFit="1" customWidth="1"/>
    <col min="8457" max="8457" width="0.33203125" style="362" bestFit="1" customWidth="1"/>
    <col min="8458" max="8458" width="23.44140625" style="362" bestFit="1" customWidth="1"/>
    <col min="8459" max="8459" width="1" style="362" bestFit="1" customWidth="1"/>
    <col min="8460" max="8460" width="8.44140625" style="362" bestFit="1" customWidth="1"/>
    <col min="8461" max="8461" width="9.33203125" style="362" bestFit="1" customWidth="1"/>
    <col min="8462" max="8462" width="1" style="362" bestFit="1" customWidth="1"/>
    <col min="8463" max="8463" width="8.44140625" style="362" bestFit="1" customWidth="1"/>
    <col min="8464" max="8464" width="4.6640625" style="362" bestFit="1" customWidth="1"/>
    <col min="8465" max="8465" width="1" style="362" bestFit="1" customWidth="1"/>
    <col min="8466" max="8466" width="3.6640625" style="362" bestFit="1" customWidth="1"/>
    <col min="8467" max="8467" width="2.88671875" style="362" bestFit="1" customWidth="1"/>
    <col min="8468" max="8468" width="1.88671875" style="362" bestFit="1" customWidth="1"/>
    <col min="8469" max="8469" width="2.88671875" style="362" bestFit="1" customWidth="1"/>
    <col min="8470" max="8470" width="11.33203125" style="362" bestFit="1" customWidth="1"/>
    <col min="8471" max="8705" width="9.109375" style="362"/>
    <col min="8706" max="8707" width="4.6640625" style="362" bestFit="1" customWidth="1"/>
    <col min="8708" max="8711" width="1" style="362" bestFit="1" customWidth="1"/>
    <col min="8712" max="8712" width="0.6640625" style="362" bestFit="1" customWidth="1"/>
    <col min="8713" max="8713" width="0.33203125" style="362" bestFit="1" customWidth="1"/>
    <col min="8714" max="8714" width="23.44140625" style="362" bestFit="1" customWidth="1"/>
    <col min="8715" max="8715" width="1" style="362" bestFit="1" customWidth="1"/>
    <col min="8716" max="8716" width="8.44140625" style="362" bestFit="1" customWidth="1"/>
    <col min="8717" max="8717" width="9.33203125" style="362" bestFit="1" customWidth="1"/>
    <col min="8718" max="8718" width="1" style="362" bestFit="1" customWidth="1"/>
    <col min="8719" max="8719" width="8.44140625" style="362" bestFit="1" customWidth="1"/>
    <col min="8720" max="8720" width="4.6640625" style="362" bestFit="1" customWidth="1"/>
    <col min="8721" max="8721" width="1" style="362" bestFit="1" customWidth="1"/>
    <col min="8722" max="8722" width="3.6640625" style="362" bestFit="1" customWidth="1"/>
    <col min="8723" max="8723" width="2.88671875" style="362" bestFit="1" customWidth="1"/>
    <col min="8724" max="8724" width="1.88671875" style="362" bestFit="1" customWidth="1"/>
    <col min="8725" max="8725" width="2.88671875" style="362" bestFit="1" customWidth="1"/>
    <col min="8726" max="8726" width="11.33203125" style="362" bestFit="1" customWidth="1"/>
    <col min="8727" max="8961" width="9.109375" style="362"/>
    <col min="8962" max="8963" width="4.6640625" style="362" bestFit="1" customWidth="1"/>
    <col min="8964" max="8967" width="1" style="362" bestFit="1" customWidth="1"/>
    <col min="8968" max="8968" width="0.6640625" style="362" bestFit="1" customWidth="1"/>
    <col min="8969" max="8969" width="0.33203125" style="362" bestFit="1" customWidth="1"/>
    <col min="8970" max="8970" width="23.44140625" style="362" bestFit="1" customWidth="1"/>
    <col min="8971" max="8971" width="1" style="362" bestFit="1" customWidth="1"/>
    <col min="8972" max="8972" width="8.44140625" style="362" bestFit="1" customWidth="1"/>
    <col min="8973" max="8973" width="9.33203125" style="362" bestFit="1" customWidth="1"/>
    <col min="8974" max="8974" width="1" style="362" bestFit="1" customWidth="1"/>
    <col min="8975" max="8975" width="8.44140625" style="362" bestFit="1" customWidth="1"/>
    <col min="8976" max="8976" width="4.6640625" style="362" bestFit="1" customWidth="1"/>
    <col min="8977" max="8977" width="1" style="362" bestFit="1" customWidth="1"/>
    <col min="8978" max="8978" width="3.6640625" style="362" bestFit="1" customWidth="1"/>
    <col min="8979" max="8979" width="2.88671875" style="362" bestFit="1" customWidth="1"/>
    <col min="8980" max="8980" width="1.88671875" style="362" bestFit="1" customWidth="1"/>
    <col min="8981" max="8981" width="2.88671875" style="362" bestFit="1" customWidth="1"/>
    <col min="8982" max="8982" width="11.33203125" style="362" bestFit="1" customWidth="1"/>
    <col min="8983" max="9217" width="9.109375" style="362"/>
    <col min="9218" max="9219" width="4.6640625" style="362" bestFit="1" customWidth="1"/>
    <col min="9220" max="9223" width="1" style="362" bestFit="1" customWidth="1"/>
    <col min="9224" max="9224" width="0.6640625" style="362" bestFit="1" customWidth="1"/>
    <col min="9225" max="9225" width="0.33203125" style="362" bestFit="1" customWidth="1"/>
    <col min="9226" max="9226" width="23.44140625" style="362" bestFit="1" customWidth="1"/>
    <col min="9227" max="9227" width="1" style="362" bestFit="1" customWidth="1"/>
    <col min="9228" max="9228" width="8.44140625" style="362" bestFit="1" customWidth="1"/>
    <col min="9229" max="9229" width="9.33203125" style="362" bestFit="1" customWidth="1"/>
    <col min="9230" max="9230" width="1" style="362" bestFit="1" customWidth="1"/>
    <col min="9231" max="9231" width="8.44140625" style="362" bestFit="1" customWidth="1"/>
    <col min="9232" max="9232" width="4.6640625" style="362" bestFit="1" customWidth="1"/>
    <col min="9233" max="9233" width="1" style="362" bestFit="1" customWidth="1"/>
    <col min="9234" max="9234" width="3.6640625" style="362" bestFit="1" customWidth="1"/>
    <col min="9235" max="9235" width="2.88671875" style="362" bestFit="1" customWidth="1"/>
    <col min="9236" max="9236" width="1.88671875" style="362" bestFit="1" customWidth="1"/>
    <col min="9237" max="9237" width="2.88671875" style="362" bestFit="1" customWidth="1"/>
    <col min="9238" max="9238" width="11.33203125" style="362" bestFit="1" customWidth="1"/>
    <col min="9239" max="9473" width="9.109375" style="362"/>
    <col min="9474" max="9475" width="4.6640625" style="362" bestFit="1" customWidth="1"/>
    <col min="9476" max="9479" width="1" style="362" bestFit="1" customWidth="1"/>
    <col min="9480" max="9480" width="0.6640625" style="362" bestFit="1" customWidth="1"/>
    <col min="9481" max="9481" width="0.33203125" style="362" bestFit="1" customWidth="1"/>
    <col min="9482" max="9482" width="23.44140625" style="362" bestFit="1" customWidth="1"/>
    <col min="9483" max="9483" width="1" style="362" bestFit="1" customWidth="1"/>
    <col min="9484" max="9484" width="8.44140625" style="362" bestFit="1" customWidth="1"/>
    <col min="9485" max="9485" width="9.33203125" style="362" bestFit="1" customWidth="1"/>
    <col min="9486" max="9486" width="1" style="362" bestFit="1" customWidth="1"/>
    <col min="9487" max="9487" width="8.44140625" style="362" bestFit="1" customWidth="1"/>
    <col min="9488" max="9488" width="4.6640625" style="362" bestFit="1" customWidth="1"/>
    <col min="9489" max="9489" width="1" style="362" bestFit="1" customWidth="1"/>
    <col min="9490" max="9490" width="3.6640625" style="362" bestFit="1" customWidth="1"/>
    <col min="9491" max="9491" width="2.88671875" style="362" bestFit="1" customWidth="1"/>
    <col min="9492" max="9492" width="1.88671875" style="362" bestFit="1" customWidth="1"/>
    <col min="9493" max="9493" width="2.88671875" style="362" bestFit="1" customWidth="1"/>
    <col min="9494" max="9494" width="11.33203125" style="362" bestFit="1" customWidth="1"/>
    <col min="9495" max="9729" width="9.109375" style="362"/>
    <col min="9730" max="9731" width="4.6640625" style="362" bestFit="1" customWidth="1"/>
    <col min="9732" max="9735" width="1" style="362" bestFit="1" customWidth="1"/>
    <col min="9736" max="9736" width="0.6640625" style="362" bestFit="1" customWidth="1"/>
    <col min="9737" max="9737" width="0.33203125" style="362" bestFit="1" customWidth="1"/>
    <col min="9738" max="9738" width="23.44140625" style="362" bestFit="1" customWidth="1"/>
    <col min="9739" max="9739" width="1" style="362" bestFit="1" customWidth="1"/>
    <col min="9740" max="9740" width="8.44140625" style="362" bestFit="1" customWidth="1"/>
    <col min="9741" max="9741" width="9.33203125" style="362" bestFit="1" customWidth="1"/>
    <col min="9742" max="9742" width="1" style="362" bestFit="1" customWidth="1"/>
    <col min="9743" max="9743" width="8.44140625" style="362" bestFit="1" customWidth="1"/>
    <col min="9744" max="9744" width="4.6640625" style="362" bestFit="1" customWidth="1"/>
    <col min="9745" max="9745" width="1" style="362" bestFit="1" customWidth="1"/>
    <col min="9746" max="9746" width="3.6640625" style="362" bestFit="1" customWidth="1"/>
    <col min="9747" max="9747" width="2.88671875" style="362" bestFit="1" customWidth="1"/>
    <col min="9748" max="9748" width="1.88671875" style="362" bestFit="1" customWidth="1"/>
    <col min="9749" max="9749" width="2.88671875" style="362" bestFit="1" customWidth="1"/>
    <col min="9750" max="9750" width="11.33203125" style="362" bestFit="1" customWidth="1"/>
    <col min="9751" max="9985" width="9.109375" style="362"/>
    <col min="9986" max="9987" width="4.6640625" style="362" bestFit="1" customWidth="1"/>
    <col min="9988" max="9991" width="1" style="362" bestFit="1" customWidth="1"/>
    <col min="9992" max="9992" width="0.6640625" style="362" bestFit="1" customWidth="1"/>
    <col min="9993" max="9993" width="0.33203125" style="362" bestFit="1" customWidth="1"/>
    <col min="9994" max="9994" width="23.44140625" style="362" bestFit="1" customWidth="1"/>
    <col min="9995" max="9995" width="1" style="362" bestFit="1" customWidth="1"/>
    <col min="9996" max="9996" width="8.44140625" style="362" bestFit="1" customWidth="1"/>
    <col min="9997" max="9997" width="9.33203125" style="362" bestFit="1" customWidth="1"/>
    <col min="9998" max="9998" width="1" style="362" bestFit="1" customWidth="1"/>
    <col min="9999" max="9999" width="8.44140625" style="362" bestFit="1" customWidth="1"/>
    <col min="10000" max="10000" width="4.6640625" style="362" bestFit="1" customWidth="1"/>
    <col min="10001" max="10001" width="1" style="362" bestFit="1" customWidth="1"/>
    <col min="10002" max="10002" width="3.6640625" style="362" bestFit="1" customWidth="1"/>
    <col min="10003" max="10003" width="2.88671875" style="362" bestFit="1" customWidth="1"/>
    <col min="10004" max="10004" width="1.88671875" style="362" bestFit="1" customWidth="1"/>
    <col min="10005" max="10005" width="2.88671875" style="362" bestFit="1" customWidth="1"/>
    <col min="10006" max="10006" width="11.33203125" style="362" bestFit="1" customWidth="1"/>
    <col min="10007" max="10241" width="9.109375" style="362"/>
    <col min="10242" max="10243" width="4.6640625" style="362" bestFit="1" customWidth="1"/>
    <col min="10244" max="10247" width="1" style="362" bestFit="1" customWidth="1"/>
    <col min="10248" max="10248" width="0.6640625" style="362" bestFit="1" customWidth="1"/>
    <col min="10249" max="10249" width="0.33203125" style="362" bestFit="1" customWidth="1"/>
    <col min="10250" max="10250" width="23.44140625" style="362" bestFit="1" customWidth="1"/>
    <col min="10251" max="10251" width="1" style="362" bestFit="1" customWidth="1"/>
    <col min="10252" max="10252" width="8.44140625" style="362" bestFit="1" customWidth="1"/>
    <col min="10253" max="10253" width="9.33203125" style="362" bestFit="1" customWidth="1"/>
    <col min="10254" max="10254" width="1" style="362" bestFit="1" customWidth="1"/>
    <col min="10255" max="10255" width="8.44140625" style="362" bestFit="1" customWidth="1"/>
    <col min="10256" max="10256" width="4.6640625" style="362" bestFit="1" customWidth="1"/>
    <col min="10257" max="10257" width="1" style="362" bestFit="1" customWidth="1"/>
    <col min="10258" max="10258" width="3.6640625" style="362" bestFit="1" customWidth="1"/>
    <col min="10259" max="10259" width="2.88671875" style="362" bestFit="1" customWidth="1"/>
    <col min="10260" max="10260" width="1.88671875" style="362" bestFit="1" customWidth="1"/>
    <col min="10261" max="10261" width="2.88671875" style="362" bestFit="1" customWidth="1"/>
    <col min="10262" max="10262" width="11.33203125" style="362" bestFit="1" customWidth="1"/>
    <col min="10263" max="10497" width="9.109375" style="362"/>
    <col min="10498" max="10499" width="4.6640625" style="362" bestFit="1" customWidth="1"/>
    <col min="10500" max="10503" width="1" style="362" bestFit="1" customWidth="1"/>
    <col min="10504" max="10504" width="0.6640625" style="362" bestFit="1" customWidth="1"/>
    <col min="10505" max="10505" width="0.33203125" style="362" bestFit="1" customWidth="1"/>
    <col min="10506" max="10506" width="23.44140625" style="362" bestFit="1" customWidth="1"/>
    <col min="10507" max="10507" width="1" style="362" bestFit="1" customWidth="1"/>
    <col min="10508" max="10508" width="8.44140625" style="362" bestFit="1" customWidth="1"/>
    <col min="10509" max="10509" width="9.33203125" style="362" bestFit="1" customWidth="1"/>
    <col min="10510" max="10510" width="1" style="362" bestFit="1" customWidth="1"/>
    <col min="10511" max="10511" width="8.44140625" style="362" bestFit="1" customWidth="1"/>
    <col min="10512" max="10512" width="4.6640625" style="362" bestFit="1" customWidth="1"/>
    <col min="10513" max="10513" width="1" style="362" bestFit="1" customWidth="1"/>
    <col min="10514" max="10514" width="3.6640625" style="362" bestFit="1" customWidth="1"/>
    <col min="10515" max="10515" width="2.88671875" style="362" bestFit="1" customWidth="1"/>
    <col min="10516" max="10516" width="1.88671875" style="362" bestFit="1" customWidth="1"/>
    <col min="10517" max="10517" width="2.88671875" style="362" bestFit="1" customWidth="1"/>
    <col min="10518" max="10518" width="11.33203125" style="362" bestFit="1" customWidth="1"/>
    <col min="10519" max="10753" width="9.109375" style="362"/>
    <col min="10754" max="10755" width="4.6640625" style="362" bestFit="1" customWidth="1"/>
    <col min="10756" max="10759" width="1" style="362" bestFit="1" customWidth="1"/>
    <col min="10760" max="10760" width="0.6640625" style="362" bestFit="1" customWidth="1"/>
    <col min="10761" max="10761" width="0.33203125" style="362" bestFit="1" customWidth="1"/>
    <col min="10762" max="10762" width="23.44140625" style="362" bestFit="1" customWidth="1"/>
    <col min="10763" max="10763" width="1" style="362" bestFit="1" customWidth="1"/>
    <col min="10764" max="10764" width="8.44140625" style="362" bestFit="1" customWidth="1"/>
    <col min="10765" max="10765" width="9.33203125" style="362" bestFit="1" customWidth="1"/>
    <col min="10766" max="10766" width="1" style="362" bestFit="1" customWidth="1"/>
    <col min="10767" max="10767" width="8.44140625" style="362" bestFit="1" customWidth="1"/>
    <col min="10768" max="10768" width="4.6640625" style="362" bestFit="1" customWidth="1"/>
    <col min="10769" max="10769" width="1" style="362" bestFit="1" customWidth="1"/>
    <col min="10770" max="10770" width="3.6640625" style="362" bestFit="1" customWidth="1"/>
    <col min="10771" max="10771" width="2.88671875" style="362" bestFit="1" customWidth="1"/>
    <col min="10772" max="10772" width="1.88671875" style="362" bestFit="1" customWidth="1"/>
    <col min="10773" max="10773" width="2.88671875" style="362" bestFit="1" customWidth="1"/>
    <col min="10774" max="10774" width="11.33203125" style="362" bestFit="1" customWidth="1"/>
    <col min="10775" max="11009" width="9.109375" style="362"/>
    <col min="11010" max="11011" width="4.6640625" style="362" bestFit="1" customWidth="1"/>
    <col min="11012" max="11015" width="1" style="362" bestFit="1" customWidth="1"/>
    <col min="11016" max="11016" width="0.6640625" style="362" bestFit="1" customWidth="1"/>
    <col min="11017" max="11017" width="0.33203125" style="362" bestFit="1" customWidth="1"/>
    <col min="11018" max="11018" width="23.44140625" style="362" bestFit="1" customWidth="1"/>
    <col min="11019" max="11019" width="1" style="362" bestFit="1" customWidth="1"/>
    <col min="11020" max="11020" width="8.44140625" style="362" bestFit="1" customWidth="1"/>
    <col min="11021" max="11021" width="9.33203125" style="362" bestFit="1" customWidth="1"/>
    <col min="11022" max="11022" width="1" style="362" bestFit="1" customWidth="1"/>
    <col min="11023" max="11023" width="8.44140625" style="362" bestFit="1" customWidth="1"/>
    <col min="11024" max="11024" width="4.6640625" style="362" bestFit="1" customWidth="1"/>
    <col min="11025" max="11025" width="1" style="362" bestFit="1" customWidth="1"/>
    <col min="11026" max="11026" width="3.6640625" style="362" bestFit="1" customWidth="1"/>
    <col min="11027" max="11027" width="2.88671875" style="362" bestFit="1" customWidth="1"/>
    <col min="11028" max="11028" width="1.88671875" style="362" bestFit="1" customWidth="1"/>
    <col min="11029" max="11029" width="2.88671875" style="362" bestFit="1" customWidth="1"/>
    <col min="11030" max="11030" width="11.33203125" style="362" bestFit="1" customWidth="1"/>
    <col min="11031" max="11265" width="9.109375" style="362"/>
    <col min="11266" max="11267" width="4.6640625" style="362" bestFit="1" customWidth="1"/>
    <col min="11268" max="11271" width="1" style="362" bestFit="1" customWidth="1"/>
    <col min="11272" max="11272" width="0.6640625" style="362" bestFit="1" customWidth="1"/>
    <col min="11273" max="11273" width="0.33203125" style="362" bestFit="1" customWidth="1"/>
    <col min="11274" max="11274" width="23.44140625" style="362" bestFit="1" customWidth="1"/>
    <col min="11275" max="11275" width="1" style="362" bestFit="1" customWidth="1"/>
    <col min="11276" max="11276" width="8.44140625" style="362" bestFit="1" customWidth="1"/>
    <col min="11277" max="11277" width="9.33203125" style="362" bestFit="1" customWidth="1"/>
    <col min="11278" max="11278" width="1" style="362" bestFit="1" customWidth="1"/>
    <col min="11279" max="11279" width="8.44140625" style="362" bestFit="1" customWidth="1"/>
    <col min="11280" max="11280" width="4.6640625" style="362" bestFit="1" customWidth="1"/>
    <col min="11281" max="11281" width="1" style="362" bestFit="1" customWidth="1"/>
    <col min="11282" max="11282" width="3.6640625" style="362" bestFit="1" customWidth="1"/>
    <col min="11283" max="11283" width="2.88671875" style="362" bestFit="1" customWidth="1"/>
    <col min="11284" max="11284" width="1.88671875" style="362" bestFit="1" customWidth="1"/>
    <col min="11285" max="11285" width="2.88671875" style="362" bestFit="1" customWidth="1"/>
    <col min="11286" max="11286" width="11.33203125" style="362" bestFit="1" customWidth="1"/>
    <col min="11287" max="11521" width="9.109375" style="362"/>
    <col min="11522" max="11523" width="4.6640625" style="362" bestFit="1" customWidth="1"/>
    <col min="11524" max="11527" width="1" style="362" bestFit="1" customWidth="1"/>
    <col min="11528" max="11528" width="0.6640625" style="362" bestFit="1" customWidth="1"/>
    <col min="11529" max="11529" width="0.33203125" style="362" bestFit="1" customWidth="1"/>
    <col min="11530" max="11530" width="23.44140625" style="362" bestFit="1" customWidth="1"/>
    <col min="11531" max="11531" width="1" style="362" bestFit="1" customWidth="1"/>
    <col min="11532" max="11532" width="8.44140625" style="362" bestFit="1" customWidth="1"/>
    <col min="11533" max="11533" width="9.33203125" style="362" bestFit="1" customWidth="1"/>
    <col min="11534" max="11534" width="1" style="362" bestFit="1" customWidth="1"/>
    <col min="11535" max="11535" width="8.44140625" style="362" bestFit="1" customWidth="1"/>
    <col min="11536" max="11536" width="4.6640625" style="362" bestFit="1" customWidth="1"/>
    <col min="11537" max="11537" width="1" style="362" bestFit="1" customWidth="1"/>
    <col min="11538" max="11538" width="3.6640625" style="362" bestFit="1" customWidth="1"/>
    <col min="11539" max="11539" width="2.88671875" style="362" bestFit="1" customWidth="1"/>
    <col min="11540" max="11540" width="1.88671875" style="362" bestFit="1" customWidth="1"/>
    <col min="11541" max="11541" width="2.88671875" style="362" bestFit="1" customWidth="1"/>
    <col min="11542" max="11542" width="11.33203125" style="362" bestFit="1" customWidth="1"/>
    <col min="11543" max="11777" width="9.109375" style="362"/>
    <col min="11778" max="11779" width="4.6640625" style="362" bestFit="1" customWidth="1"/>
    <col min="11780" max="11783" width="1" style="362" bestFit="1" customWidth="1"/>
    <col min="11784" max="11784" width="0.6640625" style="362" bestFit="1" customWidth="1"/>
    <col min="11785" max="11785" width="0.33203125" style="362" bestFit="1" customWidth="1"/>
    <col min="11786" max="11786" width="23.44140625" style="362" bestFit="1" customWidth="1"/>
    <col min="11787" max="11787" width="1" style="362" bestFit="1" customWidth="1"/>
    <col min="11788" max="11788" width="8.44140625" style="362" bestFit="1" customWidth="1"/>
    <col min="11789" max="11789" width="9.33203125" style="362" bestFit="1" customWidth="1"/>
    <col min="11790" max="11790" width="1" style="362" bestFit="1" customWidth="1"/>
    <col min="11791" max="11791" width="8.44140625" style="362" bestFit="1" customWidth="1"/>
    <col min="11792" max="11792" width="4.6640625" style="362" bestFit="1" customWidth="1"/>
    <col min="11793" max="11793" width="1" style="362" bestFit="1" customWidth="1"/>
    <col min="11794" max="11794" width="3.6640625" style="362" bestFit="1" customWidth="1"/>
    <col min="11795" max="11795" width="2.88671875" style="362" bestFit="1" customWidth="1"/>
    <col min="11796" max="11796" width="1.88671875" style="362" bestFit="1" customWidth="1"/>
    <col min="11797" max="11797" width="2.88671875" style="362" bestFit="1" customWidth="1"/>
    <col min="11798" max="11798" width="11.33203125" style="362" bestFit="1" customWidth="1"/>
    <col min="11799" max="12033" width="9.109375" style="362"/>
    <col min="12034" max="12035" width="4.6640625" style="362" bestFit="1" customWidth="1"/>
    <col min="12036" max="12039" width="1" style="362" bestFit="1" customWidth="1"/>
    <col min="12040" max="12040" width="0.6640625" style="362" bestFit="1" customWidth="1"/>
    <col min="12041" max="12041" width="0.33203125" style="362" bestFit="1" customWidth="1"/>
    <col min="12042" max="12042" width="23.44140625" style="362" bestFit="1" customWidth="1"/>
    <col min="12043" max="12043" width="1" style="362" bestFit="1" customWidth="1"/>
    <col min="12044" max="12044" width="8.44140625" style="362" bestFit="1" customWidth="1"/>
    <col min="12045" max="12045" width="9.33203125" style="362" bestFit="1" customWidth="1"/>
    <col min="12046" max="12046" width="1" style="362" bestFit="1" customWidth="1"/>
    <col min="12047" max="12047" width="8.44140625" style="362" bestFit="1" customWidth="1"/>
    <col min="12048" max="12048" width="4.6640625" style="362" bestFit="1" customWidth="1"/>
    <col min="12049" max="12049" width="1" style="362" bestFit="1" customWidth="1"/>
    <col min="12050" max="12050" width="3.6640625" style="362" bestFit="1" customWidth="1"/>
    <col min="12051" max="12051" width="2.88671875" style="362" bestFit="1" customWidth="1"/>
    <col min="12052" max="12052" width="1.88671875" style="362" bestFit="1" customWidth="1"/>
    <col min="12053" max="12053" width="2.88671875" style="362" bestFit="1" customWidth="1"/>
    <col min="12054" max="12054" width="11.33203125" style="362" bestFit="1" customWidth="1"/>
    <col min="12055" max="12289" width="9.109375" style="362"/>
    <col min="12290" max="12291" width="4.6640625" style="362" bestFit="1" customWidth="1"/>
    <col min="12292" max="12295" width="1" style="362" bestFit="1" customWidth="1"/>
    <col min="12296" max="12296" width="0.6640625" style="362" bestFit="1" customWidth="1"/>
    <col min="12297" max="12297" width="0.33203125" style="362" bestFit="1" customWidth="1"/>
    <col min="12298" max="12298" width="23.44140625" style="362" bestFit="1" customWidth="1"/>
    <col min="12299" max="12299" width="1" style="362" bestFit="1" customWidth="1"/>
    <col min="12300" max="12300" width="8.44140625" style="362" bestFit="1" customWidth="1"/>
    <col min="12301" max="12301" width="9.33203125" style="362" bestFit="1" customWidth="1"/>
    <col min="12302" max="12302" width="1" style="362" bestFit="1" customWidth="1"/>
    <col min="12303" max="12303" width="8.44140625" style="362" bestFit="1" customWidth="1"/>
    <col min="12304" max="12304" width="4.6640625" style="362" bestFit="1" customWidth="1"/>
    <col min="12305" max="12305" width="1" style="362" bestFit="1" customWidth="1"/>
    <col min="12306" max="12306" width="3.6640625" style="362" bestFit="1" customWidth="1"/>
    <col min="12307" max="12307" width="2.88671875" style="362" bestFit="1" customWidth="1"/>
    <col min="12308" max="12308" width="1.88671875" style="362" bestFit="1" customWidth="1"/>
    <col min="12309" max="12309" width="2.88671875" style="362" bestFit="1" customWidth="1"/>
    <col min="12310" max="12310" width="11.33203125" style="362" bestFit="1" customWidth="1"/>
    <col min="12311" max="12545" width="9.109375" style="362"/>
    <col min="12546" max="12547" width="4.6640625" style="362" bestFit="1" customWidth="1"/>
    <col min="12548" max="12551" width="1" style="362" bestFit="1" customWidth="1"/>
    <col min="12552" max="12552" width="0.6640625" style="362" bestFit="1" customWidth="1"/>
    <col min="12553" max="12553" width="0.33203125" style="362" bestFit="1" customWidth="1"/>
    <col min="12554" max="12554" width="23.44140625" style="362" bestFit="1" customWidth="1"/>
    <col min="12555" max="12555" width="1" style="362" bestFit="1" customWidth="1"/>
    <col min="12556" max="12556" width="8.44140625" style="362" bestFit="1" customWidth="1"/>
    <col min="12557" max="12557" width="9.33203125" style="362" bestFit="1" customWidth="1"/>
    <col min="12558" max="12558" width="1" style="362" bestFit="1" customWidth="1"/>
    <col min="12559" max="12559" width="8.44140625" style="362" bestFit="1" customWidth="1"/>
    <col min="12560" max="12560" width="4.6640625" style="362" bestFit="1" customWidth="1"/>
    <col min="12561" max="12561" width="1" style="362" bestFit="1" customWidth="1"/>
    <col min="12562" max="12562" width="3.6640625" style="362" bestFit="1" customWidth="1"/>
    <col min="12563" max="12563" width="2.88671875" style="362" bestFit="1" customWidth="1"/>
    <col min="12564" max="12564" width="1.88671875" style="362" bestFit="1" customWidth="1"/>
    <col min="12565" max="12565" width="2.88671875" style="362" bestFit="1" customWidth="1"/>
    <col min="12566" max="12566" width="11.33203125" style="362" bestFit="1" customWidth="1"/>
    <col min="12567" max="12801" width="9.109375" style="362"/>
    <col min="12802" max="12803" width="4.6640625" style="362" bestFit="1" customWidth="1"/>
    <col min="12804" max="12807" width="1" style="362" bestFit="1" customWidth="1"/>
    <col min="12808" max="12808" width="0.6640625" style="362" bestFit="1" customWidth="1"/>
    <col min="12809" max="12809" width="0.33203125" style="362" bestFit="1" customWidth="1"/>
    <col min="12810" max="12810" width="23.44140625" style="362" bestFit="1" customWidth="1"/>
    <col min="12811" max="12811" width="1" style="362" bestFit="1" customWidth="1"/>
    <col min="12812" max="12812" width="8.44140625" style="362" bestFit="1" customWidth="1"/>
    <col min="12813" max="12813" width="9.33203125" style="362" bestFit="1" customWidth="1"/>
    <col min="12814" max="12814" width="1" style="362" bestFit="1" customWidth="1"/>
    <col min="12815" max="12815" width="8.44140625" style="362" bestFit="1" customWidth="1"/>
    <col min="12816" max="12816" width="4.6640625" style="362" bestFit="1" customWidth="1"/>
    <col min="12817" max="12817" width="1" style="362" bestFit="1" customWidth="1"/>
    <col min="12818" max="12818" width="3.6640625" style="362" bestFit="1" customWidth="1"/>
    <col min="12819" max="12819" width="2.88671875" style="362" bestFit="1" customWidth="1"/>
    <col min="12820" max="12820" width="1.88671875" style="362" bestFit="1" customWidth="1"/>
    <col min="12821" max="12821" width="2.88671875" style="362" bestFit="1" customWidth="1"/>
    <col min="12822" max="12822" width="11.33203125" style="362" bestFit="1" customWidth="1"/>
    <col min="12823" max="13057" width="9.109375" style="362"/>
    <col min="13058" max="13059" width="4.6640625" style="362" bestFit="1" customWidth="1"/>
    <col min="13060" max="13063" width="1" style="362" bestFit="1" customWidth="1"/>
    <col min="13064" max="13064" width="0.6640625" style="362" bestFit="1" customWidth="1"/>
    <col min="13065" max="13065" width="0.33203125" style="362" bestFit="1" customWidth="1"/>
    <col min="13066" max="13066" width="23.44140625" style="362" bestFit="1" customWidth="1"/>
    <col min="13067" max="13067" width="1" style="362" bestFit="1" customWidth="1"/>
    <col min="13068" max="13068" width="8.44140625" style="362" bestFit="1" customWidth="1"/>
    <col min="13069" max="13069" width="9.33203125" style="362" bestFit="1" customWidth="1"/>
    <col min="13070" max="13070" width="1" style="362" bestFit="1" customWidth="1"/>
    <col min="13071" max="13071" width="8.44140625" style="362" bestFit="1" customWidth="1"/>
    <col min="13072" max="13072" width="4.6640625" style="362" bestFit="1" customWidth="1"/>
    <col min="13073" max="13073" width="1" style="362" bestFit="1" customWidth="1"/>
    <col min="13074" max="13074" width="3.6640625" style="362" bestFit="1" customWidth="1"/>
    <col min="13075" max="13075" width="2.88671875" style="362" bestFit="1" customWidth="1"/>
    <col min="13076" max="13076" width="1.88671875" style="362" bestFit="1" customWidth="1"/>
    <col min="13077" max="13077" width="2.88671875" style="362" bestFit="1" customWidth="1"/>
    <col min="13078" max="13078" width="11.33203125" style="362" bestFit="1" customWidth="1"/>
    <col min="13079" max="13313" width="9.109375" style="362"/>
    <col min="13314" max="13315" width="4.6640625" style="362" bestFit="1" customWidth="1"/>
    <col min="13316" max="13319" width="1" style="362" bestFit="1" customWidth="1"/>
    <col min="13320" max="13320" width="0.6640625" style="362" bestFit="1" customWidth="1"/>
    <col min="13321" max="13321" width="0.33203125" style="362" bestFit="1" customWidth="1"/>
    <col min="13322" max="13322" width="23.44140625" style="362" bestFit="1" customWidth="1"/>
    <col min="13323" max="13323" width="1" style="362" bestFit="1" customWidth="1"/>
    <col min="13324" max="13324" width="8.44140625" style="362" bestFit="1" customWidth="1"/>
    <col min="13325" max="13325" width="9.33203125" style="362" bestFit="1" customWidth="1"/>
    <col min="13326" max="13326" width="1" style="362" bestFit="1" customWidth="1"/>
    <col min="13327" max="13327" width="8.44140625" style="362" bestFit="1" customWidth="1"/>
    <col min="13328" max="13328" width="4.6640625" style="362" bestFit="1" customWidth="1"/>
    <col min="13329" max="13329" width="1" style="362" bestFit="1" customWidth="1"/>
    <col min="13330" max="13330" width="3.6640625" style="362" bestFit="1" customWidth="1"/>
    <col min="13331" max="13331" width="2.88671875" style="362" bestFit="1" customWidth="1"/>
    <col min="13332" max="13332" width="1.88671875" style="362" bestFit="1" customWidth="1"/>
    <col min="13333" max="13333" width="2.88671875" style="362" bestFit="1" customWidth="1"/>
    <col min="13334" max="13334" width="11.33203125" style="362" bestFit="1" customWidth="1"/>
    <col min="13335" max="13569" width="9.109375" style="362"/>
    <col min="13570" max="13571" width="4.6640625" style="362" bestFit="1" customWidth="1"/>
    <col min="13572" max="13575" width="1" style="362" bestFit="1" customWidth="1"/>
    <col min="13576" max="13576" width="0.6640625" style="362" bestFit="1" customWidth="1"/>
    <col min="13577" max="13577" width="0.33203125" style="362" bestFit="1" customWidth="1"/>
    <col min="13578" max="13578" width="23.44140625" style="362" bestFit="1" customWidth="1"/>
    <col min="13579" max="13579" width="1" style="362" bestFit="1" customWidth="1"/>
    <col min="13580" max="13580" width="8.44140625" style="362" bestFit="1" customWidth="1"/>
    <col min="13581" max="13581" width="9.33203125" style="362" bestFit="1" customWidth="1"/>
    <col min="13582" max="13582" width="1" style="362" bestFit="1" customWidth="1"/>
    <col min="13583" max="13583" width="8.44140625" style="362" bestFit="1" customWidth="1"/>
    <col min="13584" max="13584" width="4.6640625" style="362" bestFit="1" customWidth="1"/>
    <col min="13585" max="13585" width="1" style="362" bestFit="1" customWidth="1"/>
    <col min="13586" max="13586" width="3.6640625" style="362" bestFit="1" customWidth="1"/>
    <col min="13587" max="13587" width="2.88671875" style="362" bestFit="1" customWidth="1"/>
    <col min="13588" max="13588" width="1.88671875" style="362" bestFit="1" customWidth="1"/>
    <col min="13589" max="13589" width="2.88671875" style="362" bestFit="1" customWidth="1"/>
    <col min="13590" max="13590" width="11.33203125" style="362" bestFit="1" customWidth="1"/>
    <col min="13591" max="13825" width="9.109375" style="362"/>
    <col min="13826" max="13827" width="4.6640625" style="362" bestFit="1" customWidth="1"/>
    <col min="13828" max="13831" width="1" style="362" bestFit="1" customWidth="1"/>
    <col min="13832" max="13832" width="0.6640625" style="362" bestFit="1" customWidth="1"/>
    <col min="13833" max="13833" width="0.33203125" style="362" bestFit="1" customWidth="1"/>
    <col min="13834" max="13834" width="23.44140625" style="362" bestFit="1" customWidth="1"/>
    <col min="13835" max="13835" width="1" style="362" bestFit="1" customWidth="1"/>
    <col min="13836" max="13836" width="8.44140625" style="362" bestFit="1" customWidth="1"/>
    <col min="13837" max="13837" width="9.33203125" style="362" bestFit="1" customWidth="1"/>
    <col min="13838" max="13838" width="1" style="362" bestFit="1" customWidth="1"/>
    <col min="13839" max="13839" width="8.44140625" style="362" bestFit="1" customWidth="1"/>
    <col min="13840" max="13840" width="4.6640625" style="362" bestFit="1" customWidth="1"/>
    <col min="13841" max="13841" width="1" style="362" bestFit="1" customWidth="1"/>
    <col min="13842" max="13842" width="3.6640625" style="362" bestFit="1" customWidth="1"/>
    <col min="13843" max="13843" width="2.88671875" style="362" bestFit="1" customWidth="1"/>
    <col min="13844" max="13844" width="1.88671875" style="362" bestFit="1" customWidth="1"/>
    <col min="13845" max="13845" width="2.88671875" style="362" bestFit="1" customWidth="1"/>
    <col min="13846" max="13846" width="11.33203125" style="362" bestFit="1" customWidth="1"/>
    <col min="13847" max="14081" width="9.109375" style="362"/>
    <col min="14082" max="14083" width="4.6640625" style="362" bestFit="1" customWidth="1"/>
    <col min="14084" max="14087" width="1" style="362" bestFit="1" customWidth="1"/>
    <col min="14088" max="14088" width="0.6640625" style="362" bestFit="1" customWidth="1"/>
    <col min="14089" max="14089" width="0.33203125" style="362" bestFit="1" customWidth="1"/>
    <col min="14090" max="14090" width="23.44140625" style="362" bestFit="1" customWidth="1"/>
    <col min="14091" max="14091" width="1" style="362" bestFit="1" customWidth="1"/>
    <col min="14092" max="14092" width="8.44140625" style="362" bestFit="1" customWidth="1"/>
    <col min="14093" max="14093" width="9.33203125" style="362" bestFit="1" customWidth="1"/>
    <col min="14094" max="14094" width="1" style="362" bestFit="1" customWidth="1"/>
    <col min="14095" max="14095" width="8.44140625" style="362" bestFit="1" customWidth="1"/>
    <col min="14096" max="14096" width="4.6640625" style="362" bestFit="1" customWidth="1"/>
    <col min="14097" max="14097" width="1" style="362" bestFit="1" customWidth="1"/>
    <col min="14098" max="14098" width="3.6640625" style="362" bestFit="1" customWidth="1"/>
    <col min="14099" max="14099" width="2.88671875" style="362" bestFit="1" customWidth="1"/>
    <col min="14100" max="14100" width="1.88671875" style="362" bestFit="1" customWidth="1"/>
    <col min="14101" max="14101" width="2.88671875" style="362" bestFit="1" customWidth="1"/>
    <col min="14102" max="14102" width="11.33203125" style="362" bestFit="1" customWidth="1"/>
    <col min="14103" max="14337" width="9.109375" style="362"/>
    <col min="14338" max="14339" width="4.6640625" style="362" bestFit="1" customWidth="1"/>
    <col min="14340" max="14343" width="1" style="362" bestFit="1" customWidth="1"/>
    <col min="14344" max="14344" width="0.6640625" style="362" bestFit="1" customWidth="1"/>
    <col min="14345" max="14345" width="0.33203125" style="362" bestFit="1" customWidth="1"/>
    <col min="14346" max="14346" width="23.44140625" style="362" bestFit="1" customWidth="1"/>
    <col min="14347" max="14347" width="1" style="362" bestFit="1" customWidth="1"/>
    <col min="14348" max="14348" width="8.44140625" style="362" bestFit="1" customWidth="1"/>
    <col min="14349" max="14349" width="9.33203125" style="362" bestFit="1" customWidth="1"/>
    <col min="14350" max="14350" width="1" style="362" bestFit="1" customWidth="1"/>
    <col min="14351" max="14351" width="8.44140625" style="362" bestFit="1" customWidth="1"/>
    <col min="14352" max="14352" width="4.6640625" style="362" bestFit="1" customWidth="1"/>
    <col min="14353" max="14353" width="1" style="362" bestFit="1" customWidth="1"/>
    <col min="14354" max="14354" width="3.6640625" style="362" bestFit="1" customWidth="1"/>
    <col min="14355" max="14355" width="2.88671875" style="362" bestFit="1" customWidth="1"/>
    <col min="14356" max="14356" width="1.88671875" style="362" bestFit="1" customWidth="1"/>
    <col min="14357" max="14357" width="2.88671875" style="362" bestFit="1" customWidth="1"/>
    <col min="14358" max="14358" width="11.33203125" style="362" bestFit="1" customWidth="1"/>
    <col min="14359" max="14593" width="9.109375" style="362"/>
    <col min="14594" max="14595" width="4.6640625" style="362" bestFit="1" customWidth="1"/>
    <col min="14596" max="14599" width="1" style="362" bestFit="1" customWidth="1"/>
    <col min="14600" max="14600" width="0.6640625" style="362" bestFit="1" customWidth="1"/>
    <col min="14601" max="14601" width="0.33203125" style="362" bestFit="1" customWidth="1"/>
    <col min="14602" max="14602" width="23.44140625" style="362" bestFit="1" customWidth="1"/>
    <col min="14603" max="14603" width="1" style="362" bestFit="1" customWidth="1"/>
    <col min="14604" max="14604" width="8.44140625" style="362" bestFit="1" customWidth="1"/>
    <col min="14605" max="14605" width="9.33203125" style="362" bestFit="1" customWidth="1"/>
    <col min="14606" max="14606" width="1" style="362" bestFit="1" customWidth="1"/>
    <col min="14607" max="14607" width="8.44140625" style="362" bestFit="1" customWidth="1"/>
    <col min="14608" max="14608" width="4.6640625" style="362" bestFit="1" customWidth="1"/>
    <col min="14609" max="14609" width="1" style="362" bestFit="1" customWidth="1"/>
    <col min="14610" max="14610" width="3.6640625" style="362" bestFit="1" customWidth="1"/>
    <col min="14611" max="14611" width="2.88671875" style="362" bestFit="1" customWidth="1"/>
    <col min="14612" max="14612" width="1.88671875" style="362" bestFit="1" customWidth="1"/>
    <col min="14613" max="14613" width="2.88671875" style="362" bestFit="1" customWidth="1"/>
    <col min="14614" max="14614" width="11.33203125" style="362" bestFit="1" customWidth="1"/>
    <col min="14615" max="14849" width="9.109375" style="362"/>
    <col min="14850" max="14851" width="4.6640625" style="362" bestFit="1" customWidth="1"/>
    <col min="14852" max="14855" width="1" style="362" bestFit="1" customWidth="1"/>
    <col min="14856" max="14856" width="0.6640625" style="362" bestFit="1" customWidth="1"/>
    <col min="14857" max="14857" width="0.33203125" style="362" bestFit="1" customWidth="1"/>
    <col min="14858" max="14858" width="23.44140625" style="362" bestFit="1" customWidth="1"/>
    <col min="14859" max="14859" width="1" style="362" bestFit="1" customWidth="1"/>
    <col min="14860" max="14860" width="8.44140625" style="362" bestFit="1" customWidth="1"/>
    <col min="14861" max="14861" width="9.33203125" style="362" bestFit="1" customWidth="1"/>
    <col min="14862" max="14862" width="1" style="362" bestFit="1" customWidth="1"/>
    <col min="14863" max="14863" width="8.44140625" style="362" bestFit="1" customWidth="1"/>
    <col min="14864" max="14864" width="4.6640625" style="362" bestFit="1" customWidth="1"/>
    <col min="14865" max="14865" width="1" style="362" bestFit="1" customWidth="1"/>
    <col min="14866" max="14866" width="3.6640625" style="362" bestFit="1" customWidth="1"/>
    <col min="14867" max="14867" width="2.88671875" style="362" bestFit="1" customWidth="1"/>
    <col min="14868" max="14868" width="1.88671875" style="362" bestFit="1" customWidth="1"/>
    <col min="14869" max="14869" width="2.88671875" style="362" bestFit="1" customWidth="1"/>
    <col min="14870" max="14870" width="11.33203125" style="362" bestFit="1" customWidth="1"/>
    <col min="14871" max="15105" width="9.109375" style="362"/>
    <col min="15106" max="15107" width="4.6640625" style="362" bestFit="1" customWidth="1"/>
    <col min="15108" max="15111" width="1" style="362" bestFit="1" customWidth="1"/>
    <col min="15112" max="15112" width="0.6640625" style="362" bestFit="1" customWidth="1"/>
    <col min="15113" max="15113" width="0.33203125" style="362" bestFit="1" customWidth="1"/>
    <col min="15114" max="15114" width="23.44140625" style="362" bestFit="1" customWidth="1"/>
    <col min="15115" max="15115" width="1" style="362" bestFit="1" customWidth="1"/>
    <col min="15116" max="15116" width="8.44140625" style="362" bestFit="1" customWidth="1"/>
    <col min="15117" max="15117" width="9.33203125" style="362" bestFit="1" customWidth="1"/>
    <col min="15118" max="15118" width="1" style="362" bestFit="1" customWidth="1"/>
    <col min="15119" max="15119" width="8.44140625" style="362" bestFit="1" customWidth="1"/>
    <col min="15120" max="15120" width="4.6640625" style="362" bestFit="1" customWidth="1"/>
    <col min="15121" max="15121" width="1" style="362" bestFit="1" customWidth="1"/>
    <col min="15122" max="15122" width="3.6640625" style="362" bestFit="1" customWidth="1"/>
    <col min="15123" max="15123" width="2.88671875" style="362" bestFit="1" customWidth="1"/>
    <col min="15124" max="15124" width="1.88671875" style="362" bestFit="1" customWidth="1"/>
    <col min="15125" max="15125" width="2.88671875" style="362" bestFit="1" customWidth="1"/>
    <col min="15126" max="15126" width="11.33203125" style="362" bestFit="1" customWidth="1"/>
    <col min="15127" max="15361" width="9.109375" style="362"/>
    <col min="15362" max="15363" width="4.6640625" style="362" bestFit="1" customWidth="1"/>
    <col min="15364" max="15367" width="1" style="362" bestFit="1" customWidth="1"/>
    <col min="15368" max="15368" width="0.6640625" style="362" bestFit="1" customWidth="1"/>
    <col min="15369" max="15369" width="0.33203125" style="362" bestFit="1" customWidth="1"/>
    <col min="15370" max="15370" width="23.44140625" style="362" bestFit="1" customWidth="1"/>
    <col min="15371" max="15371" width="1" style="362" bestFit="1" customWidth="1"/>
    <col min="15372" max="15372" width="8.44140625" style="362" bestFit="1" customWidth="1"/>
    <col min="15373" max="15373" width="9.33203125" style="362" bestFit="1" customWidth="1"/>
    <col min="15374" max="15374" width="1" style="362" bestFit="1" customWidth="1"/>
    <col min="15375" max="15375" width="8.44140625" style="362" bestFit="1" customWidth="1"/>
    <col min="15376" max="15376" width="4.6640625" style="362" bestFit="1" customWidth="1"/>
    <col min="15377" max="15377" width="1" style="362" bestFit="1" customWidth="1"/>
    <col min="15378" max="15378" width="3.6640625" style="362" bestFit="1" customWidth="1"/>
    <col min="15379" max="15379" width="2.88671875" style="362" bestFit="1" customWidth="1"/>
    <col min="15380" max="15380" width="1.88671875" style="362" bestFit="1" customWidth="1"/>
    <col min="15381" max="15381" width="2.88671875" style="362" bestFit="1" customWidth="1"/>
    <col min="15382" max="15382" width="11.33203125" style="362" bestFit="1" customWidth="1"/>
    <col min="15383" max="15617" width="9.109375" style="362"/>
    <col min="15618" max="15619" width="4.6640625" style="362" bestFit="1" customWidth="1"/>
    <col min="15620" max="15623" width="1" style="362" bestFit="1" customWidth="1"/>
    <col min="15624" max="15624" width="0.6640625" style="362" bestFit="1" customWidth="1"/>
    <col min="15625" max="15625" width="0.33203125" style="362" bestFit="1" customWidth="1"/>
    <col min="15626" max="15626" width="23.44140625" style="362" bestFit="1" customWidth="1"/>
    <col min="15627" max="15627" width="1" style="362" bestFit="1" customWidth="1"/>
    <col min="15628" max="15628" width="8.44140625" style="362" bestFit="1" customWidth="1"/>
    <col min="15629" max="15629" width="9.33203125" style="362" bestFit="1" customWidth="1"/>
    <col min="15630" max="15630" width="1" style="362" bestFit="1" customWidth="1"/>
    <col min="15631" max="15631" width="8.44140625" style="362" bestFit="1" customWidth="1"/>
    <col min="15632" max="15632" width="4.6640625" style="362" bestFit="1" customWidth="1"/>
    <col min="15633" max="15633" width="1" style="362" bestFit="1" customWidth="1"/>
    <col min="15634" max="15634" width="3.6640625" style="362" bestFit="1" customWidth="1"/>
    <col min="15635" max="15635" width="2.88671875" style="362" bestFit="1" customWidth="1"/>
    <col min="15636" max="15636" width="1.88671875" style="362" bestFit="1" customWidth="1"/>
    <col min="15637" max="15637" width="2.88671875" style="362" bestFit="1" customWidth="1"/>
    <col min="15638" max="15638" width="11.33203125" style="362" bestFit="1" customWidth="1"/>
    <col min="15639" max="15873" width="9.109375" style="362"/>
    <col min="15874" max="15875" width="4.6640625" style="362" bestFit="1" customWidth="1"/>
    <col min="15876" max="15879" width="1" style="362" bestFit="1" customWidth="1"/>
    <col min="15880" max="15880" width="0.6640625" style="362" bestFit="1" customWidth="1"/>
    <col min="15881" max="15881" width="0.33203125" style="362" bestFit="1" customWidth="1"/>
    <col min="15882" max="15882" width="23.44140625" style="362" bestFit="1" customWidth="1"/>
    <col min="15883" max="15883" width="1" style="362" bestFit="1" customWidth="1"/>
    <col min="15884" max="15884" width="8.44140625" style="362" bestFit="1" customWidth="1"/>
    <col min="15885" max="15885" width="9.33203125" style="362" bestFit="1" customWidth="1"/>
    <col min="15886" max="15886" width="1" style="362" bestFit="1" customWidth="1"/>
    <col min="15887" max="15887" width="8.44140625" style="362" bestFit="1" customWidth="1"/>
    <col min="15888" max="15888" width="4.6640625" style="362" bestFit="1" customWidth="1"/>
    <col min="15889" max="15889" width="1" style="362" bestFit="1" customWidth="1"/>
    <col min="15890" max="15890" width="3.6640625" style="362" bestFit="1" customWidth="1"/>
    <col min="15891" max="15891" width="2.88671875" style="362" bestFit="1" customWidth="1"/>
    <col min="15892" max="15892" width="1.88671875" style="362" bestFit="1" customWidth="1"/>
    <col min="15893" max="15893" width="2.88671875" style="362" bestFit="1" customWidth="1"/>
    <col min="15894" max="15894" width="11.33203125" style="362" bestFit="1" customWidth="1"/>
    <col min="15895" max="16129" width="9.109375" style="362"/>
    <col min="16130" max="16131" width="4.6640625" style="362" bestFit="1" customWidth="1"/>
    <col min="16132" max="16135" width="1" style="362" bestFit="1" customWidth="1"/>
    <col min="16136" max="16136" width="0.6640625" style="362" bestFit="1" customWidth="1"/>
    <col min="16137" max="16137" width="0.33203125" style="362" bestFit="1" customWidth="1"/>
    <col min="16138" max="16138" width="23.44140625" style="362" bestFit="1" customWidth="1"/>
    <col min="16139" max="16139" width="1" style="362" bestFit="1" customWidth="1"/>
    <col min="16140" max="16140" width="8.44140625" style="362" bestFit="1" customWidth="1"/>
    <col min="16141" max="16141" width="9.33203125" style="362" bestFit="1" customWidth="1"/>
    <col min="16142" max="16142" width="1" style="362" bestFit="1" customWidth="1"/>
    <col min="16143" max="16143" width="8.44140625" style="362" bestFit="1" customWidth="1"/>
    <col min="16144" max="16144" width="4.6640625" style="362" bestFit="1" customWidth="1"/>
    <col min="16145" max="16145" width="1" style="362" bestFit="1" customWidth="1"/>
    <col min="16146" max="16146" width="3.6640625" style="362" bestFit="1" customWidth="1"/>
    <col min="16147" max="16147" width="2.88671875" style="362" bestFit="1" customWidth="1"/>
    <col min="16148" max="16148" width="1.88671875" style="362" bestFit="1" customWidth="1"/>
    <col min="16149" max="16149" width="2.88671875" style="362" bestFit="1" customWidth="1"/>
    <col min="16150" max="16150" width="11.33203125" style="362" bestFit="1" customWidth="1"/>
    <col min="16151" max="16384" width="9.109375" style="362"/>
  </cols>
  <sheetData>
    <row r="1" spans="1:29" ht="13.35" customHeight="1" x14ac:dyDescent="0.25">
      <c r="A1" s="770"/>
      <c r="B1" s="770"/>
      <c r="C1" s="770"/>
      <c r="D1" s="770"/>
      <c r="E1" s="770"/>
      <c r="F1" s="770"/>
      <c r="G1" s="770"/>
      <c r="H1" s="770" t="s">
        <v>684</v>
      </c>
      <c r="I1" s="770"/>
      <c r="J1" s="770"/>
      <c r="K1" s="770"/>
      <c r="L1" s="770"/>
      <c r="M1" s="770"/>
      <c r="N1" s="770"/>
      <c r="O1" s="770"/>
      <c r="P1" s="770"/>
      <c r="Q1" s="770"/>
      <c r="R1" s="770"/>
      <c r="S1" s="771" t="s">
        <v>1568</v>
      </c>
      <c r="T1" s="771"/>
      <c r="U1" s="771"/>
      <c r="V1" s="361"/>
      <c r="W1" s="392"/>
    </row>
    <row r="2" spans="1:29" ht="13.35" customHeight="1" x14ac:dyDescent="0.25">
      <c r="A2" s="770"/>
      <c r="B2" s="770"/>
      <c r="C2" s="770"/>
      <c r="D2" s="770"/>
      <c r="E2" s="770"/>
      <c r="F2" s="770"/>
      <c r="G2" s="770"/>
      <c r="H2" s="770"/>
      <c r="I2" s="770"/>
      <c r="J2" s="770"/>
      <c r="K2" s="770"/>
      <c r="L2" s="770"/>
      <c r="M2" s="770"/>
      <c r="N2" s="770"/>
      <c r="O2" s="770"/>
      <c r="P2" s="770"/>
      <c r="Q2" s="770"/>
      <c r="R2" s="770"/>
      <c r="S2" s="771"/>
      <c r="T2" s="771"/>
      <c r="U2" s="771"/>
      <c r="V2" s="361"/>
      <c r="W2" s="439"/>
    </row>
    <row r="3" spans="1:29" ht="13.35" customHeight="1" x14ac:dyDescent="0.25">
      <c r="A3" s="772"/>
      <c r="B3" s="772"/>
      <c r="C3" s="772"/>
      <c r="D3" s="772"/>
      <c r="E3" s="772"/>
      <c r="F3" s="772"/>
      <c r="G3" s="772"/>
      <c r="H3" s="772" t="s">
        <v>218</v>
      </c>
      <c r="I3" s="772"/>
      <c r="J3" s="772"/>
      <c r="K3" s="772"/>
      <c r="L3" s="772"/>
      <c r="M3" s="772"/>
      <c r="N3" s="772"/>
      <c r="O3" s="772"/>
      <c r="P3" s="772"/>
      <c r="Q3" s="772"/>
      <c r="R3" s="772"/>
      <c r="S3" s="773"/>
      <c r="T3" s="773"/>
      <c r="U3" s="773"/>
      <c r="V3" s="361"/>
      <c r="W3" s="512" t="s">
        <v>1561</v>
      </c>
      <c r="X3" s="513">
        <v>0.27210000000000001</v>
      </c>
      <c r="Y3" s="438"/>
      <c r="Z3" s="438"/>
      <c r="AA3" s="438"/>
      <c r="AB3" s="438"/>
      <c r="AC3" s="438"/>
    </row>
    <row r="4" spans="1:29" ht="13.35" customHeight="1" x14ac:dyDescent="0.25">
      <c r="A4" s="770"/>
      <c r="B4" s="770"/>
      <c r="C4" s="770"/>
      <c r="D4" s="770"/>
      <c r="E4" s="770"/>
      <c r="F4" s="770"/>
      <c r="G4" s="770"/>
      <c r="H4" s="770"/>
      <c r="I4" s="770"/>
      <c r="J4" s="770"/>
      <c r="K4" s="770"/>
      <c r="L4" s="770"/>
      <c r="M4" s="770"/>
      <c r="N4" s="770"/>
      <c r="O4" s="770"/>
      <c r="P4" s="770"/>
      <c r="Q4" s="770"/>
      <c r="R4" s="770"/>
      <c r="S4" s="771"/>
      <c r="T4" s="771"/>
      <c r="U4" s="771"/>
      <c r="V4" s="361"/>
      <c r="W4" s="512" t="s">
        <v>1468</v>
      </c>
      <c r="X4" s="513">
        <v>0.1898</v>
      </c>
      <c r="Y4" s="438"/>
      <c r="Z4" s="438"/>
      <c r="AA4" s="438"/>
      <c r="AB4" s="438"/>
      <c r="AC4" s="438"/>
    </row>
    <row r="5" spans="1:29" ht="19.350000000000001" customHeight="1" x14ac:dyDescent="0.25">
      <c r="A5" s="775" t="s">
        <v>888</v>
      </c>
      <c r="B5" s="775"/>
      <c r="C5" s="775"/>
      <c r="D5" s="775"/>
      <c r="E5" s="775"/>
      <c r="F5" s="775" t="s">
        <v>1569</v>
      </c>
      <c r="G5" s="775"/>
      <c r="H5" s="775"/>
      <c r="I5" s="775"/>
      <c r="J5" s="775"/>
      <c r="K5" s="775"/>
      <c r="L5" s="775"/>
      <c r="M5" s="775"/>
      <c r="N5" s="775"/>
      <c r="O5" s="775"/>
      <c r="P5" s="774" t="s">
        <v>1554</v>
      </c>
      <c r="Q5" s="774"/>
      <c r="R5" s="774"/>
      <c r="S5" s="774"/>
      <c r="T5" s="774"/>
      <c r="U5" s="774"/>
      <c r="V5" s="364"/>
      <c r="W5" s="439"/>
      <c r="X5" s="438"/>
      <c r="Y5" s="438"/>
      <c r="Z5" s="438"/>
      <c r="AA5" s="438"/>
      <c r="AB5" s="438"/>
      <c r="AC5" s="438"/>
    </row>
    <row r="6" spans="1:29" ht="16.5" customHeight="1" x14ac:dyDescent="0.25">
      <c r="A6" s="775" t="s">
        <v>1570</v>
      </c>
      <c r="B6" s="775"/>
      <c r="C6" s="775"/>
      <c r="D6" s="775"/>
      <c r="E6" s="775"/>
      <c r="F6" s="775"/>
      <c r="G6" s="775"/>
      <c r="H6" s="775"/>
      <c r="I6" s="775"/>
      <c r="J6" s="775"/>
      <c r="K6" s="775"/>
      <c r="L6" s="775"/>
      <c r="M6" s="775"/>
      <c r="N6" s="775"/>
      <c r="O6" s="775"/>
      <c r="P6" s="774"/>
      <c r="Q6" s="775"/>
      <c r="R6" s="775"/>
      <c r="S6" s="775"/>
      <c r="T6" s="775"/>
      <c r="U6" s="775"/>
      <c r="V6" s="363"/>
      <c r="W6" s="439"/>
    </row>
    <row r="7" spans="1:29" ht="10.95" customHeight="1" x14ac:dyDescent="0.25">
      <c r="A7" s="776"/>
      <c r="B7" s="776"/>
      <c r="C7" s="776"/>
      <c r="D7" s="776"/>
      <c r="E7" s="776"/>
      <c r="F7" s="776"/>
      <c r="G7" s="776"/>
      <c r="H7" s="776"/>
      <c r="I7" s="776"/>
      <c r="J7" s="776"/>
      <c r="K7" s="776"/>
      <c r="L7" s="776"/>
      <c r="M7" s="776"/>
      <c r="N7" s="776"/>
      <c r="O7" s="776"/>
      <c r="P7" s="776"/>
      <c r="Q7" s="776"/>
      <c r="R7" s="776"/>
      <c r="S7" s="776"/>
      <c r="T7" s="776"/>
      <c r="U7" s="776"/>
      <c r="V7" s="365"/>
    </row>
    <row r="8" spans="1:29" ht="22.95" customHeight="1" x14ac:dyDescent="0.25">
      <c r="A8" s="777" t="s">
        <v>843</v>
      </c>
      <c r="B8" s="778"/>
      <c r="C8" s="777" t="s">
        <v>219</v>
      </c>
      <c r="D8" s="779"/>
      <c r="E8" s="779"/>
      <c r="F8" s="779"/>
      <c r="G8" s="779"/>
      <c r="H8" s="779"/>
      <c r="I8" s="779"/>
      <c r="J8" s="779"/>
      <c r="K8" s="779"/>
      <c r="L8" s="779"/>
      <c r="M8" s="779"/>
      <c r="N8" s="779"/>
      <c r="O8" s="779"/>
      <c r="P8" s="779"/>
      <c r="Q8" s="778"/>
      <c r="R8" s="780" t="s">
        <v>220</v>
      </c>
      <c r="S8" s="781"/>
      <c r="T8" s="782"/>
      <c r="U8" s="489" t="s">
        <v>686</v>
      </c>
      <c r="V8" s="422"/>
    </row>
    <row r="9" spans="1:29" ht="9.6" customHeight="1" x14ac:dyDescent="0.25">
      <c r="A9" s="755">
        <v>100001</v>
      </c>
      <c r="B9" s="756"/>
      <c r="C9" s="755" t="s">
        <v>221</v>
      </c>
      <c r="D9" s="769"/>
      <c r="E9" s="769"/>
      <c r="F9" s="769"/>
      <c r="G9" s="769"/>
      <c r="H9" s="769"/>
      <c r="I9" s="769"/>
      <c r="J9" s="769"/>
      <c r="K9" s="769"/>
      <c r="L9" s="769"/>
      <c r="M9" s="769"/>
      <c r="N9" s="769"/>
      <c r="O9" s="769"/>
      <c r="P9" s="769"/>
      <c r="Q9" s="769"/>
      <c r="R9" s="769"/>
      <c r="S9" s="769"/>
      <c r="T9" s="769"/>
      <c r="U9" s="756"/>
      <c r="V9" s="423"/>
    </row>
    <row r="10" spans="1:29" ht="19.350000000000001" customHeight="1" x14ac:dyDescent="0.25">
      <c r="A10" s="749">
        <v>40001</v>
      </c>
      <c r="B10" s="751"/>
      <c r="C10" s="749" t="s">
        <v>889</v>
      </c>
      <c r="D10" s="750"/>
      <c r="E10" s="750"/>
      <c r="F10" s="750"/>
      <c r="G10" s="750"/>
      <c r="H10" s="750"/>
      <c r="I10" s="750"/>
      <c r="J10" s="750"/>
      <c r="K10" s="750"/>
      <c r="L10" s="750"/>
      <c r="M10" s="750"/>
      <c r="N10" s="750"/>
      <c r="O10" s="750"/>
      <c r="P10" s="750"/>
      <c r="Q10" s="751"/>
      <c r="R10" s="752" t="s">
        <v>222</v>
      </c>
      <c r="S10" s="753"/>
      <c r="T10" s="754"/>
      <c r="U10" s="458">
        <v>0.69</v>
      </c>
      <c r="V10" s="424"/>
    </row>
    <row r="11" spans="1:29" ht="9.6" customHeight="1" x14ac:dyDescent="0.25">
      <c r="A11" s="749">
        <v>40003</v>
      </c>
      <c r="B11" s="751"/>
      <c r="C11" s="749" t="s">
        <v>890</v>
      </c>
      <c r="D11" s="750"/>
      <c r="E11" s="750"/>
      <c r="F11" s="750"/>
      <c r="G11" s="750"/>
      <c r="H11" s="750"/>
      <c r="I11" s="750"/>
      <c r="J11" s="750"/>
      <c r="K11" s="750"/>
      <c r="L11" s="750"/>
      <c r="M11" s="750"/>
      <c r="N11" s="750"/>
      <c r="O11" s="750"/>
      <c r="P11" s="750"/>
      <c r="Q11" s="751"/>
      <c r="R11" s="752" t="s">
        <v>373</v>
      </c>
      <c r="S11" s="753"/>
      <c r="T11" s="754"/>
      <c r="U11" s="459">
        <v>51.74</v>
      </c>
      <c r="V11" s="425"/>
    </row>
    <row r="12" spans="1:29" ht="9.6" customHeight="1" x14ac:dyDescent="0.25">
      <c r="A12" s="749">
        <v>40004</v>
      </c>
      <c r="B12" s="751"/>
      <c r="C12" s="749" t="s">
        <v>891</v>
      </c>
      <c r="D12" s="750"/>
      <c r="E12" s="750"/>
      <c r="F12" s="750"/>
      <c r="G12" s="750"/>
      <c r="H12" s="750"/>
      <c r="I12" s="750"/>
      <c r="J12" s="750"/>
      <c r="K12" s="750"/>
      <c r="L12" s="750"/>
      <c r="M12" s="750"/>
      <c r="N12" s="750"/>
      <c r="O12" s="750"/>
      <c r="P12" s="750"/>
      <c r="Q12" s="751"/>
      <c r="R12" s="752" t="s">
        <v>373</v>
      </c>
      <c r="S12" s="753"/>
      <c r="T12" s="754"/>
      <c r="U12" s="460">
        <v>129.38</v>
      </c>
      <c r="V12" s="426"/>
    </row>
    <row r="13" spans="1:29" ht="9.6" customHeight="1" x14ac:dyDescent="0.25">
      <c r="A13" s="749">
        <v>40005</v>
      </c>
      <c r="B13" s="751"/>
      <c r="C13" s="749" t="s">
        <v>223</v>
      </c>
      <c r="D13" s="750"/>
      <c r="E13" s="750"/>
      <c r="F13" s="750"/>
      <c r="G13" s="750"/>
      <c r="H13" s="750"/>
      <c r="I13" s="750"/>
      <c r="J13" s="750"/>
      <c r="K13" s="750"/>
      <c r="L13" s="750"/>
      <c r="M13" s="750"/>
      <c r="N13" s="750"/>
      <c r="O13" s="750"/>
      <c r="P13" s="750"/>
      <c r="Q13" s="751"/>
      <c r="R13" s="752" t="s">
        <v>224</v>
      </c>
      <c r="S13" s="753"/>
      <c r="T13" s="754"/>
      <c r="U13" s="458">
        <v>3.23</v>
      </c>
      <c r="V13" s="424"/>
    </row>
    <row r="14" spans="1:29" ht="9.6" customHeight="1" x14ac:dyDescent="0.25">
      <c r="A14" s="749">
        <v>40006</v>
      </c>
      <c r="B14" s="751"/>
      <c r="C14" s="749" t="s">
        <v>225</v>
      </c>
      <c r="D14" s="750"/>
      <c r="E14" s="750"/>
      <c r="F14" s="750"/>
      <c r="G14" s="750"/>
      <c r="H14" s="750"/>
      <c r="I14" s="750"/>
      <c r="J14" s="750"/>
      <c r="K14" s="750"/>
      <c r="L14" s="750"/>
      <c r="M14" s="750"/>
      <c r="N14" s="750"/>
      <c r="O14" s="750"/>
      <c r="P14" s="750"/>
      <c r="Q14" s="751"/>
      <c r="R14" s="752" t="s">
        <v>226</v>
      </c>
      <c r="S14" s="753"/>
      <c r="T14" s="754"/>
      <c r="U14" s="458">
        <v>2.77</v>
      </c>
      <c r="V14" s="424"/>
    </row>
    <row r="15" spans="1:29" ht="9.6" customHeight="1" x14ac:dyDescent="0.25">
      <c r="A15" s="749">
        <v>40010</v>
      </c>
      <c r="B15" s="751"/>
      <c r="C15" s="749" t="s">
        <v>227</v>
      </c>
      <c r="D15" s="750"/>
      <c r="E15" s="750"/>
      <c r="F15" s="750"/>
      <c r="G15" s="750"/>
      <c r="H15" s="750"/>
      <c r="I15" s="750"/>
      <c r="J15" s="750"/>
      <c r="K15" s="750"/>
      <c r="L15" s="750"/>
      <c r="M15" s="750"/>
      <c r="N15" s="750"/>
      <c r="O15" s="750"/>
      <c r="P15" s="750"/>
      <c r="Q15" s="751"/>
      <c r="R15" s="752" t="s">
        <v>224</v>
      </c>
      <c r="S15" s="753"/>
      <c r="T15" s="754"/>
      <c r="U15" s="458">
        <v>3.77</v>
      </c>
      <c r="V15" s="424"/>
    </row>
    <row r="16" spans="1:29" ht="9.6" customHeight="1" x14ac:dyDescent="0.25">
      <c r="A16" s="749">
        <v>40011</v>
      </c>
      <c r="B16" s="751"/>
      <c r="C16" s="749" t="s">
        <v>228</v>
      </c>
      <c r="D16" s="750"/>
      <c r="E16" s="750"/>
      <c r="F16" s="750"/>
      <c r="G16" s="750"/>
      <c r="H16" s="750"/>
      <c r="I16" s="750"/>
      <c r="J16" s="750"/>
      <c r="K16" s="750"/>
      <c r="L16" s="750"/>
      <c r="M16" s="750"/>
      <c r="N16" s="750"/>
      <c r="O16" s="750"/>
      <c r="P16" s="750"/>
      <c r="Q16" s="751"/>
      <c r="R16" s="752" t="s">
        <v>224</v>
      </c>
      <c r="S16" s="753"/>
      <c r="T16" s="754"/>
      <c r="U16" s="458">
        <v>8.73</v>
      </c>
      <c r="V16" s="424"/>
    </row>
    <row r="17" spans="1:22" ht="9.6" customHeight="1" x14ac:dyDescent="0.25">
      <c r="A17" s="749">
        <v>40012</v>
      </c>
      <c r="B17" s="751"/>
      <c r="C17" s="749" t="s">
        <v>229</v>
      </c>
      <c r="D17" s="750"/>
      <c r="E17" s="750"/>
      <c r="F17" s="750"/>
      <c r="G17" s="750"/>
      <c r="H17" s="750"/>
      <c r="I17" s="750"/>
      <c r="J17" s="750"/>
      <c r="K17" s="750"/>
      <c r="L17" s="750"/>
      <c r="M17" s="750"/>
      <c r="N17" s="750"/>
      <c r="O17" s="750"/>
      <c r="P17" s="750"/>
      <c r="Q17" s="751"/>
      <c r="R17" s="752" t="s">
        <v>224</v>
      </c>
      <c r="S17" s="753"/>
      <c r="T17" s="754"/>
      <c r="U17" s="459">
        <v>43.96</v>
      </c>
      <c r="V17" s="425"/>
    </row>
    <row r="18" spans="1:22" ht="9.6" customHeight="1" x14ac:dyDescent="0.25">
      <c r="A18" s="749">
        <v>40015</v>
      </c>
      <c r="B18" s="751"/>
      <c r="C18" s="749" t="s">
        <v>230</v>
      </c>
      <c r="D18" s="750"/>
      <c r="E18" s="750"/>
      <c r="F18" s="750"/>
      <c r="G18" s="750"/>
      <c r="H18" s="750"/>
      <c r="I18" s="750"/>
      <c r="J18" s="750"/>
      <c r="K18" s="750"/>
      <c r="L18" s="750"/>
      <c r="M18" s="750"/>
      <c r="N18" s="750"/>
      <c r="O18" s="750"/>
      <c r="P18" s="750"/>
      <c r="Q18" s="751"/>
      <c r="R18" s="752" t="s">
        <v>224</v>
      </c>
      <c r="S18" s="753"/>
      <c r="T18" s="754"/>
      <c r="U18" s="458">
        <v>9.0399999999999991</v>
      </c>
      <c r="V18" s="424"/>
    </row>
    <row r="19" spans="1:22" ht="9.6" customHeight="1" x14ac:dyDescent="0.25">
      <c r="A19" s="749">
        <v>40016</v>
      </c>
      <c r="B19" s="751"/>
      <c r="C19" s="749" t="s">
        <v>231</v>
      </c>
      <c r="D19" s="750"/>
      <c r="E19" s="750"/>
      <c r="F19" s="750"/>
      <c r="G19" s="750"/>
      <c r="H19" s="750"/>
      <c r="I19" s="750"/>
      <c r="J19" s="750"/>
      <c r="K19" s="750"/>
      <c r="L19" s="750"/>
      <c r="M19" s="750"/>
      <c r="N19" s="750"/>
      <c r="O19" s="750"/>
      <c r="P19" s="750"/>
      <c r="Q19" s="751"/>
      <c r="R19" s="752" t="s">
        <v>224</v>
      </c>
      <c r="S19" s="753"/>
      <c r="T19" s="754"/>
      <c r="U19" s="459">
        <v>10.41</v>
      </c>
      <c r="V19" s="425"/>
    </row>
    <row r="20" spans="1:22" ht="9.6" customHeight="1" x14ac:dyDescent="0.25">
      <c r="A20" s="749">
        <v>40017</v>
      </c>
      <c r="B20" s="751"/>
      <c r="C20" s="749" t="s">
        <v>232</v>
      </c>
      <c r="D20" s="750"/>
      <c r="E20" s="750"/>
      <c r="F20" s="750"/>
      <c r="G20" s="750"/>
      <c r="H20" s="750"/>
      <c r="I20" s="750"/>
      <c r="J20" s="750"/>
      <c r="K20" s="750"/>
      <c r="L20" s="750"/>
      <c r="M20" s="750"/>
      <c r="N20" s="750"/>
      <c r="O20" s="750"/>
      <c r="P20" s="750"/>
      <c r="Q20" s="751"/>
      <c r="R20" s="752" t="s">
        <v>224</v>
      </c>
      <c r="S20" s="753"/>
      <c r="T20" s="754"/>
      <c r="U20" s="459">
        <v>11.01</v>
      </c>
      <c r="V20" s="425"/>
    </row>
    <row r="21" spans="1:22" ht="9.6" customHeight="1" x14ac:dyDescent="0.25">
      <c r="A21" s="749">
        <v>40018</v>
      </c>
      <c r="B21" s="751"/>
      <c r="C21" s="749" t="s">
        <v>233</v>
      </c>
      <c r="D21" s="750"/>
      <c r="E21" s="750"/>
      <c r="F21" s="750"/>
      <c r="G21" s="750"/>
      <c r="H21" s="750"/>
      <c r="I21" s="750"/>
      <c r="J21" s="750"/>
      <c r="K21" s="750"/>
      <c r="L21" s="750"/>
      <c r="M21" s="750"/>
      <c r="N21" s="750"/>
      <c r="O21" s="750"/>
      <c r="P21" s="750"/>
      <c r="Q21" s="751"/>
      <c r="R21" s="752" t="s">
        <v>224</v>
      </c>
      <c r="S21" s="753"/>
      <c r="T21" s="754"/>
      <c r="U21" s="459">
        <v>12.32</v>
      </c>
      <c r="V21" s="425"/>
    </row>
    <row r="22" spans="1:22" ht="9.6" customHeight="1" x14ac:dyDescent="0.25">
      <c r="A22" s="749">
        <v>40019</v>
      </c>
      <c r="B22" s="751"/>
      <c r="C22" s="749" t="s">
        <v>234</v>
      </c>
      <c r="D22" s="750"/>
      <c r="E22" s="750"/>
      <c r="F22" s="750"/>
      <c r="G22" s="750"/>
      <c r="H22" s="750"/>
      <c r="I22" s="750"/>
      <c r="J22" s="750"/>
      <c r="K22" s="750"/>
      <c r="L22" s="750"/>
      <c r="M22" s="750"/>
      <c r="N22" s="750"/>
      <c r="O22" s="750"/>
      <c r="P22" s="750"/>
      <c r="Q22" s="751"/>
      <c r="R22" s="752" t="s">
        <v>224</v>
      </c>
      <c r="S22" s="753"/>
      <c r="T22" s="754"/>
      <c r="U22" s="459">
        <v>13</v>
      </c>
      <c r="V22" s="425"/>
    </row>
    <row r="23" spans="1:22" ht="9.6" customHeight="1" x14ac:dyDescent="0.25">
      <c r="A23" s="749">
        <v>40020</v>
      </c>
      <c r="B23" s="751"/>
      <c r="C23" s="749" t="s">
        <v>235</v>
      </c>
      <c r="D23" s="750"/>
      <c r="E23" s="750"/>
      <c r="F23" s="750"/>
      <c r="G23" s="750"/>
      <c r="H23" s="750"/>
      <c r="I23" s="750"/>
      <c r="J23" s="750"/>
      <c r="K23" s="750"/>
      <c r="L23" s="750"/>
      <c r="M23" s="750"/>
      <c r="N23" s="750"/>
      <c r="O23" s="750"/>
      <c r="P23" s="750"/>
      <c r="Q23" s="751"/>
      <c r="R23" s="752" t="s">
        <v>224</v>
      </c>
      <c r="S23" s="753"/>
      <c r="T23" s="754"/>
      <c r="U23" s="459">
        <v>13.61</v>
      </c>
      <c r="V23" s="425"/>
    </row>
    <row r="24" spans="1:22" ht="9.6" customHeight="1" x14ac:dyDescent="0.25">
      <c r="A24" s="749">
        <v>40021</v>
      </c>
      <c r="B24" s="751"/>
      <c r="C24" s="749" t="s">
        <v>236</v>
      </c>
      <c r="D24" s="750"/>
      <c r="E24" s="750"/>
      <c r="F24" s="750"/>
      <c r="G24" s="750"/>
      <c r="H24" s="750"/>
      <c r="I24" s="750"/>
      <c r="J24" s="750"/>
      <c r="K24" s="750"/>
      <c r="L24" s="750"/>
      <c r="M24" s="750"/>
      <c r="N24" s="750"/>
      <c r="O24" s="750"/>
      <c r="P24" s="750"/>
      <c r="Q24" s="751"/>
      <c r="R24" s="752" t="s">
        <v>224</v>
      </c>
      <c r="S24" s="753"/>
      <c r="T24" s="754"/>
      <c r="U24" s="459">
        <v>14.75</v>
      </c>
      <c r="V24" s="425"/>
    </row>
    <row r="25" spans="1:22" ht="9.6" customHeight="1" x14ac:dyDescent="0.25">
      <c r="A25" s="749">
        <v>40022</v>
      </c>
      <c r="B25" s="751"/>
      <c r="C25" s="749" t="s">
        <v>237</v>
      </c>
      <c r="D25" s="750"/>
      <c r="E25" s="750"/>
      <c r="F25" s="750"/>
      <c r="G25" s="750"/>
      <c r="H25" s="750"/>
      <c r="I25" s="750"/>
      <c r="J25" s="750"/>
      <c r="K25" s="750"/>
      <c r="L25" s="750"/>
      <c r="M25" s="750"/>
      <c r="N25" s="750"/>
      <c r="O25" s="750"/>
      <c r="P25" s="750"/>
      <c r="Q25" s="751"/>
      <c r="R25" s="752" t="s">
        <v>224</v>
      </c>
      <c r="S25" s="753"/>
      <c r="T25" s="754"/>
      <c r="U25" s="459">
        <v>15.2</v>
      </c>
      <c r="V25" s="425"/>
    </row>
    <row r="26" spans="1:22" ht="9.6" customHeight="1" x14ac:dyDescent="0.25">
      <c r="A26" s="749">
        <v>40023</v>
      </c>
      <c r="B26" s="751"/>
      <c r="C26" s="749" t="s">
        <v>238</v>
      </c>
      <c r="D26" s="750"/>
      <c r="E26" s="750"/>
      <c r="F26" s="750"/>
      <c r="G26" s="750"/>
      <c r="H26" s="750"/>
      <c r="I26" s="750"/>
      <c r="J26" s="750"/>
      <c r="K26" s="750"/>
      <c r="L26" s="750"/>
      <c r="M26" s="750"/>
      <c r="N26" s="750"/>
      <c r="O26" s="750"/>
      <c r="P26" s="750"/>
      <c r="Q26" s="751"/>
      <c r="R26" s="752" t="s">
        <v>224</v>
      </c>
      <c r="S26" s="753"/>
      <c r="T26" s="754"/>
      <c r="U26" s="459">
        <v>15.59</v>
      </c>
      <c r="V26" s="425"/>
    </row>
    <row r="27" spans="1:22" ht="9.6" customHeight="1" x14ac:dyDescent="0.25">
      <c r="A27" s="749">
        <v>40024</v>
      </c>
      <c r="B27" s="751"/>
      <c r="C27" s="749" t="s">
        <v>239</v>
      </c>
      <c r="D27" s="750"/>
      <c r="E27" s="750"/>
      <c r="F27" s="750"/>
      <c r="G27" s="750"/>
      <c r="H27" s="750"/>
      <c r="I27" s="750"/>
      <c r="J27" s="750"/>
      <c r="K27" s="750"/>
      <c r="L27" s="750"/>
      <c r="M27" s="750"/>
      <c r="N27" s="750"/>
      <c r="O27" s="750"/>
      <c r="P27" s="750"/>
      <c r="Q27" s="751"/>
      <c r="R27" s="752" t="s">
        <v>224</v>
      </c>
      <c r="S27" s="753"/>
      <c r="T27" s="754"/>
      <c r="U27" s="459">
        <v>16.89</v>
      </c>
      <c r="V27" s="425"/>
    </row>
    <row r="28" spans="1:22" ht="9.6" customHeight="1" x14ac:dyDescent="0.25">
      <c r="A28" s="749">
        <v>40025</v>
      </c>
      <c r="B28" s="751"/>
      <c r="C28" s="749" t="s">
        <v>240</v>
      </c>
      <c r="D28" s="750"/>
      <c r="E28" s="750"/>
      <c r="F28" s="750"/>
      <c r="G28" s="750"/>
      <c r="H28" s="750"/>
      <c r="I28" s="750"/>
      <c r="J28" s="750"/>
      <c r="K28" s="750"/>
      <c r="L28" s="750"/>
      <c r="M28" s="750"/>
      <c r="N28" s="750"/>
      <c r="O28" s="750"/>
      <c r="P28" s="750"/>
      <c r="Q28" s="751"/>
      <c r="R28" s="752" t="s">
        <v>224</v>
      </c>
      <c r="S28" s="753"/>
      <c r="T28" s="754"/>
      <c r="U28" s="459">
        <v>19.309999999999999</v>
      </c>
      <c r="V28" s="425"/>
    </row>
    <row r="29" spans="1:22" ht="9.6" customHeight="1" x14ac:dyDescent="0.25">
      <c r="A29" s="749">
        <v>40026</v>
      </c>
      <c r="B29" s="751"/>
      <c r="C29" s="749" t="s">
        <v>241</v>
      </c>
      <c r="D29" s="750"/>
      <c r="E29" s="750"/>
      <c r="F29" s="750"/>
      <c r="G29" s="750"/>
      <c r="H29" s="750"/>
      <c r="I29" s="750"/>
      <c r="J29" s="750"/>
      <c r="K29" s="750"/>
      <c r="L29" s="750"/>
      <c r="M29" s="750"/>
      <c r="N29" s="750"/>
      <c r="O29" s="750"/>
      <c r="P29" s="750"/>
      <c r="Q29" s="751"/>
      <c r="R29" s="752" t="s">
        <v>224</v>
      </c>
      <c r="S29" s="753"/>
      <c r="T29" s="754"/>
      <c r="U29" s="459">
        <v>26.86</v>
      </c>
      <c r="V29" s="425"/>
    </row>
    <row r="30" spans="1:22" ht="9.6" customHeight="1" x14ac:dyDescent="0.25">
      <c r="A30" s="749">
        <v>40027</v>
      </c>
      <c r="B30" s="751"/>
      <c r="C30" s="749" t="s">
        <v>242</v>
      </c>
      <c r="D30" s="750"/>
      <c r="E30" s="750"/>
      <c r="F30" s="750"/>
      <c r="G30" s="750"/>
      <c r="H30" s="750"/>
      <c r="I30" s="750"/>
      <c r="J30" s="750"/>
      <c r="K30" s="750"/>
      <c r="L30" s="750"/>
      <c r="M30" s="750"/>
      <c r="N30" s="750"/>
      <c r="O30" s="750"/>
      <c r="P30" s="750"/>
      <c r="Q30" s="751"/>
      <c r="R30" s="752" t="s">
        <v>224</v>
      </c>
      <c r="S30" s="753"/>
      <c r="T30" s="754"/>
      <c r="U30" s="459">
        <v>36.630000000000003</v>
      </c>
      <c r="V30" s="425"/>
    </row>
    <row r="31" spans="1:22" ht="9.6" customHeight="1" x14ac:dyDescent="0.25">
      <c r="A31" s="749">
        <v>40030</v>
      </c>
      <c r="B31" s="751"/>
      <c r="C31" s="749" t="s">
        <v>243</v>
      </c>
      <c r="D31" s="750"/>
      <c r="E31" s="750"/>
      <c r="F31" s="750"/>
      <c r="G31" s="750"/>
      <c r="H31" s="750"/>
      <c r="I31" s="750"/>
      <c r="J31" s="750"/>
      <c r="K31" s="750"/>
      <c r="L31" s="750"/>
      <c r="M31" s="750"/>
      <c r="N31" s="750"/>
      <c r="O31" s="750"/>
      <c r="P31" s="750"/>
      <c r="Q31" s="751"/>
      <c r="R31" s="752" t="s">
        <v>224</v>
      </c>
      <c r="S31" s="753"/>
      <c r="T31" s="754"/>
      <c r="U31" s="459">
        <v>12.46</v>
      </c>
      <c r="V31" s="425"/>
    </row>
    <row r="32" spans="1:22" ht="9.6" customHeight="1" x14ac:dyDescent="0.25">
      <c r="A32" s="749">
        <v>40031</v>
      </c>
      <c r="B32" s="751"/>
      <c r="C32" s="749" t="s">
        <v>244</v>
      </c>
      <c r="D32" s="750"/>
      <c r="E32" s="750"/>
      <c r="F32" s="750"/>
      <c r="G32" s="750"/>
      <c r="H32" s="750"/>
      <c r="I32" s="750"/>
      <c r="J32" s="750"/>
      <c r="K32" s="750"/>
      <c r="L32" s="750"/>
      <c r="M32" s="750"/>
      <c r="N32" s="750"/>
      <c r="O32" s="750"/>
      <c r="P32" s="750"/>
      <c r="Q32" s="751"/>
      <c r="R32" s="752" t="s">
        <v>224</v>
      </c>
      <c r="S32" s="753"/>
      <c r="T32" s="754"/>
      <c r="U32" s="459">
        <v>13.68</v>
      </c>
      <c r="V32" s="425"/>
    </row>
    <row r="33" spans="1:22" ht="9.6" customHeight="1" x14ac:dyDescent="0.25">
      <c r="A33" s="749">
        <v>40032</v>
      </c>
      <c r="B33" s="751"/>
      <c r="C33" s="749" t="s">
        <v>245</v>
      </c>
      <c r="D33" s="750"/>
      <c r="E33" s="750"/>
      <c r="F33" s="750"/>
      <c r="G33" s="750"/>
      <c r="H33" s="750"/>
      <c r="I33" s="750"/>
      <c r="J33" s="750"/>
      <c r="K33" s="750"/>
      <c r="L33" s="750"/>
      <c r="M33" s="750"/>
      <c r="N33" s="750"/>
      <c r="O33" s="750"/>
      <c r="P33" s="750"/>
      <c r="Q33" s="751"/>
      <c r="R33" s="752" t="s">
        <v>224</v>
      </c>
      <c r="S33" s="753"/>
      <c r="T33" s="754"/>
      <c r="U33" s="459">
        <v>14.23</v>
      </c>
      <c r="V33" s="425"/>
    </row>
    <row r="34" spans="1:22" ht="9.6" customHeight="1" x14ac:dyDescent="0.25">
      <c r="A34" s="749">
        <v>40033</v>
      </c>
      <c r="B34" s="751"/>
      <c r="C34" s="749" t="s">
        <v>246</v>
      </c>
      <c r="D34" s="750"/>
      <c r="E34" s="750"/>
      <c r="F34" s="750"/>
      <c r="G34" s="750"/>
      <c r="H34" s="750"/>
      <c r="I34" s="750"/>
      <c r="J34" s="750"/>
      <c r="K34" s="750"/>
      <c r="L34" s="750"/>
      <c r="M34" s="750"/>
      <c r="N34" s="750"/>
      <c r="O34" s="750"/>
      <c r="P34" s="750"/>
      <c r="Q34" s="751"/>
      <c r="R34" s="752" t="s">
        <v>224</v>
      </c>
      <c r="S34" s="753"/>
      <c r="T34" s="754"/>
      <c r="U34" s="459">
        <v>16.07</v>
      </c>
      <c r="V34" s="425"/>
    </row>
    <row r="35" spans="1:22" ht="9.6" customHeight="1" x14ac:dyDescent="0.25">
      <c r="A35" s="749">
        <v>40034</v>
      </c>
      <c r="B35" s="751"/>
      <c r="C35" s="749" t="s">
        <v>247</v>
      </c>
      <c r="D35" s="750"/>
      <c r="E35" s="750"/>
      <c r="F35" s="750"/>
      <c r="G35" s="750"/>
      <c r="H35" s="750"/>
      <c r="I35" s="750"/>
      <c r="J35" s="750"/>
      <c r="K35" s="750"/>
      <c r="L35" s="750"/>
      <c r="M35" s="750"/>
      <c r="N35" s="750"/>
      <c r="O35" s="750"/>
      <c r="P35" s="750"/>
      <c r="Q35" s="751"/>
      <c r="R35" s="752" t="s">
        <v>224</v>
      </c>
      <c r="S35" s="753"/>
      <c r="T35" s="754"/>
      <c r="U35" s="459">
        <v>16.899999999999999</v>
      </c>
      <c r="V35" s="425"/>
    </row>
    <row r="36" spans="1:22" ht="9.6" customHeight="1" x14ac:dyDescent="0.25">
      <c r="A36" s="749">
        <v>40035</v>
      </c>
      <c r="B36" s="751"/>
      <c r="C36" s="749" t="s">
        <v>248</v>
      </c>
      <c r="D36" s="750"/>
      <c r="E36" s="750"/>
      <c r="F36" s="750"/>
      <c r="G36" s="750"/>
      <c r="H36" s="750"/>
      <c r="I36" s="750"/>
      <c r="J36" s="750"/>
      <c r="K36" s="750"/>
      <c r="L36" s="750"/>
      <c r="M36" s="750"/>
      <c r="N36" s="750"/>
      <c r="O36" s="750"/>
      <c r="P36" s="750"/>
      <c r="Q36" s="751"/>
      <c r="R36" s="752" t="s">
        <v>224</v>
      </c>
      <c r="S36" s="753"/>
      <c r="T36" s="754"/>
      <c r="U36" s="459">
        <v>17.649999999999999</v>
      </c>
      <c r="V36" s="425"/>
    </row>
    <row r="37" spans="1:22" ht="9.6" customHeight="1" x14ac:dyDescent="0.25">
      <c r="A37" s="749">
        <v>40036</v>
      </c>
      <c r="B37" s="751"/>
      <c r="C37" s="749" t="s">
        <v>249</v>
      </c>
      <c r="D37" s="750"/>
      <c r="E37" s="750"/>
      <c r="F37" s="750"/>
      <c r="G37" s="750"/>
      <c r="H37" s="750"/>
      <c r="I37" s="750"/>
      <c r="J37" s="750"/>
      <c r="K37" s="750"/>
      <c r="L37" s="750"/>
      <c r="M37" s="750"/>
      <c r="N37" s="750"/>
      <c r="O37" s="750"/>
      <c r="P37" s="750"/>
      <c r="Q37" s="751"/>
      <c r="R37" s="752" t="s">
        <v>224</v>
      </c>
      <c r="S37" s="753"/>
      <c r="T37" s="754"/>
      <c r="U37" s="459">
        <v>19.18</v>
      </c>
      <c r="V37" s="425"/>
    </row>
    <row r="38" spans="1:22" ht="9.6" customHeight="1" x14ac:dyDescent="0.25">
      <c r="A38" s="749">
        <v>40037</v>
      </c>
      <c r="B38" s="751"/>
      <c r="C38" s="749" t="s">
        <v>250</v>
      </c>
      <c r="D38" s="750"/>
      <c r="E38" s="750"/>
      <c r="F38" s="750"/>
      <c r="G38" s="750"/>
      <c r="H38" s="750"/>
      <c r="I38" s="750"/>
      <c r="J38" s="750"/>
      <c r="K38" s="750"/>
      <c r="L38" s="750"/>
      <c r="M38" s="750"/>
      <c r="N38" s="750"/>
      <c r="O38" s="750"/>
      <c r="P38" s="750"/>
      <c r="Q38" s="751"/>
      <c r="R38" s="752" t="s">
        <v>224</v>
      </c>
      <c r="S38" s="753"/>
      <c r="T38" s="754"/>
      <c r="U38" s="459">
        <v>19.75</v>
      </c>
      <c r="V38" s="425"/>
    </row>
    <row r="39" spans="1:22" ht="9.6" customHeight="1" x14ac:dyDescent="0.25">
      <c r="A39" s="749">
        <v>40038</v>
      </c>
      <c r="B39" s="751"/>
      <c r="C39" s="749" t="s">
        <v>251</v>
      </c>
      <c r="D39" s="750"/>
      <c r="E39" s="750"/>
      <c r="F39" s="750"/>
      <c r="G39" s="750"/>
      <c r="H39" s="750"/>
      <c r="I39" s="750"/>
      <c r="J39" s="750"/>
      <c r="K39" s="750"/>
      <c r="L39" s="750"/>
      <c r="M39" s="750"/>
      <c r="N39" s="750"/>
      <c r="O39" s="750"/>
      <c r="P39" s="750"/>
      <c r="Q39" s="751"/>
      <c r="R39" s="752" t="s">
        <v>224</v>
      </c>
      <c r="S39" s="753"/>
      <c r="T39" s="754"/>
      <c r="U39" s="459">
        <v>20.13</v>
      </c>
      <c r="V39" s="425"/>
    </row>
    <row r="40" spans="1:22" ht="9.6" customHeight="1" x14ac:dyDescent="0.25">
      <c r="A40" s="749">
        <v>40039</v>
      </c>
      <c r="B40" s="751"/>
      <c r="C40" s="749" t="s">
        <v>252</v>
      </c>
      <c r="D40" s="750"/>
      <c r="E40" s="750"/>
      <c r="F40" s="750"/>
      <c r="G40" s="750"/>
      <c r="H40" s="750"/>
      <c r="I40" s="750"/>
      <c r="J40" s="750"/>
      <c r="K40" s="750"/>
      <c r="L40" s="750"/>
      <c r="M40" s="750"/>
      <c r="N40" s="750"/>
      <c r="O40" s="750"/>
      <c r="P40" s="750"/>
      <c r="Q40" s="751"/>
      <c r="R40" s="752" t="s">
        <v>224</v>
      </c>
      <c r="S40" s="753"/>
      <c r="T40" s="754"/>
      <c r="U40" s="459">
        <v>22.02</v>
      </c>
      <c r="V40" s="425"/>
    </row>
    <row r="41" spans="1:22" ht="9.6" customHeight="1" x14ac:dyDescent="0.25">
      <c r="A41" s="749">
        <v>40040</v>
      </c>
      <c r="B41" s="751"/>
      <c r="C41" s="749" t="s">
        <v>253</v>
      </c>
      <c r="D41" s="750"/>
      <c r="E41" s="750"/>
      <c r="F41" s="750"/>
      <c r="G41" s="750"/>
      <c r="H41" s="750"/>
      <c r="I41" s="750"/>
      <c r="J41" s="750"/>
      <c r="K41" s="750"/>
      <c r="L41" s="750"/>
      <c r="M41" s="750"/>
      <c r="N41" s="750"/>
      <c r="O41" s="750"/>
      <c r="P41" s="750"/>
      <c r="Q41" s="751"/>
      <c r="R41" s="752" t="s">
        <v>224</v>
      </c>
      <c r="S41" s="753"/>
      <c r="T41" s="754"/>
      <c r="U41" s="459">
        <v>25.02</v>
      </c>
      <c r="V41" s="425"/>
    </row>
    <row r="42" spans="1:22" ht="9.6" customHeight="1" x14ac:dyDescent="0.25">
      <c r="A42" s="749">
        <v>40041</v>
      </c>
      <c r="B42" s="751"/>
      <c r="C42" s="749" t="s">
        <v>254</v>
      </c>
      <c r="D42" s="750"/>
      <c r="E42" s="750"/>
      <c r="F42" s="750"/>
      <c r="G42" s="750"/>
      <c r="H42" s="750"/>
      <c r="I42" s="750"/>
      <c r="J42" s="750"/>
      <c r="K42" s="750"/>
      <c r="L42" s="750"/>
      <c r="M42" s="750"/>
      <c r="N42" s="750"/>
      <c r="O42" s="750"/>
      <c r="P42" s="750"/>
      <c r="Q42" s="751"/>
      <c r="R42" s="752" t="s">
        <v>224</v>
      </c>
      <c r="S42" s="753"/>
      <c r="T42" s="754"/>
      <c r="U42" s="459">
        <v>33.159999999999997</v>
      </c>
      <c r="V42" s="425"/>
    </row>
    <row r="43" spans="1:22" ht="9.6" customHeight="1" x14ac:dyDescent="0.25">
      <c r="A43" s="749">
        <v>40042</v>
      </c>
      <c r="B43" s="751"/>
      <c r="C43" s="749" t="s">
        <v>255</v>
      </c>
      <c r="D43" s="750"/>
      <c r="E43" s="750"/>
      <c r="F43" s="750"/>
      <c r="G43" s="750"/>
      <c r="H43" s="750"/>
      <c r="I43" s="750"/>
      <c r="J43" s="750"/>
      <c r="K43" s="750"/>
      <c r="L43" s="750"/>
      <c r="M43" s="750"/>
      <c r="N43" s="750"/>
      <c r="O43" s="750"/>
      <c r="P43" s="750"/>
      <c r="Q43" s="751"/>
      <c r="R43" s="752" t="s">
        <v>224</v>
      </c>
      <c r="S43" s="753"/>
      <c r="T43" s="754"/>
      <c r="U43" s="459">
        <v>46.25</v>
      </c>
      <c r="V43" s="425"/>
    </row>
    <row r="44" spans="1:22" ht="19.350000000000001" customHeight="1" x14ac:dyDescent="0.25">
      <c r="A44" s="749">
        <v>40045</v>
      </c>
      <c r="B44" s="751"/>
      <c r="C44" s="749" t="s">
        <v>256</v>
      </c>
      <c r="D44" s="750"/>
      <c r="E44" s="750"/>
      <c r="F44" s="750"/>
      <c r="G44" s="750"/>
      <c r="H44" s="750"/>
      <c r="I44" s="750"/>
      <c r="J44" s="750"/>
      <c r="K44" s="750"/>
      <c r="L44" s="750"/>
      <c r="M44" s="750"/>
      <c r="N44" s="750"/>
      <c r="O44" s="750"/>
      <c r="P44" s="750"/>
      <c r="Q44" s="751"/>
      <c r="R44" s="752" t="s">
        <v>224</v>
      </c>
      <c r="S44" s="753"/>
      <c r="T44" s="754"/>
      <c r="U44" s="459">
        <v>14.42</v>
      </c>
      <c r="V44" s="425"/>
    </row>
    <row r="45" spans="1:22" ht="19.350000000000001" customHeight="1" x14ac:dyDescent="0.25">
      <c r="A45" s="749">
        <v>40046</v>
      </c>
      <c r="B45" s="751"/>
      <c r="C45" s="749" t="s">
        <v>257</v>
      </c>
      <c r="D45" s="750"/>
      <c r="E45" s="750"/>
      <c r="F45" s="750"/>
      <c r="G45" s="750"/>
      <c r="H45" s="750"/>
      <c r="I45" s="750"/>
      <c r="J45" s="750"/>
      <c r="K45" s="750"/>
      <c r="L45" s="750"/>
      <c r="M45" s="750"/>
      <c r="N45" s="750"/>
      <c r="O45" s="750"/>
      <c r="P45" s="750"/>
      <c r="Q45" s="751"/>
      <c r="R45" s="752" t="s">
        <v>224</v>
      </c>
      <c r="S45" s="753"/>
      <c r="T45" s="754"/>
      <c r="U45" s="459">
        <v>15.3</v>
      </c>
      <c r="V45" s="425"/>
    </row>
    <row r="46" spans="1:22" ht="19.350000000000001" customHeight="1" x14ac:dyDescent="0.25">
      <c r="A46" s="749">
        <v>40047</v>
      </c>
      <c r="B46" s="751"/>
      <c r="C46" s="749" t="s">
        <v>258</v>
      </c>
      <c r="D46" s="750"/>
      <c r="E46" s="750"/>
      <c r="F46" s="750"/>
      <c r="G46" s="750"/>
      <c r="H46" s="750"/>
      <c r="I46" s="750"/>
      <c r="J46" s="750"/>
      <c r="K46" s="750"/>
      <c r="L46" s="750"/>
      <c r="M46" s="750"/>
      <c r="N46" s="750"/>
      <c r="O46" s="750"/>
      <c r="P46" s="750"/>
      <c r="Q46" s="751"/>
      <c r="R46" s="752" t="s">
        <v>224</v>
      </c>
      <c r="S46" s="753"/>
      <c r="T46" s="754"/>
      <c r="U46" s="459">
        <v>16.34</v>
      </c>
      <c r="V46" s="425"/>
    </row>
    <row r="47" spans="1:22" ht="19.350000000000001" customHeight="1" x14ac:dyDescent="0.25">
      <c r="A47" s="749">
        <v>40048</v>
      </c>
      <c r="B47" s="751"/>
      <c r="C47" s="749" t="s">
        <v>259</v>
      </c>
      <c r="D47" s="750"/>
      <c r="E47" s="750"/>
      <c r="F47" s="750"/>
      <c r="G47" s="750"/>
      <c r="H47" s="750"/>
      <c r="I47" s="750"/>
      <c r="J47" s="750"/>
      <c r="K47" s="750"/>
      <c r="L47" s="750"/>
      <c r="M47" s="750"/>
      <c r="N47" s="750"/>
      <c r="O47" s="750"/>
      <c r="P47" s="750"/>
      <c r="Q47" s="751"/>
      <c r="R47" s="752" t="s">
        <v>224</v>
      </c>
      <c r="S47" s="753"/>
      <c r="T47" s="754"/>
      <c r="U47" s="459">
        <v>17.170000000000002</v>
      </c>
      <c r="V47" s="425"/>
    </row>
    <row r="48" spans="1:22" ht="19.350000000000001" customHeight="1" x14ac:dyDescent="0.25">
      <c r="A48" s="749">
        <v>40049</v>
      </c>
      <c r="B48" s="751"/>
      <c r="C48" s="749" t="s">
        <v>260</v>
      </c>
      <c r="D48" s="750"/>
      <c r="E48" s="750"/>
      <c r="F48" s="750"/>
      <c r="G48" s="750"/>
      <c r="H48" s="750"/>
      <c r="I48" s="750"/>
      <c r="J48" s="750"/>
      <c r="K48" s="750"/>
      <c r="L48" s="750"/>
      <c r="M48" s="750"/>
      <c r="N48" s="750"/>
      <c r="O48" s="750"/>
      <c r="P48" s="750"/>
      <c r="Q48" s="751"/>
      <c r="R48" s="752" t="s">
        <v>224</v>
      </c>
      <c r="S48" s="753"/>
      <c r="T48" s="754"/>
      <c r="U48" s="459">
        <v>18.260000000000002</v>
      </c>
      <c r="V48" s="425"/>
    </row>
    <row r="49" spans="1:22" ht="19.350000000000001" customHeight="1" x14ac:dyDescent="0.25">
      <c r="A49" s="749">
        <v>40050</v>
      </c>
      <c r="B49" s="751"/>
      <c r="C49" s="749" t="s">
        <v>261</v>
      </c>
      <c r="D49" s="750"/>
      <c r="E49" s="750"/>
      <c r="F49" s="750"/>
      <c r="G49" s="750"/>
      <c r="H49" s="750"/>
      <c r="I49" s="750"/>
      <c r="J49" s="750"/>
      <c r="K49" s="750"/>
      <c r="L49" s="750"/>
      <c r="M49" s="750"/>
      <c r="N49" s="750"/>
      <c r="O49" s="750"/>
      <c r="P49" s="750"/>
      <c r="Q49" s="751"/>
      <c r="R49" s="752" t="s">
        <v>224</v>
      </c>
      <c r="S49" s="753"/>
      <c r="T49" s="754"/>
      <c r="U49" s="459">
        <v>18.920000000000002</v>
      </c>
      <c r="V49" s="425"/>
    </row>
    <row r="50" spans="1:22" ht="19.350000000000001" customHeight="1" x14ac:dyDescent="0.25">
      <c r="A50" s="749">
        <v>40051</v>
      </c>
      <c r="B50" s="751"/>
      <c r="C50" s="749" t="s">
        <v>262</v>
      </c>
      <c r="D50" s="750"/>
      <c r="E50" s="750"/>
      <c r="F50" s="750"/>
      <c r="G50" s="750"/>
      <c r="H50" s="750"/>
      <c r="I50" s="750"/>
      <c r="J50" s="750"/>
      <c r="K50" s="750"/>
      <c r="L50" s="750"/>
      <c r="M50" s="750"/>
      <c r="N50" s="750"/>
      <c r="O50" s="750"/>
      <c r="P50" s="750"/>
      <c r="Q50" s="751"/>
      <c r="R50" s="752" t="s">
        <v>224</v>
      </c>
      <c r="S50" s="753"/>
      <c r="T50" s="754"/>
      <c r="U50" s="459">
        <v>19.93</v>
      </c>
      <c r="V50" s="425"/>
    </row>
    <row r="51" spans="1:22" ht="19.350000000000001" customHeight="1" x14ac:dyDescent="0.25">
      <c r="A51" s="749">
        <v>40052</v>
      </c>
      <c r="B51" s="751"/>
      <c r="C51" s="749" t="s">
        <v>263</v>
      </c>
      <c r="D51" s="750"/>
      <c r="E51" s="750"/>
      <c r="F51" s="750"/>
      <c r="G51" s="750"/>
      <c r="H51" s="750"/>
      <c r="I51" s="750"/>
      <c r="J51" s="750"/>
      <c r="K51" s="750"/>
      <c r="L51" s="750"/>
      <c r="M51" s="750"/>
      <c r="N51" s="750"/>
      <c r="O51" s="750"/>
      <c r="P51" s="750"/>
      <c r="Q51" s="751"/>
      <c r="R51" s="752" t="s">
        <v>224</v>
      </c>
      <c r="S51" s="753"/>
      <c r="T51" s="754"/>
      <c r="U51" s="459">
        <v>20.399999999999999</v>
      </c>
      <c r="V51" s="425"/>
    </row>
    <row r="52" spans="1:22" ht="19.350000000000001" customHeight="1" x14ac:dyDescent="0.25">
      <c r="A52" s="749">
        <v>40053</v>
      </c>
      <c r="B52" s="751"/>
      <c r="C52" s="749" t="s">
        <v>264</v>
      </c>
      <c r="D52" s="750"/>
      <c r="E52" s="750"/>
      <c r="F52" s="750"/>
      <c r="G52" s="750"/>
      <c r="H52" s="750"/>
      <c r="I52" s="750"/>
      <c r="J52" s="750"/>
      <c r="K52" s="750"/>
      <c r="L52" s="750"/>
      <c r="M52" s="750"/>
      <c r="N52" s="750"/>
      <c r="O52" s="750"/>
      <c r="P52" s="750"/>
      <c r="Q52" s="751"/>
      <c r="R52" s="752" t="s">
        <v>224</v>
      </c>
      <c r="S52" s="753"/>
      <c r="T52" s="754"/>
      <c r="U52" s="459">
        <v>20.79</v>
      </c>
      <c r="V52" s="425"/>
    </row>
    <row r="53" spans="1:22" ht="19.350000000000001" customHeight="1" x14ac:dyDescent="0.25">
      <c r="A53" s="749">
        <v>40054</v>
      </c>
      <c r="B53" s="751"/>
      <c r="C53" s="749" t="s">
        <v>265</v>
      </c>
      <c r="D53" s="750"/>
      <c r="E53" s="750"/>
      <c r="F53" s="750"/>
      <c r="G53" s="750"/>
      <c r="H53" s="750"/>
      <c r="I53" s="750"/>
      <c r="J53" s="750"/>
      <c r="K53" s="750"/>
      <c r="L53" s="750"/>
      <c r="M53" s="750"/>
      <c r="N53" s="750"/>
      <c r="O53" s="750"/>
      <c r="P53" s="750"/>
      <c r="Q53" s="751"/>
      <c r="R53" s="752" t="s">
        <v>224</v>
      </c>
      <c r="S53" s="753"/>
      <c r="T53" s="754"/>
      <c r="U53" s="459">
        <v>22.04</v>
      </c>
      <c r="V53" s="425"/>
    </row>
    <row r="54" spans="1:22" ht="19.350000000000001" customHeight="1" x14ac:dyDescent="0.25">
      <c r="A54" s="749">
        <v>40055</v>
      </c>
      <c r="B54" s="751"/>
      <c r="C54" s="749" t="s">
        <v>266</v>
      </c>
      <c r="D54" s="750"/>
      <c r="E54" s="750"/>
      <c r="F54" s="750"/>
      <c r="G54" s="750"/>
      <c r="H54" s="750"/>
      <c r="I54" s="750"/>
      <c r="J54" s="750"/>
      <c r="K54" s="750"/>
      <c r="L54" s="750"/>
      <c r="M54" s="750"/>
      <c r="N54" s="750"/>
      <c r="O54" s="750"/>
      <c r="P54" s="750"/>
      <c r="Q54" s="751"/>
      <c r="R54" s="752" t="s">
        <v>224</v>
      </c>
      <c r="S54" s="753"/>
      <c r="T54" s="754"/>
      <c r="U54" s="459">
        <v>24.36</v>
      </c>
      <c r="V54" s="425"/>
    </row>
    <row r="55" spans="1:22" ht="19.350000000000001" customHeight="1" x14ac:dyDescent="0.25">
      <c r="A55" s="749">
        <v>40056</v>
      </c>
      <c r="B55" s="751"/>
      <c r="C55" s="749" t="s">
        <v>267</v>
      </c>
      <c r="D55" s="750"/>
      <c r="E55" s="750"/>
      <c r="F55" s="750"/>
      <c r="G55" s="750"/>
      <c r="H55" s="750"/>
      <c r="I55" s="750"/>
      <c r="J55" s="750"/>
      <c r="K55" s="750"/>
      <c r="L55" s="750"/>
      <c r="M55" s="750"/>
      <c r="N55" s="750"/>
      <c r="O55" s="750"/>
      <c r="P55" s="750"/>
      <c r="Q55" s="751"/>
      <c r="R55" s="752" t="s">
        <v>224</v>
      </c>
      <c r="S55" s="753"/>
      <c r="T55" s="754"/>
      <c r="U55" s="459">
        <v>31.59</v>
      </c>
      <c r="V55" s="425"/>
    </row>
    <row r="56" spans="1:22" ht="19.350000000000001" customHeight="1" x14ac:dyDescent="0.25">
      <c r="A56" s="749">
        <v>40057</v>
      </c>
      <c r="B56" s="751"/>
      <c r="C56" s="749" t="s">
        <v>268</v>
      </c>
      <c r="D56" s="750"/>
      <c r="E56" s="750"/>
      <c r="F56" s="750"/>
      <c r="G56" s="750"/>
      <c r="H56" s="750"/>
      <c r="I56" s="750"/>
      <c r="J56" s="750"/>
      <c r="K56" s="750"/>
      <c r="L56" s="750"/>
      <c r="M56" s="750"/>
      <c r="N56" s="750"/>
      <c r="O56" s="750"/>
      <c r="P56" s="750"/>
      <c r="Q56" s="751"/>
      <c r="R56" s="752" t="s">
        <v>224</v>
      </c>
      <c r="S56" s="753"/>
      <c r="T56" s="754"/>
      <c r="U56" s="459">
        <v>41.39</v>
      </c>
      <c r="V56" s="425"/>
    </row>
    <row r="57" spans="1:22" ht="19.350000000000001" customHeight="1" x14ac:dyDescent="0.25">
      <c r="A57" s="749">
        <v>40060</v>
      </c>
      <c r="B57" s="751"/>
      <c r="C57" s="749" t="s">
        <v>269</v>
      </c>
      <c r="D57" s="750"/>
      <c r="E57" s="750"/>
      <c r="F57" s="750"/>
      <c r="G57" s="750"/>
      <c r="H57" s="750"/>
      <c r="I57" s="750"/>
      <c r="J57" s="750"/>
      <c r="K57" s="750"/>
      <c r="L57" s="750"/>
      <c r="M57" s="750"/>
      <c r="N57" s="750"/>
      <c r="O57" s="750"/>
      <c r="P57" s="750"/>
      <c r="Q57" s="751"/>
      <c r="R57" s="752" t="s">
        <v>224</v>
      </c>
      <c r="S57" s="753"/>
      <c r="T57" s="754"/>
      <c r="U57" s="459">
        <v>22.82</v>
      </c>
      <c r="V57" s="425"/>
    </row>
    <row r="58" spans="1:22" ht="19.350000000000001" customHeight="1" x14ac:dyDescent="0.25">
      <c r="A58" s="749">
        <v>40061</v>
      </c>
      <c r="B58" s="751"/>
      <c r="C58" s="749" t="s">
        <v>270</v>
      </c>
      <c r="D58" s="750"/>
      <c r="E58" s="750"/>
      <c r="F58" s="750"/>
      <c r="G58" s="750"/>
      <c r="H58" s="750"/>
      <c r="I58" s="750"/>
      <c r="J58" s="750"/>
      <c r="K58" s="750"/>
      <c r="L58" s="750"/>
      <c r="M58" s="750"/>
      <c r="N58" s="750"/>
      <c r="O58" s="750"/>
      <c r="P58" s="750"/>
      <c r="Q58" s="751"/>
      <c r="R58" s="752" t="s">
        <v>224</v>
      </c>
      <c r="S58" s="753"/>
      <c r="T58" s="754"/>
      <c r="U58" s="459">
        <v>24.5</v>
      </c>
      <c r="V58" s="425"/>
    </row>
    <row r="59" spans="1:22" ht="19.350000000000001" customHeight="1" x14ac:dyDescent="0.25">
      <c r="A59" s="749">
        <v>40062</v>
      </c>
      <c r="B59" s="751"/>
      <c r="C59" s="749" t="s">
        <v>271</v>
      </c>
      <c r="D59" s="750"/>
      <c r="E59" s="750"/>
      <c r="F59" s="750"/>
      <c r="G59" s="750"/>
      <c r="H59" s="750"/>
      <c r="I59" s="750"/>
      <c r="J59" s="750"/>
      <c r="K59" s="750"/>
      <c r="L59" s="750"/>
      <c r="M59" s="750"/>
      <c r="N59" s="750"/>
      <c r="O59" s="750"/>
      <c r="P59" s="750"/>
      <c r="Q59" s="751"/>
      <c r="R59" s="752" t="s">
        <v>224</v>
      </c>
      <c r="S59" s="753"/>
      <c r="T59" s="754"/>
      <c r="U59" s="459">
        <v>25.2</v>
      </c>
      <c r="V59" s="425"/>
    </row>
    <row r="60" spans="1:22" ht="19.350000000000001" customHeight="1" x14ac:dyDescent="0.25">
      <c r="A60" s="749">
        <v>40063</v>
      </c>
      <c r="B60" s="751"/>
      <c r="C60" s="749" t="s">
        <v>272</v>
      </c>
      <c r="D60" s="750"/>
      <c r="E60" s="750"/>
      <c r="F60" s="750"/>
      <c r="G60" s="750"/>
      <c r="H60" s="750"/>
      <c r="I60" s="750"/>
      <c r="J60" s="750"/>
      <c r="K60" s="750"/>
      <c r="L60" s="750"/>
      <c r="M60" s="750"/>
      <c r="N60" s="750"/>
      <c r="O60" s="750"/>
      <c r="P60" s="750"/>
      <c r="Q60" s="751"/>
      <c r="R60" s="752" t="s">
        <v>224</v>
      </c>
      <c r="S60" s="753"/>
      <c r="T60" s="754"/>
      <c r="U60" s="459">
        <v>26.81</v>
      </c>
      <c r="V60" s="425"/>
    </row>
    <row r="61" spans="1:22" ht="19.350000000000001" customHeight="1" x14ac:dyDescent="0.25">
      <c r="A61" s="749">
        <v>40064</v>
      </c>
      <c r="B61" s="751"/>
      <c r="C61" s="749" t="s">
        <v>273</v>
      </c>
      <c r="D61" s="750"/>
      <c r="E61" s="750"/>
      <c r="F61" s="750"/>
      <c r="G61" s="750"/>
      <c r="H61" s="750"/>
      <c r="I61" s="750"/>
      <c r="J61" s="750"/>
      <c r="K61" s="750"/>
      <c r="L61" s="750"/>
      <c r="M61" s="750"/>
      <c r="N61" s="750"/>
      <c r="O61" s="750"/>
      <c r="P61" s="750"/>
      <c r="Q61" s="751"/>
      <c r="R61" s="752" t="s">
        <v>224</v>
      </c>
      <c r="S61" s="753"/>
      <c r="T61" s="754"/>
      <c r="U61" s="459">
        <v>27.61</v>
      </c>
      <c r="V61" s="425"/>
    </row>
    <row r="62" spans="1:22" ht="19.350000000000001" customHeight="1" x14ac:dyDescent="0.25">
      <c r="A62" s="749">
        <v>40065</v>
      </c>
      <c r="B62" s="751"/>
      <c r="C62" s="749" t="s">
        <v>274</v>
      </c>
      <c r="D62" s="750"/>
      <c r="E62" s="750"/>
      <c r="F62" s="750"/>
      <c r="G62" s="750"/>
      <c r="H62" s="750"/>
      <c r="I62" s="750"/>
      <c r="J62" s="750"/>
      <c r="K62" s="750"/>
      <c r="L62" s="750"/>
      <c r="M62" s="750"/>
      <c r="N62" s="750"/>
      <c r="O62" s="750"/>
      <c r="P62" s="750"/>
      <c r="Q62" s="751"/>
      <c r="R62" s="752" t="s">
        <v>224</v>
      </c>
      <c r="S62" s="753"/>
      <c r="T62" s="754"/>
      <c r="U62" s="459">
        <v>28.99</v>
      </c>
      <c r="V62" s="425"/>
    </row>
    <row r="63" spans="1:22" ht="19.350000000000001" customHeight="1" x14ac:dyDescent="0.25">
      <c r="A63" s="749">
        <v>40066</v>
      </c>
      <c r="B63" s="751"/>
      <c r="C63" s="749" t="s">
        <v>275</v>
      </c>
      <c r="D63" s="750"/>
      <c r="E63" s="750"/>
      <c r="F63" s="750"/>
      <c r="G63" s="750"/>
      <c r="H63" s="750"/>
      <c r="I63" s="750"/>
      <c r="J63" s="750"/>
      <c r="K63" s="750"/>
      <c r="L63" s="750"/>
      <c r="M63" s="750"/>
      <c r="N63" s="750"/>
      <c r="O63" s="750"/>
      <c r="P63" s="750"/>
      <c r="Q63" s="751"/>
      <c r="R63" s="752" t="s">
        <v>224</v>
      </c>
      <c r="S63" s="753"/>
      <c r="T63" s="754"/>
      <c r="U63" s="459">
        <v>29.63</v>
      </c>
      <c r="V63" s="425"/>
    </row>
    <row r="64" spans="1:22" ht="19.350000000000001" customHeight="1" x14ac:dyDescent="0.25">
      <c r="A64" s="749">
        <v>40067</v>
      </c>
      <c r="B64" s="751"/>
      <c r="C64" s="749" t="s">
        <v>276</v>
      </c>
      <c r="D64" s="750"/>
      <c r="E64" s="750"/>
      <c r="F64" s="750"/>
      <c r="G64" s="750"/>
      <c r="H64" s="750"/>
      <c r="I64" s="750"/>
      <c r="J64" s="750"/>
      <c r="K64" s="750"/>
      <c r="L64" s="750"/>
      <c r="M64" s="750"/>
      <c r="N64" s="750"/>
      <c r="O64" s="750"/>
      <c r="P64" s="750"/>
      <c r="Q64" s="751"/>
      <c r="R64" s="752" t="s">
        <v>224</v>
      </c>
      <c r="S64" s="753"/>
      <c r="T64" s="754"/>
      <c r="U64" s="459">
        <v>30.27</v>
      </c>
      <c r="V64" s="425"/>
    </row>
    <row r="65" spans="1:22" ht="19.350000000000001" customHeight="1" x14ac:dyDescent="0.25">
      <c r="A65" s="749">
        <v>40068</v>
      </c>
      <c r="B65" s="751"/>
      <c r="C65" s="749" t="s">
        <v>277</v>
      </c>
      <c r="D65" s="750"/>
      <c r="E65" s="750"/>
      <c r="F65" s="750"/>
      <c r="G65" s="750"/>
      <c r="H65" s="750"/>
      <c r="I65" s="750"/>
      <c r="J65" s="750"/>
      <c r="K65" s="750"/>
      <c r="L65" s="750"/>
      <c r="M65" s="750"/>
      <c r="N65" s="750"/>
      <c r="O65" s="750"/>
      <c r="P65" s="750"/>
      <c r="Q65" s="751"/>
      <c r="R65" s="752" t="s">
        <v>224</v>
      </c>
      <c r="S65" s="753"/>
      <c r="T65" s="754"/>
      <c r="U65" s="459">
        <v>31.31</v>
      </c>
      <c r="V65" s="425"/>
    </row>
    <row r="66" spans="1:22" ht="19.350000000000001" customHeight="1" x14ac:dyDescent="0.25">
      <c r="A66" s="749">
        <v>40069</v>
      </c>
      <c r="B66" s="751"/>
      <c r="C66" s="749" t="s">
        <v>278</v>
      </c>
      <c r="D66" s="750"/>
      <c r="E66" s="750"/>
      <c r="F66" s="750"/>
      <c r="G66" s="750"/>
      <c r="H66" s="750"/>
      <c r="I66" s="750"/>
      <c r="J66" s="750"/>
      <c r="K66" s="750"/>
      <c r="L66" s="750"/>
      <c r="M66" s="750"/>
      <c r="N66" s="750"/>
      <c r="O66" s="750"/>
      <c r="P66" s="750"/>
      <c r="Q66" s="751"/>
      <c r="R66" s="752" t="s">
        <v>224</v>
      </c>
      <c r="S66" s="753"/>
      <c r="T66" s="754"/>
      <c r="U66" s="459">
        <v>32.32</v>
      </c>
      <c r="V66" s="425"/>
    </row>
    <row r="67" spans="1:22" ht="19.350000000000001" customHeight="1" x14ac:dyDescent="0.25">
      <c r="A67" s="749">
        <v>40070</v>
      </c>
      <c r="B67" s="751"/>
      <c r="C67" s="749" t="s">
        <v>279</v>
      </c>
      <c r="D67" s="750"/>
      <c r="E67" s="750"/>
      <c r="F67" s="750"/>
      <c r="G67" s="750"/>
      <c r="H67" s="750"/>
      <c r="I67" s="750"/>
      <c r="J67" s="750"/>
      <c r="K67" s="750"/>
      <c r="L67" s="750"/>
      <c r="M67" s="750"/>
      <c r="N67" s="750"/>
      <c r="O67" s="750"/>
      <c r="P67" s="750"/>
      <c r="Q67" s="751"/>
      <c r="R67" s="752" t="s">
        <v>224</v>
      </c>
      <c r="S67" s="753"/>
      <c r="T67" s="754"/>
      <c r="U67" s="459">
        <v>35.1</v>
      </c>
      <c r="V67" s="425"/>
    </row>
    <row r="68" spans="1:22" ht="19.350000000000001" customHeight="1" x14ac:dyDescent="0.25">
      <c r="A68" s="749">
        <v>40071</v>
      </c>
      <c r="B68" s="751"/>
      <c r="C68" s="749" t="s">
        <v>280</v>
      </c>
      <c r="D68" s="750"/>
      <c r="E68" s="750"/>
      <c r="F68" s="750"/>
      <c r="G68" s="750"/>
      <c r="H68" s="750"/>
      <c r="I68" s="750"/>
      <c r="J68" s="750"/>
      <c r="K68" s="750"/>
      <c r="L68" s="750"/>
      <c r="M68" s="750"/>
      <c r="N68" s="750"/>
      <c r="O68" s="750"/>
      <c r="P68" s="750"/>
      <c r="Q68" s="751"/>
      <c r="R68" s="752" t="s">
        <v>224</v>
      </c>
      <c r="S68" s="753"/>
      <c r="T68" s="754"/>
      <c r="U68" s="459">
        <v>44.2</v>
      </c>
      <c r="V68" s="425"/>
    </row>
    <row r="69" spans="1:22" ht="19.350000000000001" customHeight="1" x14ac:dyDescent="0.25">
      <c r="A69" s="749">
        <v>40072</v>
      </c>
      <c r="B69" s="751"/>
      <c r="C69" s="749" t="s">
        <v>281</v>
      </c>
      <c r="D69" s="750"/>
      <c r="E69" s="750"/>
      <c r="F69" s="750"/>
      <c r="G69" s="750"/>
      <c r="H69" s="750"/>
      <c r="I69" s="750"/>
      <c r="J69" s="750"/>
      <c r="K69" s="750"/>
      <c r="L69" s="750"/>
      <c r="M69" s="750"/>
      <c r="N69" s="750"/>
      <c r="O69" s="750"/>
      <c r="P69" s="750"/>
      <c r="Q69" s="751"/>
      <c r="R69" s="752" t="s">
        <v>224</v>
      </c>
      <c r="S69" s="753"/>
      <c r="T69" s="754"/>
      <c r="U69" s="459">
        <v>55.66</v>
      </c>
      <c r="V69" s="425"/>
    </row>
    <row r="70" spans="1:22" ht="9.6" customHeight="1" x14ac:dyDescent="0.25">
      <c r="A70" s="749">
        <v>40075</v>
      </c>
      <c r="B70" s="751"/>
      <c r="C70" s="749" t="s">
        <v>282</v>
      </c>
      <c r="D70" s="750"/>
      <c r="E70" s="750"/>
      <c r="F70" s="750"/>
      <c r="G70" s="750"/>
      <c r="H70" s="750"/>
      <c r="I70" s="750"/>
      <c r="J70" s="750"/>
      <c r="K70" s="750"/>
      <c r="L70" s="750"/>
      <c r="M70" s="750"/>
      <c r="N70" s="750"/>
      <c r="O70" s="750"/>
      <c r="P70" s="750"/>
      <c r="Q70" s="751"/>
      <c r="R70" s="752" t="s">
        <v>224</v>
      </c>
      <c r="S70" s="753"/>
      <c r="T70" s="754"/>
      <c r="U70" s="459">
        <v>60.67</v>
      </c>
      <c r="V70" s="425"/>
    </row>
    <row r="71" spans="1:22" ht="9.6" customHeight="1" x14ac:dyDescent="0.25">
      <c r="A71" s="749">
        <v>40076</v>
      </c>
      <c r="B71" s="751"/>
      <c r="C71" s="749" t="s">
        <v>283</v>
      </c>
      <c r="D71" s="750"/>
      <c r="E71" s="750"/>
      <c r="F71" s="750"/>
      <c r="G71" s="750"/>
      <c r="H71" s="750"/>
      <c r="I71" s="750"/>
      <c r="J71" s="750"/>
      <c r="K71" s="750"/>
      <c r="L71" s="750"/>
      <c r="M71" s="750"/>
      <c r="N71" s="750"/>
      <c r="O71" s="750"/>
      <c r="P71" s="750"/>
      <c r="Q71" s="751"/>
      <c r="R71" s="752" t="s">
        <v>224</v>
      </c>
      <c r="S71" s="753"/>
      <c r="T71" s="754"/>
      <c r="U71" s="459">
        <v>61.84</v>
      </c>
      <c r="V71" s="425"/>
    </row>
    <row r="72" spans="1:22" ht="9.6" customHeight="1" x14ac:dyDescent="0.25">
      <c r="A72" s="749">
        <v>40077</v>
      </c>
      <c r="B72" s="751"/>
      <c r="C72" s="749" t="s">
        <v>284</v>
      </c>
      <c r="D72" s="750"/>
      <c r="E72" s="750"/>
      <c r="F72" s="750"/>
      <c r="G72" s="750"/>
      <c r="H72" s="750"/>
      <c r="I72" s="750"/>
      <c r="J72" s="750"/>
      <c r="K72" s="750"/>
      <c r="L72" s="750"/>
      <c r="M72" s="750"/>
      <c r="N72" s="750"/>
      <c r="O72" s="750"/>
      <c r="P72" s="750"/>
      <c r="Q72" s="751"/>
      <c r="R72" s="752" t="s">
        <v>224</v>
      </c>
      <c r="S72" s="753"/>
      <c r="T72" s="754"/>
      <c r="U72" s="459">
        <v>64.39</v>
      </c>
      <c r="V72" s="425"/>
    </row>
    <row r="73" spans="1:22" ht="9.6" customHeight="1" x14ac:dyDescent="0.25">
      <c r="A73" s="749">
        <v>40078</v>
      </c>
      <c r="B73" s="751"/>
      <c r="C73" s="749" t="s">
        <v>285</v>
      </c>
      <c r="D73" s="750"/>
      <c r="E73" s="750"/>
      <c r="F73" s="750"/>
      <c r="G73" s="750"/>
      <c r="H73" s="750"/>
      <c r="I73" s="750"/>
      <c r="J73" s="750"/>
      <c r="K73" s="750"/>
      <c r="L73" s="750"/>
      <c r="M73" s="750"/>
      <c r="N73" s="750"/>
      <c r="O73" s="750"/>
      <c r="P73" s="750"/>
      <c r="Q73" s="751"/>
      <c r="R73" s="752" t="s">
        <v>224</v>
      </c>
      <c r="S73" s="753"/>
      <c r="T73" s="754"/>
      <c r="U73" s="459">
        <v>65.28</v>
      </c>
      <c r="V73" s="425"/>
    </row>
    <row r="74" spans="1:22" ht="9.6" customHeight="1" x14ac:dyDescent="0.25">
      <c r="A74" s="749">
        <v>40079</v>
      </c>
      <c r="B74" s="751"/>
      <c r="C74" s="749" t="s">
        <v>286</v>
      </c>
      <c r="D74" s="750"/>
      <c r="E74" s="750"/>
      <c r="F74" s="750"/>
      <c r="G74" s="750"/>
      <c r="H74" s="750"/>
      <c r="I74" s="750"/>
      <c r="J74" s="750"/>
      <c r="K74" s="750"/>
      <c r="L74" s="750"/>
      <c r="M74" s="750"/>
      <c r="N74" s="750"/>
      <c r="O74" s="750"/>
      <c r="P74" s="750"/>
      <c r="Q74" s="751"/>
      <c r="R74" s="752" t="s">
        <v>224</v>
      </c>
      <c r="S74" s="753"/>
      <c r="T74" s="754"/>
      <c r="U74" s="459">
        <v>66.17</v>
      </c>
      <c r="V74" s="425"/>
    </row>
    <row r="75" spans="1:22" ht="9.6" customHeight="1" x14ac:dyDescent="0.25">
      <c r="A75" s="749">
        <v>40080</v>
      </c>
      <c r="B75" s="751"/>
      <c r="C75" s="749" t="s">
        <v>287</v>
      </c>
      <c r="D75" s="750"/>
      <c r="E75" s="750"/>
      <c r="F75" s="750"/>
      <c r="G75" s="750"/>
      <c r="H75" s="750"/>
      <c r="I75" s="750"/>
      <c r="J75" s="750"/>
      <c r="K75" s="750"/>
      <c r="L75" s="750"/>
      <c r="M75" s="750"/>
      <c r="N75" s="750"/>
      <c r="O75" s="750"/>
      <c r="P75" s="750"/>
      <c r="Q75" s="751"/>
      <c r="R75" s="752" t="s">
        <v>224</v>
      </c>
      <c r="S75" s="753"/>
      <c r="T75" s="754"/>
      <c r="U75" s="459">
        <v>66.92</v>
      </c>
      <c r="V75" s="425"/>
    </row>
    <row r="76" spans="1:22" ht="9.6" customHeight="1" x14ac:dyDescent="0.25">
      <c r="A76" s="749">
        <v>40081</v>
      </c>
      <c r="B76" s="751"/>
      <c r="C76" s="749" t="s">
        <v>690</v>
      </c>
      <c r="D76" s="750"/>
      <c r="E76" s="750"/>
      <c r="F76" s="750"/>
      <c r="G76" s="750"/>
      <c r="H76" s="750"/>
      <c r="I76" s="750"/>
      <c r="J76" s="750"/>
      <c r="K76" s="750"/>
      <c r="L76" s="750"/>
      <c r="M76" s="750"/>
      <c r="N76" s="750"/>
      <c r="O76" s="750"/>
      <c r="P76" s="750"/>
      <c r="Q76" s="751"/>
      <c r="R76" s="752" t="s">
        <v>224</v>
      </c>
      <c r="S76" s="753"/>
      <c r="T76" s="754"/>
      <c r="U76" s="459">
        <v>67.680000000000007</v>
      </c>
      <c r="V76" s="425"/>
    </row>
    <row r="77" spans="1:22" ht="9.6" customHeight="1" x14ac:dyDescent="0.25">
      <c r="A77" s="749">
        <v>40082</v>
      </c>
      <c r="B77" s="751"/>
      <c r="C77" s="749" t="s">
        <v>691</v>
      </c>
      <c r="D77" s="750"/>
      <c r="E77" s="750"/>
      <c r="F77" s="750"/>
      <c r="G77" s="750"/>
      <c r="H77" s="750"/>
      <c r="I77" s="750"/>
      <c r="J77" s="750"/>
      <c r="K77" s="750"/>
      <c r="L77" s="750"/>
      <c r="M77" s="750"/>
      <c r="N77" s="750"/>
      <c r="O77" s="750"/>
      <c r="P77" s="750"/>
      <c r="Q77" s="751"/>
      <c r="R77" s="752" t="s">
        <v>224</v>
      </c>
      <c r="S77" s="753"/>
      <c r="T77" s="754"/>
      <c r="U77" s="459">
        <v>68.319999999999993</v>
      </c>
      <c r="V77" s="425"/>
    </row>
    <row r="78" spans="1:22" ht="9.6" customHeight="1" x14ac:dyDescent="0.25">
      <c r="A78" s="749">
        <v>40083</v>
      </c>
      <c r="B78" s="751"/>
      <c r="C78" s="749" t="s">
        <v>692</v>
      </c>
      <c r="D78" s="750"/>
      <c r="E78" s="750"/>
      <c r="F78" s="750"/>
      <c r="G78" s="750"/>
      <c r="H78" s="750"/>
      <c r="I78" s="750"/>
      <c r="J78" s="750"/>
      <c r="K78" s="750"/>
      <c r="L78" s="750"/>
      <c r="M78" s="750"/>
      <c r="N78" s="750"/>
      <c r="O78" s="750"/>
      <c r="P78" s="750"/>
      <c r="Q78" s="751"/>
      <c r="R78" s="752" t="s">
        <v>224</v>
      </c>
      <c r="S78" s="753"/>
      <c r="T78" s="754"/>
      <c r="U78" s="459">
        <v>70.650000000000006</v>
      </c>
      <c r="V78" s="425"/>
    </row>
    <row r="79" spans="1:22" ht="9.6" customHeight="1" x14ac:dyDescent="0.25">
      <c r="A79" s="749">
        <v>40084</v>
      </c>
      <c r="B79" s="751"/>
      <c r="C79" s="749" t="s">
        <v>693</v>
      </c>
      <c r="D79" s="750"/>
      <c r="E79" s="750"/>
      <c r="F79" s="750"/>
      <c r="G79" s="750"/>
      <c r="H79" s="750"/>
      <c r="I79" s="750"/>
      <c r="J79" s="750"/>
      <c r="K79" s="750"/>
      <c r="L79" s="750"/>
      <c r="M79" s="750"/>
      <c r="N79" s="750"/>
      <c r="O79" s="750"/>
      <c r="P79" s="750"/>
      <c r="Q79" s="751"/>
      <c r="R79" s="752" t="s">
        <v>224</v>
      </c>
      <c r="S79" s="753"/>
      <c r="T79" s="754"/>
      <c r="U79" s="459">
        <v>71.319999999999993</v>
      </c>
      <c r="V79" s="425"/>
    </row>
    <row r="80" spans="1:22" ht="9.6" customHeight="1" x14ac:dyDescent="0.25">
      <c r="A80" s="749">
        <v>40085</v>
      </c>
      <c r="B80" s="751"/>
      <c r="C80" s="749" t="s">
        <v>288</v>
      </c>
      <c r="D80" s="750"/>
      <c r="E80" s="750"/>
      <c r="F80" s="750"/>
      <c r="G80" s="750"/>
      <c r="H80" s="750"/>
      <c r="I80" s="750"/>
      <c r="J80" s="750"/>
      <c r="K80" s="750"/>
      <c r="L80" s="750"/>
      <c r="M80" s="750"/>
      <c r="N80" s="750"/>
      <c r="O80" s="750"/>
      <c r="P80" s="750"/>
      <c r="Q80" s="751"/>
      <c r="R80" s="752" t="s">
        <v>224</v>
      </c>
      <c r="S80" s="753"/>
      <c r="T80" s="754"/>
      <c r="U80" s="459">
        <v>27.35</v>
      </c>
      <c r="V80" s="425"/>
    </row>
    <row r="81" spans="1:22" ht="9.6" customHeight="1" x14ac:dyDescent="0.25">
      <c r="A81" s="749">
        <v>40086</v>
      </c>
      <c r="B81" s="751"/>
      <c r="C81" s="749" t="s">
        <v>289</v>
      </c>
      <c r="D81" s="750"/>
      <c r="E81" s="750"/>
      <c r="F81" s="750"/>
      <c r="G81" s="750"/>
      <c r="H81" s="750"/>
      <c r="I81" s="750"/>
      <c r="J81" s="750"/>
      <c r="K81" s="750"/>
      <c r="L81" s="750"/>
      <c r="M81" s="750"/>
      <c r="N81" s="750"/>
      <c r="O81" s="750"/>
      <c r="P81" s="750"/>
      <c r="Q81" s="751"/>
      <c r="R81" s="752" t="s">
        <v>224</v>
      </c>
      <c r="S81" s="753"/>
      <c r="T81" s="754"/>
      <c r="U81" s="459">
        <v>28.4</v>
      </c>
      <c r="V81" s="425"/>
    </row>
    <row r="82" spans="1:22" ht="9.6" customHeight="1" x14ac:dyDescent="0.25">
      <c r="A82" s="749">
        <v>40087</v>
      </c>
      <c r="B82" s="751"/>
      <c r="C82" s="749" t="s">
        <v>290</v>
      </c>
      <c r="D82" s="750"/>
      <c r="E82" s="750"/>
      <c r="F82" s="750"/>
      <c r="G82" s="750"/>
      <c r="H82" s="750"/>
      <c r="I82" s="750"/>
      <c r="J82" s="750"/>
      <c r="K82" s="750"/>
      <c r="L82" s="750"/>
      <c r="M82" s="750"/>
      <c r="N82" s="750"/>
      <c r="O82" s="750"/>
      <c r="P82" s="750"/>
      <c r="Q82" s="751"/>
      <c r="R82" s="752" t="s">
        <v>224</v>
      </c>
      <c r="S82" s="753"/>
      <c r="T82" s="754"/>
      <c r="U82" s="459">
        <v>28.88</v>
      </c>
      <c r="V82" s="425"/>
    </row>
    <row r="83" spans="1:22" ht="9.6" customHeight="1" x14ac:dyDescent="0.25">
      <c r="A83" s="749">
        <v>40088</v>
      </c>
      <c r="B83" s="751"/>
      <c r="C83" s="749" t="s">
        <v>291</v>
      </c>
      <c r="D83" s="750"/>
      <c r="E83" s="750"/>
      <c r="F83" s="750"/>
      <c r="G83" s="750"/>
      <c r="H83" s="750"/>
      <c r="I83" s="750"/>
      <c r="J83" s="750"/>
      <c r="K83" s="750"/>
      <c r="L83" s="750"/>
      <c r="M83" s="750"/>
      <c r="N83" s="750"/>
      <c r="O83" s="750"/>
      <c r="P83" s="750"/>
      <c r="Q83" s="751"/>
      <c r="R83" s="752" t="s">
        <v>224</v>
      </c>
      <c r="S83" s="753"/>
      <c r="T83" s="754"/>
      <c r="U83" s="459">
        <v>29.66</v>
      </c>
      <c r="V83" s="425"/>
    </row>
    <row r="84" spans="1:22" ht="9.6" customHeight="1" x14ac:dyDescent="0.25">
      <c r="A84" s="749">
        <v>40089</v>
      </c>
      <c r="B84" s="751"/>
      <c r="C84" s="749" t="s">
        <v>292</v>
      </c>
      <c r="D84" s="750"/>
      <c r="E84" s="750"/>
      <c r="F84" s="750"/>
      <c r="G84" s="750"/>
      <c r="H84" s="750"/>
      <c r="I84" s="750"/>
      <c r="J84" s="750"/>
      <c r="K84" s="750"/>
      <c r="L84" s="750"/>
      <c r="M84" s="750"/>
      <c r="N84" s="750"/>
      <c r="O84" s="750"/>
      <c r="P84" s="750"/>
      <c r="Q84" s="751"/>
      <c r="R84" s="752" t="s">
        <v>224</v>
      </c>
      <c r="S84" s="753"/>
      <c r="T84" s="754"/>
      <c r="U84" s="459">
        <v>32.270000000000003</v>
      </c>
      <c r="V84" s="425"/>
    </row>
    <row r="85" spans="1:22" ht="9.6" customHeight="1" x14ac:dyDescent="0.25">
      <c r="A85" s="749">
        <v>40090</v>
      </c>
      <c r="B85" s="751"/>
      <c r="C85" s="749" t="s">
        <v>293</v>
      </c>
      <c r="D85" s="750"/>
      <c r="E85" s="750"/>
      <c r="F85" s="750"/>
      <c r="G85" s="750"/>
      <c r="H85" s="750"/>
      <c r="I85" s="750"/>
      <c r="J85" s="750"/>
      <c r="K85" s="750"/>
      <c r="L85" s="750"/>
      <c r="M85" s="750"/>
      <c r="N85" s="750"/>
      <c r="O85" s="750"/>
      <c r="P85" s="750"/>
      <c r="Q85" s="751"/>
      <c r="R85" s="752" t="s">
        <v>224</v>
      </c>
      <c r="S85" s="753"/>
      <c r="T85" s="754"/>
      <c r="U85" s="458">
        <v>2.68</v>
      </c>
      <c r="V85" s="424"/>
    </row>
    <row r="86" spans="1:22" ht="9.6" customHeight="1" x14ac:dyDescent="0.25">
      <c r="A86" s="749">
        <v>40091</v>
      </c>
      <c r="B86" s="751"/>
      <c r="C86" s="749" t="s">
        <v>294</v>
      </c>
      <c r="D86" s="750"/>
      <c r="E86" s="750"/>
      <c r="F86" s="750"/>
      <c r="G86" s="750"/>
      <c r="H86" s="750"/>
      <c r="I86" s="750"/>
      <c r="J86" s="750"/>
      <c r="K86" s="750"/>
      <c r="L86" s="750"/>
      <c r="M86" s="750"/>
      <c r="N86" s="750"/>
      <c r="O86" s="750"/>
      <c r="P86" s="750"/>
      <c r="Q86" s="751"/>
      <c r="R86" s="752" t="s">
        <v>224</v>
      </c>
      <c r="S86" s="753"/>
      <c r="T86" s="754"/>
      <c r="U86" s="458">
        <v>4.05</v>
      </c>
      <c r="V86" s="424"/>
    </row>
    <row r="87" spans="1:22" ht="9.6" customHeight="1" x14ac:dyDescent="0.25">
      <c r="A87" s="749">
        <v>40092</v>
      </c>
      <c r="B87" s="751"/>
      <c r="C87" s="749" t="s">
        <v>295</v>
      </c>
      <c r="D87" s="750"/>
      <c r="E87" s="750"/>
      <c r="F87" s="750"/>
      <c r="G87" s="750"/>
      <c r="H87" s="750"/>
      <c r="I87" s="750"/>
      <c r="J87" s="750"/>
      <c r="K87" s="750"/>
      <c r="L87" s="750"/>
      <c r="M87" s="750"/>
      <c r="N87" s="750"/>
      <c r="O87" s="750"/>
      <c r="P87" s="750"/>
      <c r="Q87" s="751"/>
      <c r="R87" s="752" t="s">
        <v>224</v>
      </c>
      <c r="S87" s="753"/>
      <c r="T87" s="754"/>
      <c r="U87" s="459">
        <v>51.2</v>
      </c>
      <c r="V87" s="425"/>
    </row>
    <row r="88" spans="1:22" ht="9.6" customHeight="1" x14ac:dyDescent="0.25">
      <c r="A88" s="749">
        <v>40094</v>
      </c>
      <c r="B88" s="751"/>
      <c r="C88" s="749" t="s">
        <v>296</v>
      </c>
      <c r="D88" s="750"/>
      <c r="E88" s="750"/>
      <c r="F88" s="750"/>
      <c r="G88" s="750"/>
      <c r="H88" s="750"/>
      <c r="I88" s="750"/>
      <c r="J88" s="750"/>
      <c r="K88" s="750"/>
      <c r="L88" s="750"/>
      <c r="M88" s="750"/>
      <c r="N88" s="750"/>
      <c r="O88" s="750"/>
      <c r="P88" s="750"/>
      <c r="Q88" s="751"/>
      <c r="R88" s="752" t="s">
        <v>226</v>
      </c>
      <c r="S88" s="753"/>
      <c r="T88" s="754"/>
      <c r="U88" s="458">
        <v>5.88</v>
      </c>
      <c r="V88" s="424"/>
    </row>
    <row r="89" spans="1:22" ht="9.6" customHeight="1" x14ac:dyDescent="0.25">
      <c r="A89" s="749">
        <v>40097</v>
      </c>
      <c r="B89" s="751"/>
      <c r="C89" s="749" t="s">
        <v>694</v>
      </c>
      <c r="D89" s="750"/>
      <c r="E89" s="750"/>
      <c r="F89" s="750"/>
      <c r="G89" s="750"/>
      <c r="H89" s="750"/>
      <c r="I89" s="750"/>
      <c r="J89" s="750"/>
      <c r="K89" s="750"/>
      <c r="L89" s="750"/>
      <c r="M89" s="750"/>
      <c r="N89" s="750"/>
      <c r="O89" s="750"/>
      <c r="P89" s="750"/>
      <c r="Q89" s="751"/>
      <c r="R89" s="752" t="s">
        <v>226</v>
      </c>
      <c r="S89" s="753"/>
      <c r="T89" s="754"/>
      <c r="U89" s="458">
        <v>8.01</v>
      </c>
      <c r="V89" s="424"/>
    </row>
    <row r="90" spans="1:22" ht="9.6" customHeight="1" x14ac:dyDescent="0.25">
      <c r="A90" s="749">
        <v>40098</v>
      </c>
      <c r="B90" s="751"/>
      <c r="C90" s="749" t="s">
        <v>297</v>
      </c>
      <c r="D90" s="750"/>
      <c r="E90" s="750"/>
      <c r="F90" s="750"/>
      <c r="G90" s="750"/>
      <c r="H90" s="750"/>
      <c r="I90" s="750"/>
      <c r="J90" s="750"/>
      <c r="K90" s="750"/>
      <c r="L90" s="750"/>
      <c r="M90" s="750"/>
      <c r="N90" s="750"/>
      <c r="O90" s="750"/>
      <c r="P90" s="750"/>
      <c r="Q90" s="751"/>
      <c r="R90" s="752" t="s">
        <v>226</v>
      </c>
      <c r="S90" s="753"/>
      <c r="T90" s="754"/>
      <c r="U90" s="458">
        <v>2.95</v>
      </c>
      <c r="V90" s="424"/>
    </row>
    <row r="91" spans="1:22" ht="9.6" customHeight="1" x14ac:dyDescent="0.25">
      <c r="A91" s="749">
        <v>40099</v>
      </c>
      <c r="B91" s="751"/>
      <c r="C91" s="749" t="s">
        <v>298</v>
      </c>
      <c r="D91" s="750"/>
      <c r="E91" s="750"/>
      <c r="F91" s="750"/>
      <c r="G91" s="750"/>
      <c r="H91" s="750"/>
      <c r="I91" s="750"/>
      <c r="J91" s="750"/>
      <c r="K91" s="750"/>
      <c r="L91" s="750"/>
      <c r="M91" s="750"/>
      <c r="N91" s="750"/>
      <c r="O91" s="750"/>
      <c r="P91" s="750"/>
      <c r="Q91" s="751"/>
      <c r="R91" s="752" t="s">
        <v>226</v>
      </c>
      <c r="S91" s="753"/>
      <c r="T91" s="754"/>
      <c r="U91" s="458">
        <v>3.54</v>
      </c>
      <c r="V91" s="424"/>
    </row>
    <row r="92" spans="1:22" ht="9.6" customHeight="1" x14ac:dyDescent="0.25">
      <c r="A92" s="749">
        <v>40100</v>
      </c>
      <c r="B92" s="751"/>
      <c r="C92" s="749" t="s">
        <v>299</v>
      </c>
      <c r="D92" s="750"/>
      <c r="E92" s="750"/>
      <c r="F92" s="750"/>
      <c r="G92" s="750"/>
      <c r="H92" s="750"/>
      <c r="I92" s="750"/>
      <c r="J92" s="750"/>
      <c r="K92" s="750"/>
      <c r="L92" s="750"/>
      <c r="M92" s="750"/>
      <c r="N92" s="750"/>
      <c r="O92" s="750"/>
      <c r="P92" s="750"/>
      <c r="Q92" s="751"/>
      <c r="R92" s="752" t="s">
        <v>224</v>
      </c>
      <c r="S92" s="753"/>
      <c r="T92" s="754"/>
      <c r="U92" s="458">
        <v>6.22</v>
      </c>
      <c r="V92" s="424"/>
    </row>
    <row r="93" spans="1:22" ht="9.6" customHeight="1" x14ac:dyDescent="0.25">
      <c r="A93" s="749">
        <v>40101</v>
      </c>
      <c r="B93" s="751"/>
      <c r="C93" s="749" t="s">
        <v>300</v>
      </c>
      <c r="D93" s="750"/>
      <c r="E93" s="750"/>
      <c r="F93" s="750"/>
      <c r="G93" s="750"/>
      <c r="H93" s="750"/>
      <c r="I93" s="750"/>
      <c r="J93" s="750"/>
      <c r="K93" s="750"/>
      <c r="L93" s="750"/>
      <c r="M93" s="750"/>
      <c r="N93" s="750"/>
      <c r="O93" s="750"/>
      <c r="P93" s="750"/>
      <c r="Q93" s="751"/>
      <c r="R93" s="752" t="s">
        <v>224</v>
      </c>
      <c r="S93" s="753"/>
      <c r="T93" s="754"/>
      <c r="U93" s="458">
        <v>6.9</v>
      </c>
      <c r="V93" s="424"/>
    </row>
    <row r="94" spans="1:22" ht="9.6" customHeight="1" x14ac:dyDescent="0.25">
      <c r="A94" s="749">
        <v>40102</v>
      </c>
      <c r="B94" s="751"/>
      <c r="C94" s="749" t="s">
        <v>301</v>
      </c>
      <c r="D94" s="750"/>
      <c r="E94" s="750"/>
      <c r="F94" s="750"/>
      <c r="G94" s="750"/>
      <c r="H94" s="750"/>
      <c r="I94" s="750"/>
      <c r="J94" s="750"/>
      <c r="K94" s="750"/>
      <c r="L94" s="750"/>
      <c r="M94" s="750"/>
      <c r="N94" s="750"/>
      <c r="O94" s="750"/>
      <c r="P94" s="750"/>
      <c r="Q94" s="751"/>
      <c r="R94" s="752" t="s">
        <v>224</v>
      </c>
      <c r="S94" s="753"/>
      <c r="T94" s="754"/>
      <c r="U94" s="458">
        <v>9.4600000000000009</v>
      </c>
      <c r="V94" s="424"/>
    </row>
    <row r="95" spans="1:22" ht="9.6" customHeight="1" x14ac:dyDescent="0.25">
      <c r="A95" s="749">
        <v>40105</v>
      </c>
      <c r="B95" s="751"/>
      <c r="C95" s="749" t="s">
        <v>996</v>
      </c>
      <c r="D95" s="750"/>
      <c r="E95" s="750"/>
      <c r="F95" s="750"/>
      <c r="G95" s="750"/>
      <c r="H95" s="750"/>
      <c r="I95" s="750"/>
      <c r="J95" s="750"/>
      <c r="K95" s="750"/>
      <c r="L95" s="750"/>
      <c r="M95" s="750"/>
      <c r="N95" s="750"/>
      <c r="O95" s="750"/>
      <c r="P95" s="750"/>
      <c r="Q95" s="751"/>
      <c r="R95" s="752" t="s">
        <v>224</v>
      </c>
      <c r="S95" s="753"/>
      <c r="T95" s="754"/>
      <c r="U95" s="459">
        <v>11.95</v>
      </c>
      <c r="V95" s="425"/>
    </row>
    <row r="96" spans="1:22" ht="9.6" customHeight="1" x14ac:dyDescent="0.25">
      <c r="A96" s="749">
        <v>40120</v>
      </c>
      <c r="B96" s="751"/>
      <c r="C96" s="749" t="s">
        <v>302</v>
      </c>
      <c r="D96" s="750"/>
      <c r="E96" s="750"/>
      <c r="F96" s="750"/>
      <c r="G96" s="750"/>
      <c r="H96" s="750"/>
      <c r="I96" s="750"/>
      <c r="J96" s="750"/>
      <c r="K96" s="750"/>
      <c r="L96" s="750"/>
      <c r="M96" s="750"/>
      <c r="N96" s="750"/>
      <c r="O96" s="750"/>
      <c r="P96" s="750"/>
      <c r="Q96" s="751"/>
      <c r="R96" s="752" t="s">
        <v>222</v>
      </c>
      <c r="S96" s="753"/>
      <c r="T96" s="754"/>
      <c r="U96" s="458">
        <v>0.52</v>
      </c>
      <c r="V96" s="424"/>
    </row>
    <row r="97" spans="1:22" ht="9.6" customHeight="1" x14ac:dyDescent="0.25">
      <c r="A97" s="749">
        <v>40130</v>
      </c>
      <c r="B97" s="751"/>
      <c r="C97" s="749" t="s">
        <v>303</v>
      </c>
      <c r="D97" s="750"/>
      <c r="E97" s="750"/>
      <c r="F97" s="750"/>
      <c r="G97" s="750"/>
      <c r="H97" s="750"/>
      <c r="I97" s="750"/>
      <c r="J97" s="750"/>
      <c r="K97" s="750"/>
      <c r="L97" s="750"/>
      <c r="M97" s="750"/>
      <c r="N97" s="750"/>
      <c r="O97" s="750"/>
      <c r="P97" s="750"/>
      <c r="Q97" s="751"/>
      <c r="R97" s="752" t="s">
        <v>222</v>
      </c>
      <c r="S97" s="753"/>
      <c r="T97" s="754"/>
      <c r="U97" s="458">
        <v>0.53</v>
      </c>
      <c r="V97" s="424"/>
    </row>
    <row r="98" spans="1:22" ht="9.6" customHeight="1" x14ac:dyDescent="0.25">
      <c r="A98" s="749">
        <v>40140</v>
      </c>
      <c r="B98" s="751"/>
      <c r="C98" s="749" t="s">
        <v>304</v>
      </c>
      <c r="D98" s="750"/>
      <c r="E98" s="750"/>
      <c r="F98" s="750"/>
      <c r="G98" s="750"/>
      <c r="H98" s="750"/>
      <c r="I98" s="750"/>
      <c r="J98" s="750"/>
      <c r="K98" s="750"/>
      <c r="L98" s="750"/>
      <c r="M98" s="750"/>
      <c r="N98" s="750"/>
      <c r="O98" s="750"/>
      <c r="P98" s="750"/>
      <c r="Q98" s="751"/>
      <c r="R98" s="752" t="s">
        <v>224</v>
      </c>
      <c r="S98" s="753"/>
      <c r="T98" s="754"/>
      <c r="U98" s="460">
        <v>126.02</v>
      </c>
      <c r="V98" s="426"/>
    </row>
    <row r="99" spans="1:22" ht="9.6" customHeight="1" x14ac:dyDescent="0.25">
      <c r="A99" s="749">
        <v>40145</v>
      </c>
      <c r="B99" s="751"/>
      <c r="C99" s="749" t="s">
        <v>695</v>
      </c>
      <c r="D99" s="750"/>
      <c r="E99" s="750"/>
      <c r="F99" s="750"/>
      <c r="G99" s="750"/>
      <c r="H99" s="750"/>
      <c r="I99" s="750"/>
      <c r="J99" s="750"/>
      <c r="K99" s="750"/>
      <c r="L99" s="750"/>
      <c r="M99" s="750"/>
      <c r="N99" s="750"/>
      <c r="O99" s="750"/>
      <c r="P99" s="750"/>
      <c r="Q99" s="751"/>
      <c r="R99" s="752" t="s">
        <v>224</v>
      </c>
      <c r="S99" s="753"/>
      <c r="T99" s="754"/>
      <c r="U99" s="458">
        <v>2.58</v>
      </c>
      <c r="V99" s="424"/>
    </row>
    <row r="100" spans="1:22" ht="9.6" customHeight="1" x14ac:dyDescent="0.25">
      <c r="A100" s="755">
        <v>100002</v>
      </c>
      <c r="B100" s="756"/>
      <c r="C100" s="755" t="s">
        <v>198</v>
      </c>
      <c r="D100" s="769"/>
      <c r="E100" s="769"/>
      <c r="F100" s="769"/>
      <c r="G100" s="769"/>
      <c r="H100" s="769"/>
      <c r="I100" s="769"/>
      <c r="J100" s="769"/>
      <c r="K100" s="769"/>
      <c r="L100" s="769"/>
      <c r="M100" s="769"/>
      <c r="N100" s="769"/>
      <c r="O100" s="769"/>
      <c r="P100" s="769"/>
      <c r="Q100" s="769"/>
      <c r="R100" s="769"/>
      <c r="S100" s="769"/>
      <c r="T100" s="769"/>
      <c r="U100" s="756"/>
      <c r="V100" s="423"/>
    </row>
    <row r="101" spans="1:22" ht="9.6" customHeight="1" x14ac:dyDescent="0.25">
      <c r="A101" s="749">
        <v>40305</v>
      </c>
      <c r="B101" s="751"/>
      <c r="C101" s="749" t="s">
        <v>892</v>
      </c>
      <c r="D101" s="750"/>
      <c r="E101" s="750"/>
      <c r="F101" s="750"/>
      <c r="G101" s="750"/>
      <c r="H101" s="750"/>
      <c r="I101" s="750"/>
      <c r="J101" s="750"/>
      <c r="K101" s="750"/>
      <c r="L101" s="750"/>
      <c r="M101" s="750"/>
      <c r="N101" s="750"/>
      <c r="O101" s="750"/>
      <c r="P101" s="750"/>
      <c r="Q101" s="751"/>
      <c r="R101" s="752" t="s">
        <v>222</v>
      </c>
      <c r="S101" s="753"/>
      <c r="T101" s="754"/>
      <c r="U101" s="458">
        <v>0.52</v>
      </c>
      <c r="V101" s="424"/>
    </row>
    <row r="102" spans="1:22" ht="9.6" customHeight="1" x14ac:dyDescent="0.25">
      <c r="A102" s="749">
        <v>40310</v>
      </c>
      <c r="B102" s="751"/>
      <c r="C102" s="749" t="s">
        <v>305</v>
      </c>
      <c r="D102" s="750"/>
      <c r="E102" s="750"/>
      <c r="F102" s="750"/>
      <c r="G102" s="750"/>
      <c r="H102" s="750"/>
      <c r="I102" s="750"/>
      <c r="J102" s="750"/>
      <c r="K102" s="750"/>
      <c r="L102" s="750"/>
      <c r="M102" s="750"/>
      <c r="N102" s="750"/>
      <c r="O102" s="750"/>
      <c r="P102" s="750"/>
      <c r="Q102" s="751"/>
      <c r="R102" s="752" t="s">
        <v>222</v>
      </c>
      <c r="S102" s="753"/>
      <c r="T102" s="754"/>
      <c r="U102" s="458">
        <v>3.56</v>
      </c>
      <c r="V102" s="424"/>
    </row>
    <row r="103" spans="1:22" ht="9.6" customHeight="1" x14ac:dyDescent="0.25">
      <c r="A103" s="749">
        <v>40315</v>
      </c>
      <c r="B103" s="751"/>
      <c r="C103" s="749" t="s">
        <v>893</v>
      </c>
      <c r="D103" s="750"/>
      <c r="E103" s="750"/>
      <c r="F103" s="750"/>
      <c r="G103" s="750"/>
      <c r="H103" s="750"/>
      <c r="I103" s="750"/>
      <c r="J103" s="750"/>
      <c r="K103" s="750"/>
      <c r="L103" s="750"/>
      <c r="M103" s="750"/>
      <c r="N103" s="750"/>
      <c r="O103" s="750"/>
      <c r="P103" s="750"/>
      <c r="Q103" s="751"/>
      <c r="R103" s="752" t="s">
        <v>224</v>
      </c>
      <c r="S103" s="753"/>
      <c r="T103" s="754"/>
      <c r="U103" s="458">
        <v>5.45</v>
      </c>
      <c r="V103" s="424"/>
    </row>
    <row r="104" spans="1:22" ht="9.6" customHeight="1" x14ac:dyDescent="0.25">
      <c r="A104" s="749">
        <v>40316</v>
      </c>
      <c r="B104" s="751"/>
      <c r="C104" s="749" t="s">
        <v>1486</v>
      </c>
      <c r="D104" s="750"/>
      <c r="E104" s="750"/>
      <c r="F104" s="750"/>
      <c r="G104" s="750"/>
      <c r="H104" s="750"/>
      <c r="I104" s="750"/>
      <c r="J104" s="750"/>
      <c r="K104" s="750"/>
      <c r="L104" s="750"/>
      <c r="M104" s="750"/>
      <c r="N104" s="750"/>
      <c r="O104" s="750"/>
      <c r="P104" s="750"/>
      <c r="Q104" s="751"/>
      <c r="R104" s="752" t="s">
        <v>224</v>
      </c>
      <c r="S104" s="753"/>
      <c r="T104" s="754"/>
      <c r="U104" s="458">
        <v>5.45</v>
      </c>
      <c r="V104" s="425"/>
    </row>
    <row r="105" spans="1:22" ht="9.6" customHeight="1" x14ac:dyDescent="0.25">
      <c r="A105" s="749">
        <v>40320</v>
      </c>
      <c r="B105" s="751"/>
      <c r="C105" s="749" t="s">
        <v>306</v>
      </c>
      <c r="D105" s="750"/>
      <c r="E105" s="750"/>
      <c r="F105" s="750"/>
      <c r="G105" s="750"/>
      <c r="H105" s="750"/>
      <c r="I105" s="750"/>
      <c r="J105" s="750"/>
      <c r="K105" s="750"/>
      <c r="L105" s="750"/>
      <c r="M105" s="750"/>
      <c r="N105" s="750"/>
      <c r="O105" s="750"/>
      <c r="P105" s="750"/>
      <c r="Q105" s="751"/>
      <c r="R105" s="752" t="s">
        <v>226</v>
      </c>
      <c r="S105" s="753"/>
      <c r="T105" s="754"/>
      <c r="U105" s="458">
        <v>3.07</v>
      </c>
      <c r="V105" s="424"/>
    </row>
    <row r="106" spans="1:22" ht="9.6" customHeight="1" x14ac:dyDescent="0.25">
      <c r="A106" s="749">
        <v>40325</v>
      </c>
      <c r="B106" s="751"/>
      <c r="C106" s="749" t="s">
        <v>1473</v>
      </c>
      <c r="D106" s="750"/>
      <c r="E106" s="750"/>
      <c r="F106" s="750"/>
      <c r="G106" s="750"/>
      <c r="H106" s="750"/>
      <c r="I106" s="750"/>
      <c r="J106" s="750"/>
      <c r="K106" s="750"/>
      <c r="L106" s="750"/>
      <c r="M106" s="750"/>
      <c r="N106" s="750"/>
      <c r="O106" s="750"/>
      <c r="P106" s="750"/>
      <c r="Q106" s="751"/>
      <c r="R106" s="752" t="s">
        <v>226</v>
      </c>
      <c r="S106" s="753"/>
      <c r="T106" s="754"/>
      <c r="U106" s="458">
        <v>2.21</v>
      </c>
      <c r="V106" s="424"/>
    </row>
    <row r="107" spans="1:22" ht="9.6" customHeight="1" x14ac:dyDescent="0.25">
      <c r="A107" s="749">
        <v>40326</v>
      </c>
      <c r="B107" s="751"/>
      <c r="C107" s="749" t="s">
        <v>1474</v>
      </c>
      <c r="D107" s="750"/>
      <c r="E107" s="750"/>
      <c r="F107" s="750"/>
      <c r="G107" s="750"/>
      <c r="H107" s="750"/>
      <c r="I107" s="750"/>
      <c r="J107" s="750"/>
      <c r="K107" s="750"/>
      <c r="L107" s="750"/>
      <c r="M107" s="750"/>
      <c r="N107" s="750"/>
      <c r="O107" s="750"/>
      <c r="P107" s="750"/>
      <c r="Q107" s="751"/>
      <c r="R107" s="752" t="s">
        <v>226</v>
      </c>
      <c r="S107" s="753"/>
      <c r="T107" s="754"/>
      <c r="U107" s="458">
        <v>1.5</v>
      </c>
      <c r="V107" s="425"/>
    </row>
    <row r="108" spans="1:22" ht="9.6" customHeight="1" x14ac:dyDescent="0.25">
      <c r="A108" s="749">
        <v>40335</v>
      </c>
      <c r="B108" s="751"/>
      <c r="C108" s="749" t="s">
        <v>307</v>
      </c>
      <c r="D108" s="750"/>
      <c r="E108" s="750"/>
      <c r="F108" s="750"/>
      <c r="G108" s="750"/>
      <c r="H108" s="750"/>
      <c r="I108" s="750"/>
      <c r="J108" s="750"/>
      <c r="K108" s="750"/>
      <c r="L108" s="750"/>
      <c r="M108" s="750"/>
      <c r="N108" s="750"/>
      <c r="O108" s="750"/>
      <c r="P108" s="750"/>
      <c r="Q108" s="751"/>
      <c r="R108" s="752" t="s">
        <v>224</v>
      </c>
      <c r="S108" s="753"/>
      <c r="T108" s="754"/>
      <c r="U108" s="459">
        <v>23.55</v>
      </c>
      <c r="V108" s="425"/>
    </row>
    <row r="109" spans="1:22" ht="9.6" customHeight="1" x14ac:dyDescent="0.25">
      <c r="A109" s="749">
        <v>40336</v>
      </c>
      <c r="B109" s="751"/>
      <c r="C109" s="749" t="s">
        <v>308</v>
      </c>
      <c r="D109" s="750"/>
      <c r="E109" s="750"/>
      <c r="F109" s="750"/>
      <c r="G109" s="750"/>
      <c r="H109" s="750"/>
      <c r="I109" s="750"/>
      <c r="J109" s="750"/>
      <c r="K109" s="750"/>
      <c r="L109" s="750"/>
      <c r="M109" s="750"/>
      <c r="N109" s="750"/>
      <c r="O109" s="750"/>
      <c r="P109" s="750"/>
      <c r="Q109" s="751"/>
      <c r="R109" s="752" t="s">
        <v>224</v>
      </c>
      <c r="S109" s="753"/>
      <c r="T109" s="754"/>
      <c r="U109" s="459">
        <v>26.57</v>
      </c>
      <c r="V109" s="425"/>
    </row>
    <row r="110" spans="1:22" ht="9.6" customHeight="1" x14ac:dyDescent="0.25">
      <c r="A110" s="749">
        <v>40337</v>
      </c>
      <c r="B110" s="751"/>
      <c r="C110" s="749" t="s">
        <v>309</v>
      </c>
      <c r="D110" s="750"/>
      <c r="E110" s="750"/>
      <c r="F110" s="750"/>
      <c r="G110" s="750"/>
      <c r="H110" s="750"/>
      <c r="I110" s="750"/>
      <c r="J110" s="750"/>
      <c r="K110" s="750"/>
      <c r="L110" s="750"/>
      <c r="M110" s="750"/>
      <c r="N110" s="750"/>
      <c r="O110" s="750"/>
      <c r="P110" s="750"/>
      <c r="Q110" s="751"/>
      <c r="R110" s="752" t="s">
        <v>224</v>
      </c>
      <c r="S110" s="753"/>
      <c r="T110" s="754"/>
      <c r="U110" s="459">
        <v>29.7</v>
      </c>
      <c r="V110" s="425"/>
    </row>
    <row r="111" spans="1:22" ht="9.6" customHeight="1" x14ac:dyDescent="0.25">
      <c r="A111" s="749">
        <v>40350</v>
      </c>
      <c r="B111" s="751"/>
      <c r="C111" s="749" t="s">
        <v>310</v>
      </c>
      <c r="D111" s="750"/>
      <c r="E111" s="750"/>
      <c r="F111" s="750"/>
      <c r="G111" s="750"/>
      <c r="H111" s="750"/>
      <c r="I111" s="750"/>
      <c r="J111" s="750"/>
      <c r="K111" s="750"/>
      <c r="L111" s="750"/>
      <c r="M111" s="750"/>
      <c r="N111" s="750"/>
      <c r="O111" s="750"/>
      <c r="P111" s="750"/>
      <c r="Q111" s="751"/>
      <c r="R111" s="752" t="s">
        <v>224</v>
      </c>
      <c r="S111" s="753"/>
      <c r="T111" s="754"/>
      <c r="U111" s="459">
        <v>61.48</v>
      </c>
      <c r="V111" s="426"/>
    </row>
    <row r="112" spans="1:22" ht="9.6" customHeight="1" x14ac:dyDescent="0.25">
      <c r="A112" s="749">
        <v>40365</v>
      </c>
      <c r="B112" s="751"/>
      <c r="C112" s="749" t="s">
        <v>311</v>
      </c>
      <c r="D112" s="750"/>
      <c r="E112" s="750"/>
      <c r="F112" s="750"/>
      <c r="G112" s="750"/>
      <c r="H112" s="750"/>
      <c r="I112" s="750"/>
      <c r="J112" s="750"/>
      <c r="K112" s="750"/>
      <c r="L112" s="750"/>
      <c r="M112" s="750"/>
      <c r="N112" s="750"/>
      <c r="O112" s="750"/>
      <c r="P112" s="750"/>
      <c r="Q112" s="751"/>
      <c r="R112" s="752" t="s">
        <v>224</v>
      </c>
      <c r="S112" s="753"/>
      <c r="T112" s="754"/>
      <c r="U112" s="460">
        <v>134.35</v>
      </c>
      <c r="V112" s="425"/>
    </row>
    <row r="113" spans="1:24" ht="9.6" customHeight="1" x14ac:dyDescent="0.25">
      <c r="A113" s="749">
        <v>40370</v>
      </c>
      <c r="B113" s="751"/>
      <c r="C113" s="749" t="s">
        <v>312</v>
      </c>
      <c r="D113" s="750"/>
      <c r="E113" s="750"/>
      <c r="F113" s="750"/>
      <c r="G113" s="750"/>
      <c r="H113" s="750"/>
      <c r="I113" s="750"/>
      <c r="J113" s="750"/>
      <c r="K113" s="750"/>
      <c r="L113" s="750"/>
      <c r="M113" s="750"/>
      <c r="N113" s="750"/>
      <c r="O113" s="750"/>
      <c r="P113" s="750"/>
      <c r="Q113" s="751"/>
      <c r="R113" s="752" t="s">
        <v>224</v>
      </c>
      <c r="S113" s="753"/>
      <c r="T113" s="754"/>
      <c r="U113" s="459">
        <v>96.41</v>
      </c>
      <c r="V113" s="425"/>
    </row>
    <row r="114" spans="1:24" ht="9.6" customHeight="1" x14ac:dyDescent="0.25">
      <c r="A114" s="749">
        <v>40375</v>
      </c>
      <c r="B114" s="751"/>
      <c r="C114" s="749" t="s">
        <v>313</v>
      </c>
      <c r="D114" s="750"/>
      <c r="E114" s="750"/>
      <c r="F114" s="750"/>
      <c r="G114" s="750"/>
      <c r="H114" s="750"/>
      <c r="I114" s="750"/>
      <c r="J114" s="750"/>
      <c r="K114" s="750"/>
      <c r="L114" s="750"/>
      <c r="M114" s="750"/>
      <c r="N114" s="750"/>
      <c r="O114" s="750"/>
      <c r="P114" s="750"/>
      <c r="Q114" s="751"/>
      <c r="R114" s="752" t="s">
        <v>224</v>
      </c>
      <c r="S114" s="753"/>
      <c r="T114" s="754"/>
      <c r="U114" s="459">
        <v>78.900000000000006</v>
      </c>
      <c r="V114" s="424"/>
    </row>
    <row r="115" spans="1:24" ht="9.6" customHeight="1" x14ac:dyDescent="0.25">
      <c r="A115" s="749">
        <v>40380</v>
      </c>
      <c r="B115" s="751"/>
      <c r="C115" s="749" t="s">
        <v>81</v>
      </c>
      <c r="D115" s="750"/>
      <c r="E115" s="750"/>
      <c r="F115" s="750"/>
      <c r="G115" s="750"/>
      <c r="H115" s="750"/>
      <c r="I115" s="750"/>
      <c r="J115" s="750"/>
      <c r="K115" s="750"/>
      <c r="L115" s="750"/>
      <c r="M115" s="750"/>
      <c r="N115" s="750"/>
      <c r="O115" s="750"/>
      <c r="P115" s="750"/>
      <c r="Q115" s="751"/>
      <c r="R115" s="752" t="s">
        <v>222</v>
      </c>
      <c r="S115" s="753"/>
      <c r="T115" s="754"/>
      <c r="U115" s="458">
        <v>0.56999999999999995</v>
      </c>
      <c r="V115" s="424"/>
    </row>
    <row r="116" spans="1:24" ht="9.6" customHeight="1" x14ac:dyDescent="0.25">
      <c r="A116" s="749">
        <v>40385</v>
      </c>
      <c r="B116" s="751"/>
      <c r="C116" s="749" t="s">
        <v>31</v>
      </c>
      <c r="D116" s="750"/>
      <c r="E116" s="750"/>
      <c r="F116" s="750"/>
      <c r="G116" s="750"/>
      <c r="H116" s="750"/>
      <c r="I116" s="750"/>
      <c r="J116" s="750"/>
      <c r="K116" s="750"/>
      <c r="L116" s="750"/>
      <c r="M116" s="750"/>
      <c r="N116" s="750"/>
      <c r="O116" s="750"/>
      <c r="P116" s="750"/>
      <c r="Q116" s="751"/>
      <c r="R116" s="752" t="s">
        <v>222</v>
      </c>
      <c r="S116" s="753"/>
      <c r="T116" s="754"/>
      <c r="U116" s="458">
        <v>0.45</v>
      </c>
      <c r="V116" s="424"/>
    </row>
    <row r="117" spans="1:24" ht="9.6" customHeight="1" x14ac:dyDescent="0.25">
      <c r="A117" s="749">
        <v>40423</v>
      </c>
      <c r="B117" s="751"/>
      <c r="C117" s="749" t="s">
        <v>314</v>
      </c>
      <c r="D117" s="750"/>
      <c r="E117" s="750"/>
      <c r="F117" s="750"/>
      <c r="G117" s="750"/>
      <c r="H117" s="750"/>
      <c r="I117" s="750"/>
      <c r="J117" s="750"/>
      <c r="K117" s="750"/>
      <c r="L117" s="750"/>
      <c r="M117" s="750"/>
      <c r="N117" s="750"/>
      <c r="O117" s="750"/>
      <c r="P117" s="750"/>
      <c r="Q117" s="751"/>
      <c r="R117" s="752" t="s">
        <v>224</v>
      </c>
      <c r="S117" s="753"/>
      <c r="T117" s="754"/>
      <c r="U117" s="458">
        <v>6.18</v>
      </c>
      <c r="V117" s="425"/>
    </row>
    <row r="118" spans="1:24" ht="9.6" customHeight="1" x14ac:dyDescent="0.25">
      <c r="A118" s="749">
        <v>40425</v>
      </c>
      <c r="B118" s="751"/>
      <c r="C118" s="749" t="s">
        <v>315</v>
      </c>
      <c r="D118" s="750"/>
      <c r="E118" s="750"/>
      <c r="F118" s="750"/>
      <c r="G118" s="750"/>
      <c r="H118" s="750"/>
      <c r="I118" s="750"/>
      <c r="J118" s="750"/>
      <c r="K118" s="750"/>
      <c r="L118" s="750"/>
      <c r="M118" s="750"/>
      <c r="N118" s="750"/>
      <c r="O118" s="750"/>
      <c r="P118" s="750"/>
      <c r="Q118" s="751"/>
      <c r="R118" s="752" t="s">
        <v>224</v>
      </c>
      <c r="S118" s="753"/>
      <c r="T118" s="754"/>
      <c r="U118" s="459">
        <v>11.69</v>
      </c>
      <c r="V118" s="424"/>
    </row>
    <row r="119" spans="1:24" ht="9.6" customHeight="1" x14ac:dyDescent="0.25">
      <c r="A119" s="749">
        <v>40430</v>
      </c>
      <c r="B119" s="751"/>
      <c r="C119" s="749" t="s">
        <v>316</v>
      </c>
      <c r="D119" s="750"/>
      <c r="E119" s="750"/>
      <c r="F119" s="750"/>
      <c r="G119" s="750"/>
      <c r="H119" s="750"/>
      <c r="I119" s="750"/>
      <c r="J119" s="750"/>
      <c r="K119" s="750"/>
      <c r="L119" s="750"/>
      <c r="M119" s="750"/>
      <c r="N119" s="750"/>
      <c r="O119" s="750"/>
      <c r="P119" s="750"/>
      <c r="Q119" s="751"/>
      <c r="R119" s="752" t="s">
        <v>226</v>
      </c>
      <c r="S119" s="753"/>
      <c r="T119" s="754"/>
      <c r="U119" s="458">
        <v>3.47</v>
      </c>
      <c r="V119" s="424"/>
    </row>
    <row r="120" spans="1:24" ht="9.6" customHeight="1" x14ac:dyDescent="0.25">
      <c r="A120" s="749">
        <v>40435</v>
      </c>
      <c r="B120" s="751"/>
      <c r="C120" s="749" t="s">
        <v>317</v>
      </c>
      <c r="D120" s="750"/>
      <c r="E120" s="750"/>
      <c r="F120" s="750"/>
      <c r="G120" s="750"/>
      <c r="H120" s="750"/>
      <c r="I120" s="750"/>
      <c r="J120" s="750"/>
      <c r="K120" s="750"/>
      <c r="L120" s="750"/>
      <c r="M120" s="750"/>
      <c r="N120" s="750"/>
      <c r="O120" s="750"/>
      <c r="P120" s="750"/>
      <c r="Q120" s="751"/>
      <c r="R120" s="752" t="s">
        <v>318</v>
      </c>
      <c r="S120" s="753"/>
      <c r="T120" s="754"/>
      <c r="U120" s="458">
        <v>3.61</v>
      </c>
      <c r="V120" s="424"/>
    </row>
    <row r="121" spans="1:24" ht="9.6" customHeight="1" x14ac:dyDescent="0.25">
      <c r="A121" s="749">
        <v>40440</v>
      </c>
      <c r="B121" s="751"/>
      <c r="C121" s="749" t="s">
        <v>319</v>
      </c>
      <c r="D121" s="750"/>
      <c r="E121" s="750"/>
      <c r="F121" s="750"/>
      <c r="G121" s="750"/>
      <c r="H121" s="750"/>
      <c r="I121" s="750"/>
      <c r="J121" s="750"/>
      <c r="K121" s="750"/>
      <c r="L121" s="750"/>
      <c r="M121" s="750"/>
      <c r="N121" s="750"/>
      <c r="O121" s="750"/>
      <c r="P121" s="750"/>
      <c r="Q121" s="751"/>
      <c r="R121" s="752" t="s">
        <v>318</v>
      </c>
      <c r="S121" s="753"/>
      <c r="T121" s="754"/>
      <c r="U121" s="458">
        <v>1.66</v>
      </c>
      <c r="V121" s="424"/>
    </row>
    <row r="122" spans="1:24" ht="9.6" customHeight="1" x14ac:dyDescent="0.25">
      <c r="A122" s="749">
        <v>40445</v>
      </c>
      <c r="B122" s="751"/>
      <c r="C122" s="749" t="s">
        <v>320</v>
      </c>
      <c r="D122" s="750"/>
      <c r="E122" s="750"/>
      <c r="F122" s="750"/>
      <c r="G122" s="750"/>
      <c r="H122" s="750"/>
      <c r="I122" s="750"/>
      <c r="J122" s="750"/>
      <c r="K122" s="750"/>
      <c r="L122" s="750"/>
      <c r="M122" s="750"/>
      <c r="N122" s="750"/>
      <c r="O122" s="750"/>
      <c r="P122" s="750"/>
      <c r="Q122" s="751"/>
      <c r="R122" s="752" t="s">
        <v>226</v>
      </c>
      <c r="S122" s="753"/>
      <c r="T122" s="754"/>
      <c r="U122" s="458">
        <v>2.21</v>
      </c>
      <c r="V122" s="424"/>
    </row>
    <row r="123" spans="1:24" ht="9.6" customHeight="1" x14ac:dyDescent="0.25">
      <c r="A123" s="749">
        <v>40449</v>
      </c>
      <c r="B123" s="751"/>
      <c r="C123" s="749" t="s">
        <v>321</v>
      </c>
      <c r="D123" s="750"/>
      <c r="E123" s="750"/>
      <c r="F123" s="750"/>
      <c r="G123" s="750"/>
      <c r="H123" s="750"/>
      <c r="I123" s="750"/>
      <c r="J123" s="750"/>
      <c r="K123" s="750"/>
      <c r="L123" s="750"/>
      <c r="M123" s="750"/>
      <c r="N123" s="750"/>
      <c r="O123" s="750"/>
      <c r="P123" s="750"/>
      <c r="Q123" s="751"/>
      <c r="R123" s="752" t="s">
        <v>322</v>
      </c>
      <c r="S123" s="753"/>
      <c r="T123" s="754"/>
      <c r="U123" s="458">
        <v>1.78</v>
      </c>
      <c r="V123" s="424"/>
    </row>
    <row r="124" spans="1:24" ht="9.6" customHeight="1" x14ac:dyDescent="0.25">
      <c r="A124" s="749">
        <v>40450</v>
      </c>
      <c r="B124" s="751"/>
      <c r="C124" s="749" t="s">
        <v>323</v>
      </c>
      <c r="D124" s="750"/>
      <c r="E124" s="750"/>
      <c r="F124" s="750"/>
      <c r="G124" s="750"/>
      <c r="H124" s="750"/>
      <c r="I124" s="750"/>
      <c r="J124" s="750"/>
      <c r="K124" s="750"/>
      <c r="L124" s="750"/>
      <c r="M124" s="750"/>
      <c r="N124" s="750"/>
      <c r="O124" s="750"/>
      <c r="P124" s="750"/>
      <c r="Q124" s="751"/>
      <c r="R124" s="752" t="s">
        <v>318</v>
      </c>
      <c r="S124" s="753"/>
      <c r="T124" s="754"/>
      <c r="U124" s="458">
        <v>0.91</v>
      </c>
      <c r="V124" s="424"/>
    </row>
    <row r="125" spans="1:24" ht="9.6" customHeight="1" x14ac:dyDescent="0.25">
      <c r="A125" s="749">
        <v>40455</v>
      </c>
      <c r="B125" s="751"/>
      <c r="C125" s="749" t="s">
        <v>324</v>
      </c>
      <c r="D125" s="750"/>
      <c r="E125" s="750"/>
      <c r="F125" s="750"/>
      <c r="G125" s="750"/>
      <c r="H125" s="750"/>
      <c r="I125" s="750"/>
      <c r="J125" s="750"/>
      <c r="K125" s="750"/>
      <c r="L125" s="750"/>
      <c r="M125" s="750"/>
      <c r="N125" s="750"/>
      <c r="O125" s="750"/>
      <c r="P125" s="750"/>
      <c r="Q125" s="751"/>
      <c r="R125" s="752" t="s">
        <v>226</v>
      </c>
      <c r="S125" s="753"/>
      <c r="T125" s="754"/>
      <c r="U125" s="458">
        <v>1.5</v>
      </c>
      <c r="V125" s="424"/>
    </row>
    <row r="126" spans="1:24" ht="9.6" customHeight="1" x14ac:dyDescent="0.25">
      <c r="A126" s="749">
        <v>40460</v>
      </c>
      <c r="B126" s="751"/>
      <c r="C126" s="749" t="s">
        <v>325</v>
      </c>
      <c r="D126" s="750"/>
      <c r="E126" s="750"/>
      <c r="F126" s="750"/>
      <c r="G126" s="750"/>
      <c r="H126" s="750"/>
      <c r="I126" s="750"/>
      <c r="J126" s="750"/>
      <c r="K126" s="750"/>
      <c r="L126" s="750"/>
      <c r="M126" s="750"/>
      <c r="N126" s="750"/>
      <c r="O126" s="750"/>
      <c r="P126" s="750"/>
      <c r="Q126" s="751"/>
      <c r="R126" s="752" t="s">
        <v>318</v>
      </c>
      <c r="S126" s="753"/>
      <c r="T126" s="754"/>
      <c r="U126" s="458">
        <v>0.99</v>
      </c>
      <c r="V126" s="426"/>
    </row>
    <row r="127" spans="1:24" ht="9.6" customHeight="1" x14ac:dyDescent="0.25">
      <c r="A127" s="749">
        <v>40465</v>
      </c>
      <c r="B127" s="751"/>
      <c r="C127" s="749" t="s">
        <v>326</v>
      </c>
      <c r="D127" s="750"/>
      <c r="E127" s="750"/>
      <c r="F127" s="750"/>
      <c r="G127" s="750"/>
      <c r="H127" s="750"/>
      <c r="I127" s="750"/>
      <c r="J127" s="750"/>
      <c r="K127" s="750"/>
      <c r="L127" s="750"/>
      <c r="M127" s="750"/>
      <c r="N127" s="750"/>
      <c r="O127" s="750"/>
      <c r="P127" s="750"/>
      <c r="Q127" s="751"/>
      <c r="R127" s="752" t="s">
        <v>224</v>
      </c>
      <c r="S127" s="753"/>
      <c r="T127" s="754"/>
      <c r="U127" s="460">
        <v>261.17</v>
      </c>
      <c r="V127" s="426"/>
    </row>
    <row r="128" spans="1:24" ht="9.6" customHeight="1" x14ac:dyDescent="0.25">
      <c r="A128" s="749">
        <v>40470</v>
      </c>
      <c r="B128" s="751"/>
      <c r="C128" s="749" t="s">
        <v>327</v>
      </c>
      <c r="D128" s="750"/>
      <c r="E128" s="750"/>
      <c r="F128" s="750"/>
      <c r="G128" s="750"/>
      <c r="H128" s="750"/>
      <c r="I128" s="750"/>
      <c r="J128" s="750"/>
      <c r="K128" s="750"/>
      <c r="L128" s="750"/>
      <c r="M128" s="750"/>
      <c r="N128" s="750"/>
      <c r="O128" s="750"/>
      <c r="P128" s="750"/>
      <c r="Q128" s="751"/>
      <c r="R128" s="752" t="s">
        <v>224</v>
      </c>
      <c r="S128" s="753"/>
      <c r="T128" s="754"/>
      <c r="U128" s="460">
        <v>161.93</v>
      </c>
      <c r="V128" s="427"/>
      <c r="X128" s="375"/>
    </row>
    <row r="129" spans="1:24" ht="9.6" customHeight="1" x14ac:dyDescent="0.25">
      <c r="A129" s="749">
        <v>40485</v>
      </c>
      <c r="B129" s="751"/>
      <c r="C129" s="749" t="s">
        <v>329</v>
      </c>
      <c r="D129" s="750"/>
      <c r="E129" s="750"/>
      <c r="F129" s="750"/>
      <c r="G129" s="750"/>
      <c r="H129" s="750"/>
      <c r="I129" s="750"/>
      <c r="J129" s="750"/>
      <c r="K129" s="750"/>
      <c r="L129" s="750"/>
      <c r="M129" s="750"/>
      <c r="N129" s="750"/>
      <c r="O129" s="750"/>
      <c r="P129" s="750"/>
      <c r="Q129" s="751"/>
      <c r="R129" s="752" t="s">
        <v>136</v>
      </c>
      <c r="S129" s="753"/>
      <c r="T129" s="754"/>
      <c r="U129" s="514">
        <f>VLOOKUP(A129,'Ligantes Asfálticos T319'!A:G,7,0)</f>
        <v>3177.2536490220518</v>
      </c>
      <c r="V129" s="427"/>
      <c r="W129" s="371" t="s">
        <v>1506</v>
      </c>
      <c r="X129" s="375"/>
    </row>
    <row r="130" spans="1:24" ht="9.6" customHeight="1" x14ac:dyDescent="0.25">
      <c r="A130" s="749">
        <v>40490</v>
      </c>
      <c r="B130" s="751"/>
      <c r="C130" s="749" t="s">
        <v>330</v>
      </c>
      <c r="D130" s="750"/>
      <c r="E130" s="750"/>
      <c r="F130" s="750"/>
      <c r="G130" s="750"/>
      <c r="H130" s="750"/>
      <c r="I130" s="750"/>
      <c r="J130" s="750"/>
      <c r="K130" s="750"/>
      <c r="L130" s="750"/>
      <c r="M130" s="750"/>
      <c r="N130" s="750"/>
      <c r="O130" s="750"/>
      <c r="P130" s="750"/>
      <c r="Q130" s="751"/>
      <c r="R130" s="752" t="s">
        <v>328</v>
      </c>
      <c r="S130" s="753"/>
      <c r="T130" s="754"/>
      <c r="U130" s="514">
        <f>VLOOKUP(A130,'Ligantes Asfálticos T319'!A:G,7,0)</f>
        <v>4564.1452040726363</v>
      </c>
      <c r="V130" s="427"/>
      <c r="W130" s="371" t="s">
        <v>1506</v>
      </c>
      <c r="X130" s="375"/>
    </row>
    <row r="131" spans="1:24" ht="9.6" customHeight="1" x14ac:dyDescent="0.25">
      <c r="A131" s="749">
        <v>40495</v>
      </c>
      <c r="B131" s="751"/>
      <c r="C131" s="749" t="s">
        <v>331</v>
      </c>
      <c r="D131" s="750"/>
      <c r="E131" s="750"/>
      <c r="F131" s="750"/>
      <c r="G131" s="750"/>
      <c r="H131" s="750"/>
      <c r="I131" s="750"/>
      <c r="J131" s="750"/>
      <c r="K131" s="750"/>
      <c r="L131" s="750"/>
      <c r="M131" s="750"/>
      <c r="N131" s="750"/>
      <c r="O131" s="750"/>
      <c r="P131" s="750"/>
      <c r="Q131" s="751"/>
      <c r="R131" s="752" t="s">
        <v>328</v>
      </c>
      <c r="S131" s="753"/>
      <c r="T131" s="754"/>
      <c r="U131" s="514">
        <f>VLOOKUP(A131,'Ligantes Asfálticos T319'!A:G,7,0)</f>
        <v>5594.7270717783304</v>
      </c>
      <c r="V131" s="427"/>
      <c r="W131" s="371" t="s">
        <v>1506</v>
      </c>
      <c r="X131" s="375"/>
    </row>
    <row r="132" spans="1:24" ht="9.6" customHeight="1" x14ac:dyDescent="0.25">
      <c r="A132" s="749">
        <v>40500</v>
      </c>
      <c r="B132" s="751"/>
      <c r="C132" s="749" t="s">
        <v>332</v>
      </c>
      <c r="D132" s="750"/>
      <c r="E132" s="750"/>
      <c r="F132" s="750"/>
      <c r="G132" s="750"/>
      <c r="H132" s="750"/>
      <c r="I132" s="750"/>
      <c r="J132" s="750"/>
      <c r="K132" s="750"/>
      <c r="L132" s="750"/>
      <c r="M132" s="750"/>
      <c r="N132" s="750"/>
      <c r="O132" s="750"/>
      <c r="P132" s="750"/>
      <c r="Q132" s="751"/>
      <c r="R132" s="752" t="s">
        <v>328</v>
      </c>
      <c r="S132" s="753"/>
      <c r="T132" s="754"/>
      <c r="U132" s="514">
        <f>VLOOKUP(A132,'Ligantes Asfálticos T319'!A:G,7,0)</f>
        <v>4305.1567524914108</v>
      </c>
      <c r="V132" s="427"/>
      <c r="W132" s="371" t="s">
        <v>1506</v>
      </c>
      <c r="X132" s="375"/>
    </row>
    <row r="133" spans="1:24" ht="9.6" customHeight="1" x14ac:dyDescent="0.25">
      <c r="A133" s="749">
        <v>40501</v>
      </c>
      <c r="B133" s="751"/>
      <c r="C133" s="749" t="s">
        <v>333</v>
      </c>
      <c r="D133" s="750"/>
      <c r="E133" s="750"/>
      <c r="F133" s="750"/>
      <c r="G133" s="750"/>
      <c r="H133" s="750"/>
      <c r="I133" s="750"/>
      <c r="J133" s="750"/>
      <c r="K133" s="750"/>
      <c r="L133" s="750"/>
      <c r="M133" s="750"/>
      <c r="N133" s="750"/>
      <c r="O133" s="750"/>
      <c r="P133" s="750"/>
      <c r="Q133" s="751"/>
      <c r="R133" s="752" t="s">
        <v>328</v>
      </c>
      <c r="S133" s="753"/>
      <c r="T133" s="754"/>
      <c r="U133" s="514">
        <f>VLOOKUP(A133,'Ligantes Asfálticos T319'!A:G,7,0)</f>
        <v>4914.3128946422457</v>
      </c>
      <c r="V133" s="427"/>
      <c r="W133" s="371" t="s">
        <v>1506</v>
      </c>
      <c r="X133" s="375"/>
    </row>
    <row r="134" spans="1:24" ht="9.6" customHeight="1" x14ac:dyDescent="0.25">
      <c r="A134" s="749">
        <v>40505</v>
      </c>
      <c r="B134" s="751"/>
      <c r="C134" s="749" t="s">
        <v>334</v>
      </c>
      <c r="D134" s="750"/>
      <c r="E134" s="750"/>
      <c r="F134" s="750"/>
      <c r="G134" s="750"/>
      <c r="H134" s="750"/>
      <c r="I134" s="750"/>
      <c r="J134" s="750"/>
      <c r="K134" s="750"/>
      <c r="L134" s="750"/>
      <c r="M134" s="750"/>
      <c r="N134" s="750"/>
      <c r="O134" s="750"/>
      <c r="P134" s="750"/>
      <c r="Q134" s="751"/>
      <c r="R134" s="752" t="s">
        <v>328</v>
      </c>
      <c r="S134" s="753"/>
      <c r="T134" s="754"/>
      <c r="U134" s="514">
        <f>VLOOKUP(A134,'Ligantes Asfálticos T319'!A:G,7,0)</f>
        <v>4516.9210434865045</v>
      </c>
      <c r="V134" s="427"/>
      <c r="W134" s="371" t="s">
        <v>1506</v>
      </c>
      <c r="X134" s="375"/>
    </row>
    <row r="135" spans="1:24" ht="9.6" customHeight="1" x14ac:dyDescent="0.25">
      <c r="A135" s="749">
        <v>40510</v>
      </c>
      <c r="B135" s="751"/>
      <c r="C135" s="749" t="s">
        <v>335</v>
      </c>
      <c r="D135" s="750"/>
      <c r="E135" s="750"/>
      <c r="F135" s="750"/>
      <c r="G135" s="750"/>
      <c r="H135" s="750"/>
      <c r="I135" s="750"/>
      <c r="J135" s="750"/>
      <c r="K135" s="750"/>
      <c r="L135" s="750"/>
      <c r="M135" s="750"/>
      <c r="N135" s="750"/>
      <c r="O135" s="750"/>
      <c r="P135" s="750"/>
      <c r="Q135" s="751"/>
      <c r="R135" s="752" t="s">
        <v>328</v>
      </c>
      <c r="S135" s="753"/>
      <c r="T135" s="754"/>
      <c r="U135" s="514">
        <f>VLOOKUP(A135,'Ligantes Asfálticos T319'!A:G,7,0)</f>
        <v>3861.2403553745366</v>
      </c>
      <c r="V135" s="427"/>
      <c r="W135" s="371" t="s">
        <v>1506</v>
      </c>
      <c r="X135" s="375"/>
    </row>
    <row r="136" spans="1:24" ht="9.6" customHeight="1" x14ac:dyDescent="0.25">
      <c r="A136" s="749">
        <v>40511</v>
      </c>
      <c r="B136" s="751"/>
      <c r="C136" s="749" t="s">
        <v>336</v>
      </c>
      <c r="D136" s="750"/>
      <c r="E136" s="750"/>
      <c r="F136" s="750"/>
      <c r="G136" s="750"/>
      <c r="H136" s="750"/>
      <c r="I136" s="750"/>
      <c r="J136" s="750"/>
      <c r="K136" s="750"/>
      <c r="L136" s="750"/>
      <c r="M136" s="750"/>
      <c r="N136" s="750"/>
      <c r="O136" s="750"/>
      <c r="P136" s="750"/>
      <c r="Q136" s="751"/>
      <c r="R136" s="752" t="s">
        <v>136</v>
      </c>
      <c r="S136" s="753"/>
      <c r="T136" s="754"/>
      <c r="U136" s="514">
        <f>VLOOKUP(A136,'Ligantes Asfálticos T319'!A:G,7,0)</f>
        <v>5357.8933319518119</v>
      </c>
      <c r="V136" s="427"/>
      <c r="W136" s="371" t="s">
        <v>1506</v>
      </c>
      <c r="X136" s="375"/>
    </row>
    <row r="137" spans="1:24" ht="9.6" customHeight="1" x14ac:dyDescent="0.25">
      <c r="A137" s="749">
        <v>40515</v>
      </c>
      <c r="B137" s="751"/>
      <c r="C137" s="749" t="s">
        <v>696</v>
      </c>
      <c r="D137" s="750"/>
      <c r="E137" s="750"/>
      <c r="F137" s="750"/>
      <c r="G137" s="750"/>
      <c r="H137" s="750"/>
      <c r="I137" s="750"/>
      <c r="J137" s="750"/>
      <c r="K137" s="750"/>
      <c r="L137" s="750"/>
      <c r="M137" s="750"/>
      <c r="N137" s="750"/>
      <c r="O137" s="750"/>
      <c r="P137" s="750"/>
      <c r="Q137" s="751"/>
      <c r="R137" s="752" t="s">
        <v>328</v>
      </c>
      <c r="S137" s="753"/>
      <c r="T137" s="754"/>
      <c r="U137" s="514">
        <f>VLOOKUP(A137,'Ligantes Asfálticos T319'!A:G,7,0)</f>
        <v>7414.7427385205956</v>
      </c>
      <c r="V137" s="427"/>
      <c r="W137" s="371" t="s">
        <v>1506</v>
      </c>
      <c r="X137" s="375"/>
    </row>
    <row r="138" spans="1:24" ht="9.6" customHeight="1" x14ac:dyDescent="0.25">
      <c r="A138" s="749">
        <v>40520</v>
      </c>
      <c r="B138" s="751"/>
      <c r="C138" s="749" t="s">
        <v>337</v>
      </c>
      <c r="D138" s="750"/>
      <c r="E138" s="750"/>
      <c r="F138" s="750"/>
      <c r="G138" s="750"/>
      <c r="H138" s="750"/>
      <c r="I138" s="750"/>
      <c r="J138" s="750"/>
      <c r="K138" s="750"/>
      <c r="L138" s="750"/>
      <c r="M138" s="750"/>
      <c r="N138" s="750"/>
      <c r="O138" s="750"/>
      <c r="P138" s="750"/>
      <c r="Q138" s="751"/>
      <c r="R138" s="752" t="s">
        <v>136</v>
      </c>
      <c r="S138" s="753"/>
      <c r="T138" s="754"/>
      <c r="U138" s="514">
        <f>VLOOKUP(A138,'Ligantes Asfálticos T319'!A:G,7,0)</f>
        <v>5323.0899793631424</v>
      </c>
      <c r="V138" s="427"/>
      <c r="W138" s="371" t="s">
        <v>1506</v>
      </c>
      <c r="X138" s="375"/>
    </row>
    <row r="139" spans="1:24" ht="9.6" customHeight="1" x14ac:dyDescent="0.25">
      <c r="A139" s="749">
        <v>40525</v>
      </c>
      <c r="B139" s="751"/>
      <c r="C139" s="749" t="s">
        <v>338</v>
      </c>
      <c r="D139" s="750"/>
      <c r="E139" s="750"/>
      <c r="F139" s="750"/>
      <c r="G139" s="750"/>
      <c r="H139" s="750"/>
      <c r="I139" s="750"/>
      <c r="J139" s="750"/>
      <c r="K139" s="750"/>
      <c r="L139" s="750"/>
      <c r="M139" s="750"/>
      <c r="N139" s="750"/>
      <c r="O139" s="750"/>
      <c r="P139" s="750"/>
      <c r="Q139" s="751"/>
      <c r="R139" s="752" t="s">
        <v>328</v>
      </c>
      <c r="S139" s="753"/>
      <c r="T139" s="754"/>
      <c r="U139" s="514">
        <f>VLOOKUP(A139,'Ligantes Asfálticos T319'!A:G,7,0)</f>
        <v>5298.9309246228368</v>
      </c>
      <c r="V139" s="427"/>
      <c r="W139" s="371" t="s">
        <v>1506</v>
      </c>
      <c r="X139" s="375"/>
    </row>
    <row r="140" spans="1:24" ht="9.6" customHeight="1" x14ac:dyDescent="0.25">
      <c r="A140" s="749">
        <v>40526</v>
      </c>
      <c r="B140" s="751"/>
      <c r="C140" s="749" t="s">
        <v>339</v>
      </c>
      <c r="D140" s="750"/>
      <c r="E140" s="750"/>
      <c r="F140" s="750"/>
      <c r="G140" s="750"/>
      <c r="H140" s="750"/>
      <c r="I140" s="750"/>
      <c r="J140" s="750"/>
      <c r="K140" s="750"/>
      <c r="L140" s="750"/>
      <c r="M140" s="750"/>
      <c r="N140" s="750"/>
      <c r="O140" s="750"/>
      <c r="P140" s="750"/>
      <c r="Q140" s="751"/>
      <c r="R140" s="752" t="s">
        <v>136</v>
      </c>
      <c r="S140" s="753"/>
      <c r="T140" s="754"/>
      <c r="U140" s="514">
        <f>VLOOKUP(A140,'Ligantes Asfálticos T319'!A:G,7,0)</f>
        <v>5678.3627182826267</v>
      </c>
      <c r="V140" s="427"/>
      <c r="W140" s="371" t="s">
        <v>1506</v>
      </c>
      <c r="X140" s="375"/>
    </row>
    <row r="141" spans="1:24" ht="9.6" customHeight="1" x14ac:dyDescent="0.25">
      <c r="A141" s="749">
        <v>40530</v>
      </c>
      <c r="B141" s="751"/>
      <c r="C141" s="749" t="s">
        <v>340</v>
      </c>
      <c r="D141" s="750"/>
      <c r="E141" s="750"/>
      <c r="F141" s="750"/>
      <c r="G141" s="750"/>
      <c r="H141" s="750"/>
      <c r="I141" s="750"/>
      <c r="J141" s="750"/>
      <c r="K141" s="750"/>
      <c r="L141" s="750"/>
      <c r="M141" s="750"/>
      <c r="N141" s="750"/>
      <c r="O141" s="750"/>
      <c r="P141" s="750"/>
      <c r="Q141" s="751"/>
      <c r="R141" s="752" t="s">
        <v>322</v>
      </c>
      <c r="S141" s="753"/>
      <c r="T141" s="754"/>
      <c r="U141" s="458">
        <v>2.4</v>
      </c>
      <c r="V141" s="424"/>
      <c r="W141" s="371"/>
    </row>
    <row r="142" spans="1:24" ht="9.6" customHeight="1" x14ac:dyDescent="0.25">
      <c r="A142" s="749">
        <v>40590</v>
      </c>
      <c r="B142" s="751"/>
      <c r="C142" s="749" t="s">
        <v>1552</v>
      </c>
      <c r="D142" s="750"/>
      <c r="E142" s="750"/>
      <c r="F142" s="750"/>
      <c r="G142" s="750"/>
      <c r="H142" s="750"/>
      <c r="I142" s="750"/>
      <c r="J142" s="750"/>
      <c r="K142" s="750"/>
      <c r="L142" s="750"/>
      <c r="M142" s="750"/>
      <c r="N142" s="750"/>
      <c r="O142" s="750"/>
      <c r="P142" s="750"/>
      <c r="Q142" s="751"/>
      <c r="R142" s="752" t="s">
        <v>224</v>
      </c>
      <c r="S142" s="753"/>
      <c r="T142" s="754"/>
      <c r="U142" s="459">
        <v>59.15</v>
      </c>
      <c r="V142" s="425"/>
    </row>
    <row r="143" spans="1:24" ht="9.6" customHeight="1" x14ac:dyDescent="0.25">
      <c r="A143" s="749">
        <v>40595</v>
      </c>
      <c r="B143" s="751"/>
      <c r="C143" s="749" t="s">
        <v>1553</v>
      </c>
      <c r="D143" s="750"/>
      <c r="E143" s="750"/>
      <c r="F143" s="750"/>
      <c r="G143" s="750"/>
      <c r="H143" s="750"/>
      <c r="I143" s="750"/>
      <c r="J143" s="750"/>
      <c r="K143" s="750"/>
      <c r="L143" s="750"/>
      <c r="M143" s="750"/>
      <c r="N143" s="750"/>
      <c r="O143" s="750"/>
      <c r="P143" s="750"/>
      <c r="Q143" s="751"/>
      <c r="R143" s="752" t="s">
        <v>224</v>
      </c>
      <c r="S143" s="753"/>
      <c r="T143" s="754"/>
      <c r="U143" s="460">
        <v>119.88</v>
      </c>
      <c r="V143" s="426"/>
    </row>
    <row r="144" spans="1:24" ht="9.6" customHeight="1" x14ac:dyDescent="0.25">
      <c r="A144" s="749">
        <v>40601</v>
      </c>
      <c r="B144" s="751"/>
      <c r="C144" s="749" t="s">
        <v>341</v>
      </c>
      <c r="D144" s="750"/>
      <c r="E144" s="750"/>
      <c r="F144" s="750"/>
      <c r="G144" s="750"/>
      <c r="H144" s="750"/>
      <c r="I144" s="750"/>
      <c r="J144" s="750"/>
      <c r="K144" s="750"/>
      <c r="L144" s="750"/>
      <c r="M144" s="750"/>
      <c r="N144" s="750"/>
      <c r="O144" s="750"/>
      <c r="P144" s="750"/>
      <c r="Q144" s="751"/>
      <c r="R144" s="752" t="s">
        <v>224</v>
      </c>
      <c r="S144" s="753"/>
      <c r="T144" s="754"/>
      <c r="U144" s="459">
        <v>68.48</v>
      </c>
      <c r="V144" s="424"/>
    </row>
    <row r="145" spans="1:22" ht="9.6" customHeight="1" x14ac:dyDescent="0.25">
      <c r="A145" s="749">
        <v>40602</v>
      </c>
      <c r="B145" s="751"/>
      <c r="C145" s="749" t="s">
        <v>894</v>
      </c>
      <c r="D145" s="750"/>
      <c r="E145" s="750"/>
      <c r="F145" s="750"/>
      <c r="G145" s="750"/>
      <c r="H145" s="750"/>
      <c r="I145" s="750"/>
      <c r="J145" s="750"/>
      <c r="K145" s="750"/>
      <c r="L145" s="750"/>
      <c r="M145" s="750"/>
      <c r="N145" s="750"/>
      <c r="O145" s="750"/>
      <c r="P145" s="750"/>
      <c r="Q145" s="751"/>
      <c r="R145" s="752" t="s">
        <v>224</v>
      </c>
      <c r="S145" s="753"/>
      <c r="T145" s="754"/>
      <c r="U145" s="460">
        <v>477.78</v>
      </c>
      <c r="V145" s="424"/>
    </row>
    <row r="146" spans="1:22" ht="9.6" customHeight="1" x14ac:dyDescent="0.25">
      <c r="A146" s="749">
        <v>40603</v>
      </c>
      <c r="B146" s="751"/>
      <c r="C146" s="749" t="s">
        <v>788</v>
      </c>
      <c r="D146" s="750"/>
      <c r="E146" s="750"/>
      <c r="F146" s="750"/>
      <c r="G146" s="750"/>
      <c r="H146" s="750"/>
      <c r="I146" s="750"/>
      <c r="J146" s="750"/>
      <c r="K146" s="750"/>
      <c r="L146" s="750"/>
      <c r="M146" s="750"/>
      <c r="N146" s="750"/>
      <c r="O146" s="750"/>
      <c r="P146" s="750"/>
      <c r="Q146" s="751"/>
      <c r="R146" s="752" t="s">
        <v>222</v>
      </c>
      <c r="S146" s="753"/>
      <c r="T146" s="754"/>
      <c r="U146" s="458">
        <v>4.5999999999999996</v>
      </c>
      <c r="V146" s="424"/>
    </row>
    <row r="147" spans="1:22" ht="9.6" customHeight="1" x14ac:dyDescent="0.25">
      <c r="A147" s="749">
        <v>40604</v>
      </c>
      <c r="B147" s="751"/>
      <c r="C147" s="749" t="s">
        <v>789</v>
      </c>
      <c r="D147" s="750"/>
      <c r="E147" s="750"/>
      <c r="F147" s="750"/>
      <c r="G147" s="750"/>
      <c r="H147" s="750"/>
      <c r="I147" s="750"/>
      <c r="J147" s="750"/>
      <c r="K147" s="750"/>
      <c r="L147" s="750"/>
      <c r="M147" s="750"/>
      <c r="N147" s="750"/>
      <c r="O147" s="750"/>
      <c r="P147" s="750"/>
      <c r="Q147" s="751"/>
      <c r="R147" s="752" t="s">
        <v>222</v>
      </c>
      <c r="S147" s="753"/>
      <c r="T147" s="754"/>
      <c r="U147" s="458">
        <v>6.09</v>
      </c>
      <c r="V147" s="426"/>
    </row>
    <row r="148" spans="1:22" ht="9.6" customHeight="1" x14ac:dyDescent="0.25">
      <c r="A148" s="749">
        <v>40605</v>
      </c>
      <c r="B148" s="751"/>
      <c r="C148" s="749" t="s">
        <v>342</v>
      </c>
      <c r="D148" s="750"/>
      <c r="E148" s="750"/>
      <c r="F148" s="750"/>
      <c r="G148" s="750"/>
      <c r="H148" s="750"/>
      <c r="I148" s="750"/>
      <c r="J148" s="750"/>
      <c r="K148" s="750"/>
      <c r="L148" s="750"/>
      <c r="M148" s="750"/>
      <c r="N148" s="750"/>
      <c r="O148" s="750"/>
      <c r="P148" s="750"/>
      <c r="Q148" s="751"/>
      <c r="R148" s="752" t="s">
        <v>222</v>
      </c>
      <c r="S148" s="753"/>
      <c r="T148" s="754"/>
      <c r="U148" s="458">
        <v>6.05</v>
      </c>
      <c r="V148" s="426"/>
    </row>
    <row r="149" spans="1:22" ht="9.6" customHeight="1" x14ac:dyDescent="0.25">
      <c r="A149" s="749">
        <v>40606</v>
      </c>
      <c r="B149" s="751"/>
      <c r="C149" s="749" t="s">
        <v>343</v>
      </c>
      <c r="D149" s="750"/>
      <c r="E149" s="750"/>
      <c r="F149" s="750"/>
      <c r="G149" s="750"/>
      <c r="H149" s="750"/>
      <c r="I149" s="750"/>
      <c r="J149" s="750"/>
      <c r="K149" s="750"/>
      <c r="L149" s="750"/>
      <c r="M149" s="750"/>
      <c r="N149" s="750"/>
      <c r="O149" s="750"/>
      <c r="P149" s="750"/>
      <c r="Q149" s="751"/>
      <c r="R149" s="752" t="s">
        <v>224</v>
      </c>
      <c r="S149" s="753"/>
      <c r="T149" s="754"/>
      <c r="U149" s="460">
        <v>129.35</v>
      </c>
      <c r="V149" s="424"/>
    </row>
    <row r="150" spans="1:22" ht="9.6" customHeight="1" x14ac:dyDescent="0.25">
      <c r="A150" s="749">
        <v>40607</v>
      </c>
      <c r="B150" s="751"/>
      <c r="C150" s="749" t="s">
        <v>1487</v>
      </c>
      <c r="D150" s="750"/>
      <c r="E150" s="750"/>
      <c r="F150" s="750"/>
      <c r="G150" s="750"/>
      <c r="H150" s="750"/>
      <c r="I150" s="750"/>
      <c r="J150" s="750"/>
      <c r="K150" s="750"/>
      <c r="L150" s="750"/>
      <c r="M150" s="750"/>
      <c r="N150" s="750"/>
      <c r="O150" s="750"/>
      <c r="P150" s="750"/>
      <c r="Q150" s="751"/>
      <c r="R150" s="752" t="s">
        <v>224</v>
      </c>
      <c r="S150" s="753"/>
      <c r="T150" s="754"/>
      <c r="U150" s="460">
        <v>246.72</v>
      </c>
      <c r="V150" s="424"/>
    </row>
    <row r="151" spans="1:22" ht="9.6" customHeight="1" x14ac:dyDescent="0.25">
      <c r="A151" s="749">
        <v>40608</v>
      </c>
      <c r="B151" s="751"/>
      <c r="C151" s="749" t="s">
        <v>344</v>
      </c>
      <c r="D151" s="750"/>
      <c r="E151" s="750"/>
      <c r="F151" s="750"/>
      <c r="G151" s="750"/>
      <c r="H151" s="750"/>
      <c r="I151" s="750"/>
      <c r="J151" s="750"/>
      <c r="K151" s="750"/>
      <c r="L151" s="750"/>
      <c r="M151" s="750"/>
      <c r="N151" s="750"/>
      <c r="O151" s="750"/>
      <c r="P151" s="750"/>
      <c r="Q151" s="751"/>
      <c r="R151" s="752" t="s">
        <v>222</v>
      </c>
      <c r="S151" s="753"/>
      <c r="T151" s="754"/>
      <c r="U151" s="458">
        <v>4.7699999999999996</v>
      </c>
      <c r="V151" s="424"/>
    </row>
    <row r="152" spans="1:22" ht="9.6" customHeight="1" x14ac:dyDescent="0.25">
      <c r="A152" s="749">
        <v>40609</v>
      </c>
      <c r="B152" s="751"/>
      <c r="C152" s="749" t="s">
        <v>345</v>
      </c>
      <c r="D152" s="750"/>
      <c r="E152" s="750"/>
      <c r="F152" s="750"/>
      <c r="G152" s="750"/>
      <c r="H152" s="750"/>
      <c r="I152" s="750"/>
      <c r="J152" s="750"/>
      <c r="K152" s="750"/>
      <c r="L152" s="750"/>
      <c r="M152" s="750"/>
      <c r="N152" s="750"/>
      <c r="O152" s="750"/>
      <c r="P152" s="750"/>
      <c r="Q152" s="751"/>
      <c r="R152" s="752" t="s">
        <v>222</v>
      </c>
      <c r="S152" s="753"/>
      <c r="T152" s="754"/>
      <c r="U152" s="458">
        <v>9.2899999999999991</v>
      </c>
      <c r="V152" s="424"/>
    </row>
    <row r="153" spans="1:22" ht="9.6" customHeight="1" x14ac:dyDescent="0.25">
      <c r="A153" s="749">
        <v>40610</v>
      </c>
      <c r="B153" s="751"/>
      <c r="C153" s="749" t="s">
        <v>346</v>
      </c>
      <c r="D153" s="750"/>
      <c r="E153" s="750"/>
      <c r="F153" s="750"/>
      <c r="G153" s="750"/>
      <c r="H153" s="750"/>
      <c r="I153" s="750"/>
      <c r="J153" s="750"/>
      <c r="K153" s="750"/>
      <c r="L153" s="750"/>
      <c r="M153" s="750"/>
      <c r="N153" s="750"/>
      <c r="O153" s="750"/>
      <c r="P153" s="750"/>
      <c r="Q153" s="751"/>
      <c r="R153" s="752" t="s">
        <v>222</v>
      </c>
      <c r="S153" s="753"/>
      <c r="T153" s="754"/>
      <c r="U153" s="458">
        <v>3.43</v>
      </c>
      <c r="V153" s="424"/>
    </row>
    <row r="154" spans="1:22" ht="9.6" customHeight="1" x14ac:dyDescent="0.25">
      <c r="A154" s="749">
        <v>40611</v>
      </c>
      <c r="B154" s="751"/>
      <c r="C154" s="749" t="s">
        <v>347</v>
      </c>
      <c r="D154" s="750"/>
      <c r="E154" s="750"/>
      <c r="F154" s="750"/>
      <c r="G154" s="750"/>
      <c r="H154" s="750"/>
      <c r="I154" s="750"/>
      <c r="J154" s="750"/>
      <c r="K154" s="750"/>
      <c r="L154" s="750"/>
      <c r="M154" s="750"/>
      <c r="N154" s="750"/>
      <c r="O154" s="750"/>
      <c r="P154" s="750"/>
      <c r="Q154" s="751"/>
      <c r="R154" s="752" t="s">
        <v>222</v>
      </c>
      <c r="S154" s="753"/>
      <c r="T154" s="754"/>
      <c r="U154" s="458">
        <v>3.16</v>
      </c>
      <c r="V154" s="424"/>
    </row>
    <row r="155" spans="1:22" ht="9.6" customHeight="1" x14ac:dyDescent="0.25">
      <c r="A155" s="749">
        <v>40612</v>
      </c>
      <c r="B155" s="751"/>
      <c r="C155" s="749" t="s">
        <v>348</v>
      </c>
      <c r="D155" s="750"/>
      <c r="E155" s="750"/>
      <c r="F155" s="750"/>
      <c r="G155" s="750"/>
      <c r="H155" s="750"/>
      <c r="I155" s="750"/>
      <c r="J155" s="750"/>
      <c r="K155" s="750"/>
      <c r="L155" s="750"/>
      <c r="M155" s="750"/>
      <c r="N155" s="750"/>
      <c r="O155" s="750"/>
      <c r="P155" s="750"/>
      <c r="Q155" s="751"/>
      <c r="R155" s="752" t="s">
        <v>222</v>
      </c>
      <c r="S155" s="753"/>
      <c r="T155" s="754"/>
      <c r="U155" s="458">
        <v>4.28</v>
      </c>
      <c r="V155" s="426"/>
    </row>
    <row r="156" spans="1:22" ht="9.6" customHeight="1" x14ac:dyDescent="0.25">
      <c r="A156" s="749">
        <v>40613</v>
      </c>
      <c r="B156" s="751"/>
      <c r="C156" s="749" t="s">
        <v>349</v>
      </c>
      <c r="D156" s="750"/>
      <c r="E156" s="750"/>
      <c r="F156" s="750"/>
      <c r="G156" s="750"/>
      <c r="H156" s="750"/>
      <c r="I156" s="750"/>
      <c r="J156" s="750"/>
      <c r="K156" s="750"/>
      <c r="L156" s="750"/>
      <c r="M156" s="750"/>
      <c r="N156" s="750"/>
      <c r="O156" s="750"/>
      <c r="P156" s="750"/>
      <c r="Q156" s="751"/>
      <c r="R156" s="752" t="s">
        <v>222</v>
      </c>
      <c r="S156" s="753"/>
      <c r="T156" s="754"/>
      <c r="U156" s="458">
        <v>3.94</v>
      </c>
      <c r="V156" s="424"/>
    </row>
    <row r="157" spans="1:22" ht="9.6" customHeight="1" x14ac:dyDescent="0.25">
      <c r="A157" s="749">
        <v>40614</v>
      </c>
      <c r="B157" s="751"/>
      <c r="C157" s="749" t="s">
        <v>895</v>
      </c>
      <c r="D157" s="750"/>
      <c r="E157" s="750"/>
      <c r="F157" s="750"/>
      <c r="G157" s="750"/>
      <c r="H157" s="750"/>
      <c r="I157" s="750"/>
      <c r="J157" s="750"/>
      <c r="K157" s="750"/>
      <c r="L157" s="750"/>
      <c r="M157" s="750"/>
      <c r="N157" s="750"/>
      <c r="O157" s="750"/>
      <c r="P157" s="750"/>
      <c r="Q157" s="751"/>
      <c r="R157" s="752" t="s">
        <v>224</v>
      </c>
      <c r="S157" s="753"/>
      <c r="T157" s="754"/>
      <c r="U157" s="460">
        <v>320.2</v>
      </c>
      <c r="V157" s="426"/>
    </row>
    <row r="158" spans="1:22" ht="9.6" customHeight="1" x14ac:dyDescent="0.25">
      <c r="A158" s="749">
        <v>40615</v>
      </c>
      <c r="B158" s="751"/>
      <c r="C158" s="749" t="s">
        <v>896</v>
      </c>
      <c r="D158" s="750"/>
      <c r="E158" s="750"/>
      <c r="F158" s="750"/>
      <c r="G158" s="750"/>
      <c r="H158" s="750"/>
      <c r="I158" s="750"/>
      <c r="J158" s="750"/>
      <c r="K158" s="750"/>
      <c r="L158" s="750"/>
      <c r="M158" s="750"/>
      <c r="N158" s="750"/>
      <c r="O158" s="750"/>
      <c r="P158" s="750"/>
      <c r="Q158" s="751"/>
      <c r="R158" s="752" t="s">
        <v>222</v>
      </c>
      <c r="S158" s="753"/>
      <c r="T158" s="754"/>
      <c r="U158" s="458">
        <v>2.87</v>
      </c>
      <c r="V158" s="426"/>
    </row>
    <row r="159" spans="1:22" ht="9.6" customHeight="1" x14ac:dyDescent="0.25">
      <c r="A159" s="749">
        <v>40617</v>
      </c>
      <c r="B159" s="751"/>
      <c r="C159" s="749" t="s">
        <v>1488</v>
      </c>
      <c r="D159" s="750"/>
      <c r="E159" s="750"/>
      <c r="F159" s="750"/>
      <c r="G159" s="750"/>
      <c r="H159" s="750"/>
      <c r="I159" s="750"/>
      <c r="J159" s="750"/>
      <c r="K159" s="750"/>
      <c r="L159" s="750"/>
      <c r="M159" s="750"/>
      <c r="N159" s="750"/>
      <c r="O159" s="750"/>
      <c r="P159" s="750"/>
      <c r="Q159" s="751"/>
      <c r="R159" s="752" t="s">
        <v>224</v>
      </c>
      <c r="S159" s="753"/>
      <c r="T159" s="754"/>
      <c r="U159" s="460">
        <v>310.08999999999997</v>
      </c>
      <c r="V159" s="425"/>
    </row>
    <row r="160" spans="1:22" ht="9.6" customHeight="1" x14ac:dyDescent="0.25">
      <c r="A160" s="749">
        <v>40618</v>
      </c>
      <c r="B160" s="751"/>
      <c r="C160" s="749" t="s">
        <v>897</v>
      </c>
      <c r="D160" s="750"/>
      <c r="E160" s="750"/>
      <c r="F160" s="750"/>
      <c r="G160" s="750"/>
      <c r="H160" s="750"/>
      <c r="I160" s="750"/>
      <c r="J160" s="750"/>
      <c r="K160" s="750"/>
      <c r="L160" s="750"/>
      <c r="M160" s="750"/>
      <c r="N160" s="750"/>
      <c r="O160" s="750"/>
      <c r="P160" s="750"/>
      <c r="Q160" s="751"/>
      <c r="R160" s="752" t="s">
        <v>224</v>
      </c>
      <c r="S160" s="753"/>
      <c r="T160" s="754"/>
      <c r="U160" s="460">
        <v>481.99</v>
      </c>
      <c r="V160" s="425"/>
    </row>
    <row r="161" spans="1:22" ht="9.6" customHeight="1" x14ac:dyDescent="0.25">
      <c r="A161" s="749">
        <v>40620</v>
      </c>
      <c r="B161" s="751"/>
      <c r="C161" s="749" t="s">
        <v>350</v>
      </c>
      <c r="D161" s="750"/>
      <c r="E161" s="750"/>
      <c r="F161" s="750"/>
      <c r="G161" s="750"/>
      <c r="H161" s="750"/>
      <c r="I161" s="750"/>
      <c r="J161" s="750"/>
      <c r="K161" s="750"/>
      <c r="L161" s="750"/>
      <c r="M161" s="750"/>
      <c r="N161" s="750"/>
      <c r="O161" s="750"/>
      <c r="P161" s="750"/>
      <c r="Q161" s="751"/>
      <c r="R161" s="752" t="s">
        <v>224</v>
      </c>
      <c r="S161" s="753"/>
      <c r="T161" s="754"/>
      <c r="U161" s="459">
        <v>19.7</v>
      </c>
      <c r="V161" s="426"/>
    </row>
    <row r="162" spans="1:22" ht="9.6" customHeight="1" x14ac:dyDescent="0.25">
      <c r="A162" s="749">
        <v>40621</v>
      </c>
      <c r="B162" s="751"/>
      <c r="C162" s="749" t="s">
        <v>351</v>
      </c>
      <c r="D162" s="750"/>
      <c r="E162" s="750"/>
      <c r="F162" s="750"/>
      <c r="G162" s="750"/>
      <c r="H162" s="750"/>
      <c r="I162" s="750"/>
      <c r="J162" s="750"/>
      <c r="K162" s="750"/>
      <c r="L162" s="750"/>
      <c r="M162" s="750"/>
      <c r="N162" s="750"/>
      <c r="O162" s="750"/>
      <c r="P162" s="750"/>
      <c r="Q162" s="751"/>
      <c r="R162" s="752" t="s">
        <v>224</v>
      </c>
      <c r="S162" s="753"/>
      <c r="T162" s="754"/>
      <c r="U162" s="459">
        <v>85.61</v>
      </c>
      <c r="V162" s="426"/>
    </row>
    <row r="163" spans="1:22" ht="9.6" customHeight="1" x14ac:dyDescent="0.25">
      <c r="A163" s="749">
        <v>40625</v>
      </c>
      <c r="B163" s="751"/>
      <c r="C163" s="749" t="s">
        <v>352</v>
      </c>
      <c r="D163" s="750"/>
      <c r="E163" s="750"/>
      <c r="F163" s="750"/>
      <c r="G163" s="750"/>
      <c r="H163" s="750"/>
      <c r="I163" s="750"/>
      <c r="J163" s="750"/>
      <c r="K163" s="750"/>
      <c r="L163" s="750"/>
      <c r="M163" s="750"/>
      <c r="N163" s="750"/>
      <c r="O163" s="750"/>
      <c r="P163" s="750"/>
      <c r="Q163" s="751"/>
      <c r="R163" s="752" t="s">
        <v>224</v>
      </c>
      <c r="S163" s="753"/>
      <c r="T163" s="754"/>
      <c r="U163" s="460">
        <v>136.13999999999999</v>
      </c>
      <c r="V163" s="426"/>
    </row>
    <row r="164" spans="1:22" ht="9.6" customHeight="1" x14ac:dyDescent="0.25">
      <c r="A164" s="749">
        <v>40635</v>
      </c>
      <c r="B164" s="751"/>
      <c r="C164" s="749" t="s">
        <v>353</v>
      </c>
      <c r="D164" s="750"/>
      <c r="E164" s="750"/>
      <c r="F164" s="750"/>
      <c r="G164" s="750"/>
      <c r="H164" s="750"/>
      <c r="I164" s="750"/>
      <c r="J164" s="750"/>
      <c r="K164" s="750"/>
      <c r="L164" s="750"/>
      <c r="M164" s="750"/>
      <c r="N164" s="750"/>
      <c r="O164" s="750"/>
      <c r="P164" s="750"/>
      <c r="Q164" s="751"/>
      <c r="R164" s="752" t="s">
        <v>224</v>
      </c>
      <c r="S164" s="753"/>
      <c r="T164" s="754"/>
      <c r="U164" s="460">
        <v>136.07</v>
      </c>
      <c r="V164" s="426"/>
    </row>
    <row r="165" spans="1:22" ht="9.6" customHeight="1" x14ac:dyDescent="0.25">
      <c r="A165" s="749">
        <v>40645</v>
      </c>
      <c r="B165" s="751"/>
      <c r="C165" s="749" t="s">
        <v>354</v>
      </c>
      <c r="D165" s="750"/>
      <c r="E165" s="750"/>
      <c r="F165" s="750"/>
      <c r="G165" s="750"/>
      <c r="H165" s="750"/>
      <c r="I165" s="750"/>
      <c r="J165" s="750"/>
      <c r="K165" s="750"/>
      <c r="L165" s="750"/>
      <c r="M165" s="750"/>
      <c r="N165" s="750"/>
      <c r="O165" s="750"/>
      <c r="P165" s="750"/>
      <c r="Q165" s="751"/>
      <c r="R165" s="752" t="s">
        <v>224</v>
      </c>
      <c r="S165" s="753"/>
      <c r="T165" s="754"/>
      <c r="U165" s="460">
        <v>163.92</v>
      </c>
      <c r="V165" s="423"/>
    </row>
    <row r="166" spans="1:22" ht="9.6" customHeight="1" x14ac:dyDescent="0.25">
      <c r="A166" s="749">
        <v>42496</v>
      </c>
      <c r="B166" s="751"/>
      <c r="C166" s="749" t="s">
        <v>904</v>
      </c>
      <c r="D166" s="750"/>
      <c r="E166" s="750"/>
      <c r="F166" s="750"/>
      <c r="G166" s="750"/>
      <c r="H166" s="750"/>
      <c r="I166" s="750"/>
      <c r="J166" s="750"/>
      <c r="K166" s="750"/>
      <c r="L166" s="750"/>
      <c r="M166" s="750"/>
      <c r="N166" s="750"/>
      <c r="O166" s="750"/>
      <c r="P166" s="750"/>
      <c r="Q166" s="751"/>
      <c r="R166" s="752" t="s">
        <v>224</v>
      </c>
      <c r="S166" s="753"/>
      <c r="T166" s="754"/>
      <c r="U166" s="460">
        <v>423.07</v>
      </c>
      <c r="V166" s="426"/>
    </row>
    <row r="167" spans="1:22" ht="9.6" customHeight="1" x14ac:dyDescent="0.25">
      <c r="A167" s="749">
        <v>42498</v>
      </c>
      <c r="B167" s="751"/>
      <c r="C167" s="749" t="s">
        <v>898</v>
      </c>
      <c r="D167" s="750"/>
      <c r="E167" s="750"/>
      <c r="F167" s="750"/>
      <c r="G167" s="750"/>
      <c r="H167" s="750"/>
      <c r="I167" s="750"/>
      <c r="J167" s="750"/>
      <c r="K167" s="750"/>
      <c r="L167" s="750"/>
      <c r="M167" s="750"/>
      <c r="N167" s="750"/>
      <c r="O167" s="750"/>
      <c r="P167" s="750"/>
      <c r="Q167" s="751"/>
      <c r="R167" s="752" t="s">
        <v>224</v>
      </c>
      <c r="S167" s="753"/>
      <c r="T167" s="754"/>
      <c r="U167" s="460">
        <v>427.2</v>
      </c>
      <c r="V167" s="425"/>
    </row>
    <row r="168" spans="1:22" ht="9.6" customHeight="1" x14ac:dyDescent="0.25">
      <c r="A168" s="755">
        <v>100004</v>
      </c>
      <c r="B168" s="756"/>
      <c r="C168" s="755" t="s">
        <v>199</v>
      </c>
      <c r="D168" s="769"/>
      <c r="E168" s="769"/>
      <c r="F168" s="769"/>
      <c r="G168" s="769"/>
      <c r="H168" s="769"/>
      <c r="I168" s="769"/>
      <c r="J168" s="769"/>
      <c r="K168" s="769"/>
      <c r="L168" s="769"/>
      <c r="M168" s="769"/>
      <c r="N168" s="769"/>
      <c r="O168" s="769"/>
      <c r="P168" s="769"/>
      <c r="Q168" s="769"/>
      <c r="R168" s="769"/>
      <c r="S168" s="769"/>
      <c r="T168" s="769"/>
      <c r="U168" s="756"/>
      <c r="V168" s="425"/>
    </row>
    <row r="169" spans="1:22" ht="9.6" customHeight="1" x14ac:dyDescent="0.25">
      <c r="A169" s="749">
        <v>41201</v>
      </c>
      <c r="B169" s="751"/>
      <c r="C169" s="749" t="s">
        <v>985</v>
      </c>
      <c r="D169" s="750"/>
      <c r="E169" s="750"/>
      <c r="F169" s="750"/>
      <c r="G169" s="750"/>
      <c r="H169" s="750"/>
      <c r="I169" s="750"/>
      <c r="J169" s="750"/>
      <c r="K169" s="750"/>
      <c r="L169" s="750"/>
      <c r="M169" s="750"/>
      <c r="N169" s="750"/>
      <c r="O169" s="750"/>
      <c r="P169" s="750"/>
      <c r="Q169" s="751"/>
      <c r="R169" s="752" t="s">
        <v>355</v>
      </c>
      <c r="S169" s="753"/>
      <c r="T169" s="754"/>
      <c r="U169" s="460">
        <v>107.16</v>
      </c>
      <c r="V169" s="425"/>
    </row>
    <row r="170" spans="1:22" ht="9.6" customHeight="1" x14ac:dyDescent="0.25">
      <c r="A170" s="749">
        <v>41202</v>
      </c>
      <c r="B170" s="751"/>
      <c r="C170" s="749" t="s">
        <v>984</v>
      </c>
      <c r="D170" s="750"/>
      <c r="E170" s="750"/>
      <c r="F170" s="750"/>
      <c r="G170" s="750"/>
      <c r="H170" s="750"/>
      <c r="I170" s="750"/>
      <c r="J170" s="750"/>
      <c r="K170" s="750"/>
      <c r="L170" s="750"/>
      <c r="M170" s="750"/>
      <c r="N170" s="750"/>
      <c r="O170" s="750"/>
      <c r="P170" s="750"/>
      <c r="Q170" s="751"/>
      <c r="R170" s="752" t="s">
        <v>355</v>
      </c>
      <c r="S170" s="753"/>
      <c r="T170" s="754"/>
      <c r="U170" s="459">
        <v>89.35</v>
      </c>
      <c r="V170" s="426"/>
    </row>
    <row r="171" spans="1:22" ht="9.6" customHeight="1" x14ac:dyDescent="0.25">
      <c r="A171" s="749">
        <v>41203</v>
      </c>
      <c r="B171" s="751"/>
      <c r="C171" s="749" t="s">
        <v>983</v>
      </c>
      <c r="D171" s="750"/>
      <c r="E171" s="750"/>
      <c r="F171" s="750"/>
      <c r="G171" s="750"/>
      <c r="H171" s="750"/>
      <c r="I171" s="750"/>
      <c r="J171" s="750"/>
      <c r="K171" s="750"/>
      <c r="L171" s="750"/>
      <c r="M171" s="750"/>
      <c r="N171" s="750"/>
      <c r="O171" s="750"/>
      <c r="P171" s="750"/>
      <c r="Q171" s="751"/>
      <c r="R171" s="752" t="s">
        <v>355</v>
      </c>
      <c r="S171" s="753"/>
      <c r="T171" s="754"/>
      <c r="U171" s="459">
        <v>71.790000000000006</v>
      </c>
      <c r="V171" s="425"/>
    </row>
    <row r="172" spans="1:22" ht="9.6" customHeight="1" x14ac:dyDescent="0.25">
      <c r="A172" s="749">
        <v>41204</v>
      </c>
      <c r="B172" s="751"/>
      <c r="C172" s="749" t="s">
        <v>982</v>
      </c>
      <c r="D172" s="750"/>
      <c r="E172" s="750"/>
      <c r="F172" s="750"/>
      <c r="G172" s="750"/>
      <c r="H172" s="750"/>
      <c r="I172" s="750"/>
      <c r="J172" s="750"/>
      <c r="K172" s="750"/>
      <c r="L172" s="750"/>
      <c r="M172" s="750"/>
      <c r="N172" s="750"/>
      <c r="O172" s="750"/>
      <c r="P172" s="750"/>
      <c r="Q172" s="751"/>
      <c r="R172" s="752" t="s">
        <v>355</v>
      </c>
      <c r="S172" s="753"/>
      <c r="T172" s="754"/>
      <c r="U172" s="459">
        <v>57.49</v>
      </c>
      <c r="V172" s="425"/>
    </row>
    <row r="173" spans="1:22" ht="9.6" customHeight="1" x14ac:dyDescent="0.25">
      <c r="A173" s="749">
        <v>41205</v>
      </c>
      <c r="B173" s="751"/>
      <c r="C173" s="749" t="s">
        <v>981</v>
      </c>
      <c r="D173" s="750"/>
      <c r="E173" s="750"/>
      <c r="F173" s="750"/>
      <c r="G173" s="750"/>
      <c r="H173" s="750"/>
      <c r="I173" s="750"/>
      <c r="J173" s="750"/>
      <c r="K173" s="750"/>
      <c r="L173" s="750"/>
      <c r="M173" s="750"/>
      <c r="N173" s="750"/>
      <c r="O173" s="750"/>
      <c r="P173" s="750"/>
      <c r="Q173" s="751"/>
      <c r="R173" s="752" t="s">
        <v>355</v>
      </c>
      <c r="S173" s="753"/>
      <c r="T173" s="754"/>
      <c r="U173" s="460">
        <v>110.15</v>
      </c>
      <c r="V173" s="425"/>
    </row>
    <row r="174" spans="1:22" ht="9.6" customHeight="1" x14ac:dyDescent="0.25">
      <c r="A174" s="749">
        <v>41206</v>
      </c>
      <c r="B174" s="751"/>
      <c r="C174" s="749" t="s">
        <v>980</v>
      </c>
      <c r="D174" s="750"/>
      <c r="E174" s="750"/>
      <c r="F174" s="750"/>
      <c r="G174" s="750"/>
      <c r="H174" s="750"/>
      <c r="I174" s="750"/>
      <c r="J174" s="750"/>
      <c r="K174" s="750"/>
      <c r="L174" s="750"/>
      <c r="M174" s="750"/>
      <c r="N174" s="750"/>
      <c r="O174" s="750"/>
      <c r="P174" s="750"/>
      <c r="Q174" s="751"/>
      <c r="R174" s="752" t="s">
        <v>355</v>
      </c>
      <c r="S174" s="753"/>
      <c r="T174" s="754"/>
      <c r="U174" s="459">
        <v>92.04</v>
      </c>
      <c r="V174" s="425"/>
    </row>
    <row r="175" spans="1:22" ht="9.6" customHeight="1" x14ac:dyDescent="0.25">
      <c r="A175" s="749">
        <v>41207</v>
      </c>
      <c r="B175" s="751"/>
      <c r="C175" s="749" t="s">
        <v>979</v>
      </c>
      <c r="D175" s="750"/>
      <c r="E175" s="750"/>
      <c r="F175" s="750"/>
      <c r="G175" s="750"/>
      <c r="H175" s="750"/>
      <c r="I175" s="750"/>
      <c r="J175" s="750"/>
      <c r="K175" s="750"/>
      <c r="L175" s="750"/>
      <c r="M175" s="750"/>
      <c r="N175" s="750"/>
      <c r="O175" s="750"/>
      <c r="P175" s="750"/>
      <c r="Q175" s="751"/>
      <c r="R175" s="752" t="s">
        <v>355</v>
      </c>
      <c r="S175" s="753"/>
      <c r="T175" s="754"/>
      <c r="U175" s="459">
        <v>73.510000000000005</v>
      </c>
      <c r="V175" s="425"/>
    </row>
    <row r="176" spans="1:22" ht="9.6" customHeight="1" x14ac:dyDescent="0.25">
      <c r="A176" s="749">
        <v>41208</v>
      </c>
      <c r="B176" s="751"/>
      <c r="C176" s="749" t="s">
        <v>978</v>
      </c>
      <c r="D176" s="750"/>
      <c r="E176" s="750"/>
      <c r="F176" s="750"/>
      <c r="G176" s="750"/>
      <c r="H176" s="750"/>
      <c r="I176" s="750"/>
      <c r="J176" s="750"/>
      <c r="K176" s="750"/>
      <c r="L176" s="750"/>
      <c r="M176" s="750"/>
      <c r="N176" s="750"/>
      <c r="O176" s="750"/>
      <c r="P176" s="750"/>
      <c r="Q176" s="751"/>
      <c r="R176" s="752" t="s">
        <v>355</v>
      </c>
      <c r="S176" s="753"/>
      <c r="T176" s="754"/>
      <c r="U176" s="459">
        <v>59.35</v>
      </c>
      <c r="V176" s="425"/>
    </row>
    <row r="177" spans="1:22" ht="9.6" customHeight="1" x14ac:dyDescent="0.25">
      <c r="A177" s="749">
        <v>41209</v>
      </c>
      <c r="B177" s="751"/>
      <c r="C177" s="749" t="s">
        <v>977</v>
      </c>
      <c r="D177" s="750"/>
      <c r="E177" s="750"/>
      <c r="F177" s="750"/>
      <c r="G177" s="750"/>
      <c r="H177" s="750"/>
      <c r="I177" s="750"/>
      <c r="J177" s="750"/>
      <c r="K177" s="750"/>
      <c r="L177" s="750"/>
      <c r="M177" s="750"/>
      <c r="N177" s="750"/>
      <c r="O177" s="750"/>
      <c r="P177" s="750"/>
      <c r="Q177" s="751"/>
      <c r="R177" s="752" t="s">
        <v>355</v>
      </c>
      <c r="S177" s="753"/>
      <c r="T177" s="754"/>
      <c r="U177" s="459">
        <v>83.67</v>
      </c>
      <c r="V177" s="425"/>
    </row>
    <row r="178" spans="1:22" ht="9.6" customHeight="1" x14ac:dyDescent="0.25">
      <c r="A178" s="749">
        <v>41210</v>
      </c>
      <c r="B178" s="751"/>
      <c r="C178" s="749" t="s">
        <v>976</v>
      </c>
      <c r="D178" s="750"/>
      <c r="E178" s="750"/>
      <c r="F178" s="750"/>
      <c r="G178" s="750"/>
      <c r="H178" s="750"/>
      <c r="I178" s="750"/>
      <c r="J178" s="750"/>
      <c r="K178" s="750"/>
      <c r="L178" s="750"/>
      <c r="M178" s="750"/>
      <c r="N178" s="750"/>
      <c r="O178" s="750"/>
      <c r="P178" s="750"/>
      <c r="Q178" s="751"/>
      <c r="R178" s="752" t="s">
        <v>355</v>
      </c>
      <c r="S178" s="753"/>
      <c r="T178" s="754"/>
      <c r="U178" s="459">
        <v>67.650000000000006</v>
      </c>
      <c r="V178" s="425"/>
    </row>
    <row r="179" spans="1:22" ht="9.6" customHeight="1" x14ac:dyDescent="0.25">
      <c r="A179" s="749">
        <v>41211</v>
      </c>
      <c r="B179" s="751"/>
      <c r="C179" s="749" t="s">
        <v>975</v>
      </c>
      <c r="D179" s="750"/>
      <c r="E179" s="750"/>
      <c r="F179" s="750"/>
      <c r="G179" s="750"/>
      <c r="H179" s="750"/>
      <c r="I179" s="750"/>
      <c r="J179" s="750"/>
      <c r="K179" s="750"/>
      <c r="L179" s="750"/>
      <c r="M179" s="750"/>
      <c r="N179" s="750"/>
      <c r="O179" s="750"/>
      <c r="P179" s="750"/>
      <c r="Q179" s="751"/>
      <c r="R179" s="752" t="s">
        <v>355</v>
      </c>
      <c r="S179" s="753"/>
      <c r="T179" s="754"/>
      <c r="U179" s="459">
        <v>54.81</v>
      </c>
      <c r="V179" s="425"/>
    </row>
    <row r="180" spans="1:22" ht="9.6" customHeight="1" x14ac:dyDescent="0.25">
      <c r="A180" s="749">
        <v>41216</v>
      </c>
      <c r="B180" s="751"/>
      <c r="C180" s="749" t="s">
        <v>974</v>
      </c>
      <c r="D180" s="750"/>
      <c r="E180" s="750"/>
      <c r="F180" s="750"/>
      <c r="G180" s="750"/>
      <c r="H180" s="750"/>
      <c r="I180" s="750"/>
      <c r="J180" s="750"/>
      <c r="K180" s="750"/>
      <c r="L180" s="750"/>
      <c r="M180" s="750"/>
      <c r="N180" s="750"/>
      <c r="O180" s="750"/>
      <c r="P180" s="750"/>
      <c r="Q180" s="751"/>
      <c r="R180" s="752" t="s">
        <v>355</v>
      </c>
      <c r="S180" s="753"/>
      <c r="T180" s="754"/>
      <c r="U180" s="459">
        <v>30.47</v>
      </c>
      <c r="V180" s="425"/>
    </row>
    <row r="181" spans="1:22" ht="9.6" customHeight="1" x14ac:dyDescent="0.25">
      <c r="A181" s="749">
        <v>41217</v>
      </c>
      <c r="B181" s="751"/>
      <c r="C181" s="749" t="s">
        <v>973</v>
      </c>
      <c r="D181" s="750"/>
      <c r="E181" s="750"/>
      <c r="F181" s="750"/>
      <c r="G181" s="750"/>
      <c r="H181" s="750"/>
      <c r="I181" s="750"/>
      <c r="J181" s="750"/>
      <c r="K181" s="750"/>
      <c r="L181" s="750"/>
      <c r="M181" s="750"/>
      <c r="N181" s="750"/>
      <c r="O181" s="750"/>
      <c r="P181" s="750"/>
      <c r="Q181" s="751"/>
      <c r="R181" s="752" t="s">
        <v>355</v>
      </c>
      <c r="S181" s="753"/>
      <c r="T181" s="754"/>
      <c r="U181" s="459">
        <v>23.73</v>
      </c>
      <c r="V181" s="425"/>
    </row>
    <row r="182" spans="1:22" ht="9.6" customHeight="1" x14ac:dyDescent="0.25">
      <c r="A182" s="749">
        <v>41218</v>
      </c>
      <c r="B182" s="751"/>
      <c r="C182" s="749" t="s">
        <v>972</v>
      </c>
      <c r="D182" s="750"/>
      <c r="E182" s="750"/>
      <c r="F182" s="750"/>
      <c r="G182" s="750"/>
      <c r="H182" s="750"/>
      <c r="I182" s="750"/>
      <c r="J182" s="750"/>
      <c r="K182" s="750"/>
      <c r="L182" s="750"/>
      <c r="M182" s="750"/>
      <c r="N182" s="750"/>
      <c r="O182" s="750"/>
      <c r="P182" s="750"/>
      <c r="Q182" s="751"/>
      <c r="R182" s="752" t="s">
        <v>355</v>
      </c>
      <c r="S182" s="753"/>
      <c r="T182" s="754"/>
      <c r="U182" s="459">
        <v>18.329999999999998</v>
      </c>
      <c r="V182" s="424"/>
    </row>
    <row r="183" spans="1:22" ht="9.6" customHeight="1" x14ac:dyDescent="0.25">
      <c r="A183" s="749">
        <v>41238</v>
      </c>
      <c r="B183" s="751"/>
      <c r="C183" s="749" t="s">
        <v>971</v>
      </c>
      <c r="D183" s="750"/>
      <c r="E183" s="750"/>
      <c r="F183" s="750"/>
      <c r="G183" s="750"/>
      <c r="H183" s="750"/>
      <c r="I183" s="750"/>
      <c r="J183" s="750"/>
      <c r="K183" s="750"/>
      <c r="L183" s="750"/>
      <c r="M183" s="750"/>
      <c r="N183" s="750"/>
      <c r="O183" s="750"/>
      <c r="P183" s="750"/>
      <c r="Q183" s="751"/>
      <c r="R183" s="752" t="s">
        <v>355</v>
      </c>
      <c r="S183" s="753"/>
      <c r="T183" s="754"/>
      <c r="U183" s="459">
        <v>26.59</v>
      </c>
      <c r="V183" s="425"/>
    </row>
    <row r="184" spans="1:22" ht="9.6" customHeight="1" x14ac:dyDescent="0.25">
      <c r="A184" s="749">
        <v>41239</v>
      </c>
      <c r="B184" s="751"/>
      <c r="C184" s="749" t="s">
        <v>970</v>
      </c>
      <c r="D184" s="750"/>
      <c r="E184" s="750"/>
      <c r="F184" s="750"/>
      <c r="G184" s="750"/>
      <c r="H184" s="750"/>
      <c r="I184" s="750"/>
      <c r="J184" s="750"/>
      <c r="K184" s="750"/>
      <c r="L184" s="750"/>
      <c r="M184" s="750"/>
      <c r="N184" s="750"/>
      <c r="O184" s="750"/>
      <c r="P184" s="750"/>
      <c r="Q184" s="751"/>
      <c r="R184" s="752" t="s">
        <v>355</v>
      </c>
      <c r="S184" s="753"/>
      <c r="T184" s="754"/>
      <c r="U184" s="459">
        <v>16.68</v>
      </c>
      <c r="V184" s="425"/>
    </row>
    <row r="185" spans="1:22" ht="9.6" customHeight="1" x14ac:dyDescent="0.25">
      <c r="A185" s="749">
        <v>41285</v>
      </c>
      <c r="B185" s="751"/>
      <c r="C185" s="749" t="s">
        <v>356</v>
      </c>
      <c r="D185" s="750"/>
      <c r="E185" s="750"/>
      <c r="F185" s="750"/>
      <c r="G185" s="750"/>
      <c r="H185" s="750"/>
      <c r="I185" s="750"/>
      <c r="J185" s="750"/>
      <c r="K185" s="750"/>
      <c r="L185" s="750"/>
      <c r="M185" s="750"/>
      <c r="N185" s="750"/>
      <c r="O185" s="750"/>
      <c r="P185" s="750"/>
      <c r="Q185" s="751"/>
      <c r="R185" s="752" t="s">
        <v>224</v>
      </c>
      <c r="S185" s="753"/>
      <c r="T185" s="754"/>
      <c r="U185" s="458">
        <v>2.2999999999999998</v>
      </c>
      <c r="V185" s="425"/>
    </row>
    <row r="186" spans="1:22" ht="9.6" customHeight="1" x14ac:dyDescent="0.25">
      <c r="A186" s="749">
        <v>41286</v>
      </c>
      <c r="B186" s="751"/>
      <c r="C186" s="749" t="s">
        <v>790</v>
      </c>
      <c r="D186" s="750"/>
      <c r="E186" s="750"/>
      <c r="F186" s="750"/>
      <c r="G186" s="750"/>
      <c r="H186" s="750"/>
      <c r="I186" s="750"/>
      <c r="J186" s="750"/>
      <c r="K186" s="750"/>
      <c r="L186" s="750"/>
      <c r="M186" s="750"/>
      <c r="N186" s="750"/>
      <c r="O186" s="750"/>
      <c r="P186" s="750"/>
      <c r="Q186" s="751"/>
      <c r="R186" s="752" t="s">
        <v>355</v>
      </c>
      <c r="S186" s="753"/>
      <c r="T186" s="754"/>
      <c r="U186" s="459">
        <v>72.290000000000006</v>
      </c>
      <c r="V186" s="424"/>
    </row>
    <row r="187" spans="1:22" ht="9.6" customHeight="1" x14ac:dyDescent="0.25">
      <c r="A187" s="749">
        <v>41287</v>
      </c>
      <c r="B187" s="751"/>
      <c r="C187" s="749" t="s">
        <v>791</v>
      </c>
      <c r="D187" s="750"/>
      <c r="E187" s="750"/>
      <c r="F187" s="750"/>
      <c r="G187" s="750"/>
      <c r="H187" s="750"/>
      <c r="I187" s="750"/>
      <c r="J187" s="750"/>
      <c r="K187" s="750"/>
      <c r="L187" s="750"/>
      <c r="M187" s="750"/>
      <c r="N187" s="750"/>
      <c r="O187" s="750"/>
      <c r="P187" s="750"/>
      <c r="Q187" s="751"/>
      <c r="R187" s="752" t="s">
        <v>355</v>
      </c>
      <c r="S187" s="753"/>
      <c r="T187" s="754"/>
      <c r="U187" s="459">
        <v>55.37</v>
      </c>
      <c r="V187" s="426"/>
    </row>
    <row r="188" spans="1:22" ht="9.6" customHeight="1" x14ac:dyDescent="0.25">
      <c r="A188" s="749">
        <v>41291</v>
      </c>
      <c r="B188" s="751"/>
      <c r="C188" s="749" t="s">
        <v>357</v>
      </c>
      <c r="D188" s="750"/>
      <c r="E188" s="750"/>
      <c r="F188" s="750"/>
      <c r="G188" s="750"/>
      <c r="H188" s="750"/>
      <c r="I188" s="750"/>
      <c r="J188" s="750"/>
      <c r="K188" s="750"/>
      <c r="L188" s="750"/>
      <c r="M188" s="750"/>
      <c r="N188" s="750"/>
      <c r="O188" s="750"/>
      <c r="P188" s="750"/>
      <c r="Q188" s="751"/>
      <c r="R188" s="752" t="s">
        <v>224</v>
      </c>
      <c r="S188" s="753"/>
      <c r="T188" s="754"/>
      <c r="U188" s="459">
        <v>49.62</v>
      </c>
      <c r="V188" s="425"/>
    </row>
    <row r="189" spans="1:22" ht="9.6" customHeight="1" x14ac:dyDescent="0.25">
      <c r="A189" s="749">
        <v>41293</v>
      </c>
      <c r="B189" s="751"/>
      <c r="C189" s="749" t="s">
        <v>792</v>
      </c>
      <c r="D189" s="750"/>
      <c r="E189" s="750"/>
      <c r="F189" s="750"/>
      <c r="G189" s="750"/>
      <c r="H189" s="750"/>
      <c r="I189" s="750"/>
      <c r="J189" s="750"/>
      <c r="K189" s="750"/>
      <c r="L189" s="750"/>
      <c r="M189" s="750"/>
      <c r="N189" s="750"/>
      <c r="O189" s="750"/>
      <c r="P189" s="750"/>
      <c r="Q189" s="751"/>
      <c r="R189" s="752" t="s">
        <v>222</v>
      </c>
      <c r="S189" s="753"/>
      <c r="T189" s="754"/>
      <c r="U189" s="458">
        <v>6.56</v>
      </c>
      <c r="V189" s="425"/>
    </row>
    <row r="190" spans="1:22" ht="9.6" customHeight="1" x14ac:dyDescent="0.25">
      <c r="A190" s="749">
        <v>41294</v>
      </c>
      <c r="B190" s="751"/>
      <c r="C190" s="749" t="s">
        <v>899</v>
      </c>
      <c r="D190" s="750"/>
      <c r="E190" s="750"/>
      <c r="F190" s="750"/>
      <c r="G190" s="750"/>
      <c r="H190" s="750"/>
      <c r="I190" s="750"/>
      <c r="J190" s="750"/>
      <c r="K190" s="750"/>
      <c r="L190" s="750"/>
      <c r="M190" s="750"/>
      <c r="N190" s="750"/>
      <c r="O190" s="750"/>
      <c r="P190" s="750"/>
      <c r="Q190" s="751"/>
      <c r="R190" s="752" t="s">
        <v>224</v>
      </c>
      <c r="S190" s="753"/>
      <c r="T190" s="754"/>
      <c r="U190" s="460">
        <v>162.62</v>
      </c>
      <c r="V190" s="425"/>
    </row>
    <row r="191" spans="1:22" ht="9.6" customHeight="1" x14ac:dyDescent="0.25">
      <c r="A191" s="749">
        <v>41295</v>
      </c>
      <c r="B191" s="751"/>
      <c r="C191" s="749" t="s">
        <v>358</v>
      </c>
      <c r="D191" s="750"/>
      <c r="E191" s="750"/>
      <c r="F191" s="750"/>
      <c r="G191" s="750"/>
      <c r="H191" s="750"/>
      <c r="I191" s="750"/>
      <c r="J191" s="750"/>
      <c r="K191" s="750"/>
      <c r="L191" s="750"/>
      <c r="M191" s="750"/>
      <c r="N191" s="750"/>
      <c r="O191" s="750"/>
      <c r="P191" s="750"/>
      <c r="Q191" s="751"/>
      <c r="R191" s="752" t="s">
        <v>224</v>
      </c>
      <c r="S191" s="753"/>
      <c r="T191" s="754"/>
      <c r="U191" s="459">
        <v>10.46</v>
      </c>
      <c r="V191" s="426"/>
    </row>
    <row r="192" spans="1:22" ht="9.6" customHeight="1" x14ac:dyDescent="0.25">
      <c r="A192" s="749">
        <v>41296</v>
      </c>
      <c r="B192" s="751"/>
      <c r="C192" s="749" t="s">
        <v>793</v>
      </c>
      <c r="D192" s="750"/>
      <c r="E192" s="750"/>
      <c r="F192" s="750"/>
      <c r="G192" s="750"/>
      <c r="H192" s="750"/>
      <c r="I192" s="750"/>
      <c r="J192" s="750"/>
      <c r="K192" s="750"/>
      <c r="L192" s="750"/>
      <c r="M192" s="750"/>
      <c r="N192" s="750"/>
      <c r="O192" s="750"/>
      <c r="P192" s="750"/>
      <c r="Q192" s="751"/>
      <c r="R192" s="752" t="s">
        <v>355</v>
      </c>
      <c r="S192" s="753"/>
      <c r="T192" s="754"/>
      <c r="U192" s="459">
        <v>72.290000000000006</v>
      </c>
      <c r="V192" s="426"/>
    </row>
    <row r="193" spans="1:22" ht="9.6" customHeight="1" x14ac:dyDescent="0.25">
      <c r="A193" s="749">
        <v>41297</v>
      </c>
      <c r="B193" s="751"/>
      <c r="C193" s="749" t="s">
        <v>794</v>
      </c>
      <c r="D193" s="750"/>
      <c r="E193" s="750"/>
      <c r="F193" s="750"/>
      <c r="G193" s="750"/>
      <c r="H193" s="750"/>
      <c r="I193" s="750"/>
      <c r="J193" s="750"/>
      <c r="K193" s="750"/>
      <c r="L193" s="750"/>
      <c r="M193" s="750"/>
      <c r="N193" s="750"/>
      <c r="O193" s="750"/>
      <c r="P193" s="750"/>
      <c r="Q193" s="751"/>
      <c r="R193" s="752" t="s">
        <v>355</v>
      </c>
      <c r="S193" s="753"/>
      <c r="T193" s="754"/>
      <c r="U193" s="459">
        <v>55.37</v>
      </c>
      <c r="V193" s="426"/>
    </row>
    <row r="194" spans="1:22" ht="9.6" customHeight="1" x14ac:dyDescent="0.25">
      <c r="A194" s="749">
        <v>41301</v>
      </c>
      <c r="B194" s="751"/>
      <c r="C194" s="749" t="s">
        <v>900</v>
      </c>
      <c r="D194" s="750"/>
      <c r="E194" s="750"/>
      <c r="F194" s="750"/>
      <c r="G194" s="750"/>
      <c r="H194" s="750"/>
      <c r="I194" s="750"/>
      <c r="J194" s="750"/>
      <c r="K194" s="750"/>
      <c r="L194" s="750"/>
      <c r="M194" s="750"/>
      <c r="N194" s="750"/>
      <c r="O194" s="750"/>
      <c r="P194" s="750"/>
      <c r="Q194" s="751"/>
      <c r="R194" s="752" t="s">
        <v>224</v>
      </c>
      <c r="S194" s="753"/>
      <c r="T194" s="754"/>
      <c r="U194" s="460">
        <v>140.5</v>
      </c>
      <c r="V194" s="426"/>
    </row>
    <row r="195" spans="1:22" ht="9.6" customHeight="1" x14ac:dyDescent="0.25">
      <c r="A195" s="749">
        <v>41302</v>
      </c>
      <c r="B195" s="751"/>
      <c r="C195" s="749" t="s">
        <v>901</v>
      </c>
      <c r="D195" s="750"/>
      <c r="E195" s="750"/>
      <c r="F195" s="750"/>
      <c r="G195" s="750"/>
      <c r="H195" s="750"/>
      <c r="I195" s="750"/>
      <c r="J195" s="750"/>
      <c r="K195" s="750"/>
      <c r="L195" s="750"/>
      <c r="M195" s="750"/>
      <c r="N195" s="750"/>
      <c r="O195" s="750"/>
      <c r="P195" s="750"/>
      <c r="Q195" s="751"/>
      <c r="R195" s="752" t="s">
        <v>224</v>
      </c>
      <c r="S195" s="753"/>
      <c r="T195" s="754"/>
      <c r="U195" s="460">
        <v>154.31</v>
      </c>
      <c r="V195" s="426"/>
    </row>
    <row r="196" spans="1:22" ht="9.6" customHeight="1" x14ac:dyDescent="0.25">
      <c r="A196" s="749">
        <v>41303</v>
      </c>
      <c r="B196" s="751"/>
      <c r="C196" s="749" t="s">
        <v>359</v>
      </c>
      <c r="D196" s="750"/>
      <c r="E196" s="750"/>
      <c r="F196" s="750"/>
      <c r="G196" s="750"/>
      <c r="H196" s="750"/>
      <c r="I196" s="750"/>
      <c r="J196" s="750"/>
      <c r="K196" s="750"/>
      <c r="L196" s="750"/>
      <c r="M196" s="750"/>
      <c r="N196" s="750"/>
      <c r="O196" s="750"/>
      <c r="P196" s="750"/>
      <c r="Q196" s="751"/>
      <c r="R196" s="752" t="s">
        <v>355</v>
      </c>
      <c r="S196" s="753"/>
      <c r="T196" s="754"/>
      <c r="U196" s="460">
        <v>138.68</v>
      </c>
      <c r="V196" s="426"/>
    </row>
    <row r="197" spans="1:22" ht="9.6" customHeight="1" x14ac:dyDescent="0.25">
      <c r="A197" s="749">
        <v>41304</v>
      </c>
      <c r="B197" s="751"/>
      <c r="C197" s="749" t="s">
        <v>360</v>
      </c>
      <c r="D197" s="750"/>
      <c r="E197" s="750"/>
      <c r="F197" s="750"/>
      <c r="G197" s="750"/>
      <c r="H197" s="750"/>
      <c r="I197" s="750"/>
      <c r="J197" s="750"/>
      <c r="K197" s="750"/>
      <c r="L197" s="750"/>
      <c r="M197" s="750"/>
      <c r="N197" s="750"/>
      <c r="O197" s="750"/>
      <c r="P197" s="750"/>
      <c r="Q197" s="751"/>
      <c r="R197" s="752" t="s">
        <v>355</v>
      </c>
      <c r="S197" s="753"/>
      <c r="T197" s="754"/>
      <c r="U197" s="460">
        <v>146.34</v>
      </c>
      <c r="V197" s="426"/>
    </row>
    <row r="198" spans="1:22" ht="9.6" customHeight="1" x14ac:dyDescent="0.25">
      <c r="A198" s="749">
        <v>41305</v>
      </c>
      <c r="B198" s="751"/>
      <c r="C198" s="749" t="s">
        <v>361</v>
      </c>
      <c r="D198" s="750"/>
      <c r="E198" s="750"/>
      <c r="F198" s="750"/>
      <c r="G198" s="750"/>
      <c r="H198" s="750"/>
      <c r="I198" s="750"/>
      <c r="J198" s="750"/>
      <c r="K198" s="750"/>
      <c r="L198" s="750"/>
      <c r="M198" s="750"/>
      <c r="N198" s="750"/>
      <c r="O198" s="750"/>
      <c r="P198" s="750"/>
      <c r="Q198" s="751"/>
      <c r="R198" s="752" t="s">
        <v>355</v>
      </c>
      <c r="S198" s="753"/>
      <c r="T198" s="754"/>
      <c r="U198" s="460">
        <v>178.17</v>
      </c>
      <c r="V198" s="426"/>
    </row>
    <row r="199" spans="1:22" ht="9.6" customHeight="1" x14ac:dyDescent="0.25">
      <c r="A199" s="749">
        <v>41306</v>
      </c>
      <c r="B199" s="751"/>
      <c r="C199" s="749" t="s">
        <v>362</v>
      </c>
      <c r="D199" s="750"/>
      <c r="E199" s="750"/>
      <c r="F199" s="750"/>
      <c r="G199" s="750"/>
      <c r="H199" s="750"/>
      <c r="I199" s="750"/>
      <c r="J199" s="750"/>
      <c r="K199" s="750"/>
      <c r="L199" s="750"/>
      <c r="M199" s="750"/>
      <c r="N199" s="750"/>
      <c r="O199" s="750"/>
      <c r="P199" s="750"/>
      <c r="Q199" s="751"/>
      <c r="R199" s="752" t="s">
        <v>355</v>
      </c>
      <c r="S199" s="753"/>
      <c r="T199" s="754"/>
      <c r="U199" s="460">
        <v>187.36</v>
      </c>
      <c r="V199" s="426"/>
    </row>
    <row r="200" spans="1:22" ht="9.6" customHeight="1" x14ac:dyDescent="0.25">
      <c r="A200" s="749">
        <v>41307</v>
      </c>
      <c r="B200" s="751"/>
      <c r="C200" s="749" t="s">
        <v>363</v>
      </c>
      <c r="D200" s="750"/>
      <c r="E200" s="750"/>
      <c r="F200" s="750"/>
      <c r="G200" s="750"/>
      <c r="H200" s="750"/>
      <c r="I200" s="750"/>
      <c r="J200" s="750"/>
      <c r="K200" s="750"/>
      <c r="L200" s="750"/>
      <c r="M200" s="750"/>
      <c r="N200" s="750"/>
      <c r="O200" s="750"/>
      <c r="P200" s="750"/>
      <c r="Q200" s="751"/>
      <c r="R200" s="752" t="s">
        <v>355</v>
      </c>
      <c r="S200" s="753"/>
      <c r="T200" s="754"/>
      <c r="U200" s="460">
        <v>141.63999999999999</v>
      </c>
      <c r="V200" s="426"/>
    </row>
    <row r="201" spans="1:22" ht="9.6" customHeight="1" x14ac:dyDescent="0.25">
      <c r="A201" s="749">
        <v>41308</v>
      </c>
      <c r="B201" s="751"/>
      <c r="C201" s="749" t="s">
        <v>364</v>
      </c>
      <c r="D201" s="750"/>
      <c r="E201" s="750"/>
      <c r="F201" s="750"/>
      <c r="G201" s="750"/>
      <c r="H201" s="750"/>
      <c r="I201" s="750"/>
      <c r="J201" s="750"/>
      <c r="K201" s="750"/>
      <c r="L201" s="750"/>
      <c r="M201" s="750"/>
      <c r="N201" s="750"/>
      <c r="O201" s="750"/>
      <c r="P201" s="750"/>
      <c r="Q201" s="751"/>
      <c r="R201" s="752" t="s">
        <v>355</v>
      </c>
      <c r="S201" s="753"/>
      <c r="T201" s="754"/>
      <c r="U201" s="460">
        <v>157.53</v>
      </c>
      <c r="V201" s="425"/>
    </row>
    <row r="202" spans="1:22" ht="9.6" customHeight="1" x14ac:dyDescent="0.25">
      <c r="A202" s="749">
        <v>41309</v>
      </c>
      <c r="B202" s="751"/>
      <c r="C202" s="749" t="s">
        <v>365</v>
      </c>
      <c r="D202" s="750"/>
      <c r="E202" s="750"/>
      <c r="F202" s="750"/>
      <c r="G202" s="750"/>
      <c r="H202" s="750"/>
      <c r="I202" s="750"/>
      <c r="J202" s="750"/>
      <c r="K202" s="750"/>
      <c r="L202" s="750"/>
      <c r="M202" s="750"/>
      <c r="N202" s="750"/>
      <c r="O202" s="750"/>
      <c r="P202" s="750"/>
      <c r="Q202" s="751"/>
      <c r="R202" s="752" t="s">
        <v>355</v>
      </c>
      <c r="S202" s="753"/>
      <c r="T202" s="754"/>
      <c r="U202" s="460">
        <v>181.4</v>
      </c>
      <c r="V202" s="425"/>
    </row>
    <row r="203" spans="1:22" ht="9.6" customHeight="1" x14ac:dyDescent="0.25">
      <c r="A203" s="749">
        <v>41310</v>
      </c>
      <c r="B203" s="751"/>
      <c r="C203" s="749" t="s">
        <v>366</v>
      </c>
      <c r="D203" s="750"/>
      <c r="E203" s="750"/>
      <c r="F203" s="750"/>
      <c r="G203" s="750"/>
      <c r="H203" s="750"/>
      <c r="I203" s="750"/>
      <c r="J203" s="750"/>
      <c r="K203" s="750"/>
      <c r="L203" s="750"/>
      <c r="M203" s="750"/>
      <c r="N203" s="750"/>
      <c r="O203" s="750"/>
      <c r="P203" s="750"/>
      <c r="Q203" s="751"/>
      <c r="R203" s="752" t="s">
        <v>355</v>
      </c>
      <c r="S203" s="753"/>
      <c r="T203" s="754"/>
      <c r="U203" s="460">
        <v>197.27</v>
      </c>
      <c r="V203" s="425"/>
    </row>
    <row r="204" spans="1:22" ht="9.6" customHeight="1" x14ac:dyDescent="0.25">
      <c r="A204" s="749">
        <v>41311</v>
      </c>
      <c r="B204" s="751"/>
      <c r="C204" s="749" t="s">
        <v>367</v>
      </c>
      <c r="D204" s="750"/>
      <c r="E204" s="750"/>
      <c r="F204" s="750"/>
      <c r="G204" s="750"/>
      <c r="H204" s="750"/>
      <c r="I204" s="750"/>
      <c r="J204" s="750"/>
      <c r="K204" s="750"/>
      <c r="L204" s="750"/>
      <c r="M204" s="750"/>
      <c r="N204" s="750"/>
      <c r="O204" s="750"/>
      <c r="P204" s="750"/>
      <c r="Q204" s="751"/>
      <c r="R204" s="752" t="s">
        <v>355</v>
      </c>
      <c r="S204" s="753"/>
      <c r="T204" s="754"/>
      <c r="U204" s="459">
        <v>79.180000000000007</v>
      </c>
      <c r="V204" s="425"/>
    </row>
    <row r="205" spans="1:22" ht="9.6" customHeight="1" x14ac:dyDescent="0.25">
      <c r="A205" s="749">
        <v>41312</v>
      </c>
      <c r="B205" s="751"/>
      <c r="C205" s="749" t="s">
        <v>368</v>
      </c>
      <c r="D205" s="750"/>
      <c r="E205" s="750"/>
      <c r="F205" s="750"/>
      <c r="G205" s="750"/>
      <c r="H205" s="750"/>
      <c r="I205" s="750"/>
      <c r="J205" s="750"/>
      <c r="K205" s="750"/>
      <c r="L205" s="750"/>
      <c r="M205" s="750"/>
      <c r="N205" s="750"/>
      <c r="O205" s="750"/>
      <c r="P205" s="750"/>
      <c r="Q205" s="751"/>
      <c r="R205" s="752" t="s">
        <v>355</v>
      </c>
      <c r="S205" s="753"/>
      <c r="T205" s="754"/>
      <c r="U205" s="459">
        <v>96.01</v>
      </c>
      <c r="V205" s="425"/>
    </row>
    <row r="206" spans="1:22" ht="9.6" customHeight="1" x14ac:dyDescent="0.25">
      <c r="A206" s="749">
        <v>41313</v>
      </c>
      <c r="B206" s="751"/>
      <c r="C206" s="749" t="s">
        <v>369</v>
      </c>
      <c r="D206" s="750"/>
      <c r="E206" s="750"/>
      <c r="F206" s="750"/>
      <c r="G206" s="750"/>
      <c r="H206" s="750"/>
      <c r="I206" s="750"/>
      <c r="J206" s="750"/>
      <c r="K206" s="750"/>
      <c r="L206" s="750"/>
      <c r="M206" s="750"/>
      <c r="N206" s="750"/>
      <c r="O206" s="750"/>
      <c r="P206" s="750"/>
      <c r="Q206" s="751"/>
      <c r="R206" s="752" t="s">
        <v>355</v>
      </c>
      <c r="S206" s="753"/>
      <c r="T206" s="754"/>
      <c r="U206" s="459">
        <v>56.22</v>
      </c>
      <c r="V206" s="426"/>
    </row>
    <row r="207" spans="1:22" ht="9.6" customHeight="1" x14ac:dyDescent="0.25">
      <c r="A207" s="749">
        <v>41314</v>
      </c>
      <c r="B207" s="751"/>
      <c r="C207" s="749" t="s">
        <v>370</v>
      </c>
      <c r="D207" s="750"/>
      <c r="E207" s="750"/>
      <c r="F207" s="750"/>
      <c r="G207" s="750"/>
      <c r="H207" s="750"/>
      <c r="I207" s="750"/>
      <c r="J207" s="750"/>
      <c r="K207" s="750"/>
      <c r="L207" s="750"/>
      <c r="M207" s="750"/>
      <c r="N207" s="750"/>
      <c r="O207" s="750"/>
      <c r="P207" s="750"/>
      <c r="Q207" s="751"/>
      <c r="R207" s="752" t="s">
        <v>355</v>
      </c>
      <c r="S207" s="753"/>
      <c r="T207" s="754"/>
      <c r="U207" s="459">
        <v>38.86</v>
      </c>
      <c r="V207" s="425"/>
    </row>
    <row r="208" spans="1:22" ht="9.6" customHeight="1" x14ac:dyDescent="0.25">
      <c r="A208" s="749">
        <v>41315</v>
      </c>
      <c r="B208" s="751"/>
      <c r="C208" s="749" t="s">
        <v>371</v>
      </c>
      <c r="D208" s="750"/>
      <c r="E208" s="750"/>
      <c r="F208" s="750"/>
      <c r="G208" s="750"/>
      <c r="H208" s="750"/>
      <c r="I208" s="750"/>
      <c r="J208" s="750"/>
      <c r="K208" s="750"/>
      <c r="L208" s="750"/>
      <c r="M208" s="750"/>
      <c r="N208" s="750"/>
      <c r="O208" s="750"/>
      <c r="P208" s="750"/>
      <c r="Q208" s="751"/>
      <c r="R208" s="752" t="s">
        <v>355</v>
      </c>
      <c r="S208" s="753"/>
      <c r="T208" s="754"/>
      <c r="U208" s="459">
        <v>77.430000000000007</v>
      </c>
      <c r="V208" s="425"/>
    </row>
    <row r="209" spans="1:22" ht="9.6" customHeight="1" x14ac:dyDescent="0.25">
      <c r="A209" s="749">
        <v>41324</v>
      </c>
      <c r="B209" s="751"/>
      <c r="C209" s="749" t="s">
        <v>969</v>
      </c>
      <c r="D209" s="750"/>
      <c r="E209" s="750"/>
      <c r="F209" s="750"/>
      <c r="G209" s="750"/>
      <c r="H209" s="750"/>
      <c r="I209" s="750"/>
      <c r="J209" s="750"/>
      <c r="K209" s="750"/>
      <c r="L209" s="750"/>
      <c r="M209" s="750"/>
      <c r="N209" s="750"/>
      <c r="O209" s="750"/>
      <c r="P209" s="750"/>
      <c r="Q209" s="751"/>
      <c r="R209" s="752" t="s">
        <v>355</v>
      </c>
      <c r="S209" s="753"/>
      <c r="T209" s="754"/>
      <c r="U209" s="459">
        <v>99.91</v>
      </c>
      <c r="V209" s="425"/>
    </row>
    <row r="210" spans="1:22" ht="9.6" customHeight="1" x14ac:dyDescent="0.25">
      <c r="A210" s="749">
        <v>41325</v>
      </c>
      <c r="B210" s="751"/>
      <c r="C210" s="749" t="s">
        <v>968</v>
      </c>
      <c r="D210" s="750"/>
      <c r="E210" s="750"/>
      <c r="F210" s="750"/>
      <c r="G210" s="750"/>
      <c r="H210" s="750"/>
      <c r="I210" s="750"/>
      <c r="J210" s="750"/>
      <c r="K210" s="750"/>
      <c r="L210" s="750"/>
      <c r="M210" s="750"/>
      <c r="N210" s="750"/>
      <c r="O210" s="750"/>
      <c r="P210" s="750"/>
      <c r="Q210" s="751"/>
      <c r="R210" s="752" t="s">
        <v>355</v>
      </c>
      <c r="S210" s="753"/>
      <c r="T210" s="754"/>
      <c r="U210" s="459">
        <v>70.39</v>
      </c>
      <c r="V210" s="425"/>
    </row>
    <row r="211" spans="1:22" ht="9.6" customHeight="1" x14ac:dyDescent="0.25">
      <c r="A211" s="749">
        <v>41326</v>
      </c>
      <c r="B211" s="751"/>
      <c r="C211" s="749" t="s">
        <v>967</v>
      </c>
      <c r="D211" s="750"/>
      <c r="E211" s="750"/>
      <c r="F211" s="750"/>
      <c r="G211" s="750"/>
      <c r="H211" s="750"/>
      <c r="I211" s="750"/>
      <c r="J211" s="750"/>
      <c r="K211" s="750"/>
      <c r="L211" s="750"/>
      <c r="M211" s="750"/>
      <c r="N211" s="750"/>
      <c r="O211" s="750"/>
      <c r="P211" s="750"/>
      <c r="Q211" s="751"/>
      <c r="R211" s="752" t="s">
        <v>355</v>
      </c>
      <c r="S211" s="753"/>
      <c r="T211" s="754"/>
      <c r="U211" s="459">
        <v>65.39</v>
      </c>
      <c r="V211" s="426"/>
    </row>
    <row r="212" spans="1:22" ht="9.6" customHeight="1" x14ac:dyDescent="0.25">
      <c r="A212" s="749">
        <v>41327</v>
      </c>
      <c r="B212" s="751"/>
      <c r="C212" s="749" t="s">
        <v>966</v>
      </c>
      <c r="D212" s="750"/>
      <c r="E212" s="750"/>
      <c r="F212" s="750"/>
      <c r="G212" s="750"/>
      <c r="H212" s="750"/>
      <c r="I212" s="750"/>
      <c r="J212" s="750"/>
      <c r="K212" s="750"/>
      <c r="L212" s="750"/>
      <c r="M212" s="750"/>
      <c r="N212" s="750"/>
      <c r="O212" s="750"/>
      <c r="P212" s="750"/>
      <c r="Q212" s="751"/>
      <c r="R212" s="752" t="s">
        <v>355</v>
      </c>
      <c r="S212" s="753"/>
      <c r="T212" s="754"/>
      <c r="U212" s="459">
        <v>87.49</v>
      </c>
      <c r="V212" s="425"/>
    </row>
    <row r="213" spans="1:22" ht="9.6" customHeight="1" x14ac:dyDescent="0.25">
      <c r="A213" s="749">
        <v>41328</v>
      </c>
      <c r="B213" s="751"/>
      <c r="C213" s="749" t="s">
        <v>965</v>
      </c>
      <c r="D213" s="750"/>
      <c r="E213" s="750"/>
      <c r="F213" s="750"/>
      <c r="G213" s="750"/>
      <c r="H213" s="750"/>
      <c r="I213" s="750"/>
      <c r="J213" s="750"/>
      <c r="K213" s="750"/>
      <c r="L213" s="750"/>
      <c r="M213" s="750"/>
      <c r="N213" s="750"/>
      <c r="O213" s="750"/>
      <c r="P213" s="750"/>
      <c r="Q213" s="751"/>
      <c r="R213" s="752" t="s">
        <v>355</v>
      </c>
      <c r="S213" s="753"/>
      <c r="T213" s="754"/>
      <c r="U213" s="459">
        <v>85.45</v>
      </c>
      <c r="V213" s="425"/>
    </row>
    <row r="214" spans="1:22" ht="9.6" customHeight="1" x14ac:dyDescent="0.25">
      <c r="A214" s="749">
        <v>41329</v>
      </c>
      <c r="B214" s="751"/>
      <c r="C214" s="749" t="s">
        <v>964</v>
      </c>
      <c r="D214" s="750"/>
      <c r="E214" s="750"/>
      <c r="F214" s="750"/>
      <c r="G214" s="750"/>
      <c r="H214" s="750"/>
      <c r="I214" s="750"/>
      <c r="J214" s="750"/>
      <c r="K214" s="750"/>
      <c r="L214" s="750"/>
      <c r="M214" s="750"/>
      <c r="N214" s="750"/>
      <c r="O214" s="750"/>
      <c r="P214" s="750"/>
      <c r="Q214" s="751"/>
      <c r="R214" s="752" t="s">
        <v>355</v>
      </c>
      <c r="S214" s="753"/>
      <c r="T214" s="754"/>
      <c r="U214" s="460">
        <v>115.04</v>
      </c>
      <c r="V214" s="425"/>
    </row>
    <row r="215" spans="1:22" ht="9.6" customHeight="1" x14ac:dyDescent="0.25">
      <c r="A215" s="749">
        <v>41330</v>
      </c>
      <c r="B215" s="751"/>
      <c r="C215" s="749" t="s">
        <v>795</v>
      </c>
      <c r="D215" s="750"/>
      <c r="E215" s="750"/>
      <c r="F215" s="750"/>
      <c r="G215" s="750"/>
      <c r="H215" s="750"/>
      <c r="I215" s="750"/>
      <c r="J215" s="750"/>
      <c r="K215" s="750"/>
      <c r="L215" s="750"/>
      <c r="M215" s="750"/>
      <c r="N215" s="750"/>
      <c r="O215" s="750"/>
      <c r="P215" s="750"/>
      <c r="Q215" s="751"/>
      <c r="R215" s="752" t="s">
        <v>355</v>
      </c>
      <c r="S215" s="753"/>
      <c r="T215" s="754"/>
      <c r="U215" s="459">
        <v>74.930000000000007</v>
      </c>
      <c r="V215" s="425"/>
    </row>
    <row r="216" spans="1:22" ht="9.6" customHeight="1" x14ac:dyDescent="0.25">
      <c r="A216" s="749">
        <v>41331</v>
      </c>
      <c r="B216" s="751"/>
      <c r="C216" s="749" t="s">
        <v>796</v>
      </c>
      <c r="D216" s="750"/>
      <c r="E216" s="750"/>
      <c r="F216" s="750"/>
      <c r="G216" s="750"/>
      <c r="H216" s="750"/>
      <c r="I216" s="750"/>
      <c r="J216" s="750"/>
      <c r="K216" s="750"/>
      <c r="L216" s="750"/>
      <c r="M216" s="750"/>
      <c r="N216" s="750"/>
      <c r="O216" s="750"/>
      <c r="P216" s="750"/>
      <c r="Q216" s="751"/>
      <c r="R216" s="752" t="s">
        <v>355</v>
      </c>
      <c r="S216" s="753"/>
      <c r="T216" s="754"/>
      <c r="U216" s="459">
        <v>64.63</v>
      </c>
      <c r="V216" s="425"/>
    </row>
    <row r="217" spans="1:22" ht="9.6" customHeight="1" x14ac:dyDescent="0.25">
      <c r="A217" s="749">
        <v>41332</v>
      </c>
      <c r="B217" s="751"/>
      <c r="C217" s="749" t="s">
        <v>797</v>
      </c>
      <c r="D217" s="750"/>
      <c r="E217" s="750"/>
      <c r="F217" s="750"/>
      <c r="G217" s="750"/>
      <c r="H217" s="750"/>
      <c r="I217" s="750"/>
      <c r="J217" s="750"/>
      <c r="K217" s="750"/>
      <c r="L217" s="750"/>
      <c r="M217" s="750"/>
      <c r="N217" s="750"/>
      <c r="O217" s="750"/>
      <c r="P217" s="750"/>
      <c r="Q217" s="751"/>
      <c r="R217" s="752" t="s">
        <v>355</v>
      </c>
      <c r="S217" s="753"/>
      <c r="T217" s="754"/>
      <c r="U217" s="459">
        <v>29.83</v>
      </c>
      <c r="V217" s="425"/>
    </row>
    <row r="218" spans="1:22" ht="9.6" customHeight="1" x14ac:dyDescent="0.25">
      <c r="A218" s="749">
        <v>41333</v>
      </c>
      <c r="B218" s="751"/>
      <c r="C218" s="749" t="s">
        <v>798</v>
      </c>
      <c r="D218" s="750"/>
      <c r="E218" s="750"/>
      <c r="F218" s="750"/>
      <c r="G218" s="750"/>
      <c r="H218" s="750"/>
      <c r="I218" s="750"/>
      <c r="J218" s="750"/>
      <c r="K218" s="750"/>
      <c r="L218" s="750"/>
      <c r="M218" s="750"/>
      <c r="N218" s="750"/>
      <c r="O218" s="750"/>
      <c r="P218" s="750"/>
      <c r="Q218" s="751"/>
      <c r="R218" s="752" t="s">
        <v>355</v>
      </c>
      <c r="S218" s="753"/>
      <c r="T218" s="754"/>
      <c r="U218" s="459">
        <v>22.63</v>
      </c>
      <c r="V218" s="425"/>
    </row>
    <row r="219" spans="1:22" ht="9.6" customHeight="1" x14ac:dyDescent="0.25">
      <c r="A219" s="749">
        <v>41334</v>
      </c>
      <c r="B219" s="751"/>
      <c r="C219" s="749" t="s">
        <v>799</v>
      </c>
      <c r="D219" s="750"/>
      <c r="E219" s="750"/>
      <c r="F219" s="750"/>
      <c r="G219" s="750"/>
      <c r="H219" s="750"/>
      <c r="I219" s="750"/>
      <c r="J219" s="750"/>
      <c r="K219" s="750"/>
      <c r="L219" s="750"/>
      <c r="M219" s="750"/>
      <c r="N219" s="750"/>
      <c r="O219" s="750"/>
      <c r="P219" s="750"/>
      <c r="Q219" s="751"/>
      <c r="R219" s="752" t="s">
        <v>355</v>
      </c>
      <c r="S219" s="753"/>
      <c r="T219" s="754"/>
      <c r="U219" s="459">
        <v>23.19</v>
      </c>
      <c r="V219" s="425"/>
    </row>
    <row r="220" spans="1:22" ht="9.6" customHeight="1" x14ac:dyDescent="0.25">
      <c r="A220" s="749">
        <v>41335</v>
      </c>
      <c r="B220" s="751"/>
      <c r="C220" s="749" t="s">
        <v>800</v>
      </c>
      <c r="D220" s="750"/>
      <c r="E220" s="750"/>
      <c r="F220" s="750"/>
      <c r="G220" s="750"/>
      <c r="H220" s="750"/>
      <c r="I220" s="750"/>
      <c r="J220" s="750"/>
      <c r="K220" s="750"/>
      <c r="L220" s="750"/>
      <c r="M220" s="750"/>
      <c r="N220" s="750"/>
      <c r="O220" s="750"/>
      <c r="P220" s="750"/>
      <c r="Q220" s="751"/>
      <c r="R220" s="752" t="s">
        <v>355</v>
      </c>
      <c r="S220" s="753"/>
      <c r="T220" s="754"/>
      <c r="U220" s="459">
        <v>16.13</v>
      </c>
      <c r="V220" s="426"/>
    </row>
    <row r="221" spans="1:22" ht="9.6" customHeight="1" x14ac:dyDescent="0.25">
      <c r="A221" s="749">
        <v>41336</v>
      </c>
      <c r="B221" s="751"/>
      <c r="C221" s="749" t="s">
        <v>801</v>
      </c>
      <c r="D221" s="750"/>
      <c r="E221" s="750"/>
      <c r="F221" s="750"/>
      <c r="G221" s="750"/>
      <c r="H221" s="750"/>
      <c r="I221" s="750"/>
      <c r="J221" s="750"/>
      <c r="K221" s="750"/>
      <c r="L221" s="750"/>
      <c r="M221" s="750"/>
      <c r="N221" s="750"/>
      <c r="O221" s="750"/>
      <c r="P221" s="750"/>
      <c r="Q221" s="751"/>
      <c r="R221" s="752" t="s">
        <v>355</v>
      </c>
      <c r="S221" s="753"/>
      <c r="T221" s="754"/>
      <c r="U221" s="459">
        <v>27.29</v>
      </c>
      <c r="V221" s="426"/>
    </row>
    <row r="222" spans="1:22" ht="9.6" customHeight="1" x14ac:dyDescent="0.25">
      <c r="A222" s="749">
        <v>41337</v>
      </c>
      <c r="B222" s="751"/>
      <c r="C222" s="749" t="s">
        <v>802</v>
      </c>
      <c r="D222" s="750"/>
      <c r="E222" s="750"/>
      <c r="F222" s="750"/>
      <c r="G222" s="750"/>
      <c r="H222" s="750"/>
      <c r="I222" s="750"/>
      <c r="J222" s="750"/>
      <c r="K222" s="750"/>
      <c r="L222" s="750"/>
      <c r="M222" s="750"/>
      <c r="N222" s="750"/>
      <c r="O222" s="750"/>
      <c r="P222" s="750"/>
      <c r="Q222" s="751"/>
      <c r="R222" s="752" t="s">
        <v>355</v>
      </c>
      <c r="S222" s="753"/>
      <c r="T222" s="754"/>
      <c r="U222" s="459">
        <v>48.54</v>
      </c>
      <c r="V222" s="426"/>
    </row>
    <row r="223" spans="1:22" ht="9.6" customHeight="1" x14ac:dyDescent="0.25">
      <c r="A223" s="749">
        <v>41338</v>
      </c>
      <c r="B223" s="751"/>
      <c r="C223" s="749" t="s">
        <v>803</v>
      </c>
      <c r="D223" s="750"/>
      <c r="E223" s="750"/>
      <c r="F223" s="750"/>
      <c r="G223" s="750"/>
      <c r="H223" s="750"/>
      <c r="I223" s="750"/>
      <c r="J223" s="750"/>
      <c r="K223" s="750"/>
      <c r="L223" s="750"/>
      <c r="M223" s="750"/>
      <c r="N223" s="750"/>
      <c r="O223" s="750"/>
      <c r="P223" s="750"/>
      <c r="Q223" s="751"/>
      <c r="R223" s="752" t="s">
        <v>355</v>
      </c>
      <c r="S223" s="753"/>
      <c r="T223" s="754"/>
      <c r="U223" s="460">
        <v>159.1</v>
      </c>
      <c r="V223" s="426"/>
    </row>
    <row r="224" spans="1:22" ht="9.6" customHeight="1" x14ac:dyDescent="0.25">
      <c r="A224" s="749">
        <v>41339</v>
      </c>
      <c r="B224" s="751"/>
      <c r="C224" s="749" t="s">
        <v>804</v>
      </c>
      <c r="D224" s="750"/>
      <c r="E224" s="750"/>
      <c r="F224" s="750"/>
      <c r="G224" s="750"/>
      <c r="H224" s="750"/>
      <c r="I224" s="750"/>
      <c r="J224" s="750"/>
      <c r="K224" s="750"/>
      <c r="L224" s="750"/>
      <c r="M224" s="750"/>
      <c r="N224" s="750"/>
      <c r="O224" s="750"/>
      <c r="P224" s="750"/>
      <c r="Q224" s="751"/>
      <c r="R224" s="752" t="s">
        <v>355</v>
      </c>
      <c r="S224" s="753"/>
      <c r="T224" s="754"/>
      <c r="U224" s="460">
        <v>126.34</v>
      </c>
      <c r="V224" s="428"/>
    </row>
    <row r="225" spans="1:22" ht="9.6" customHeight="1" x14ac:dyDescent="0.25">
      <c r="A225" s="749">
        <v>41340</v>
      </c>
      <c r="B225" s="751"/>
      <c r="C225" s="749" t="s">
        <v>805</v>
      </c>
      <c r="D225" s="750"/>
      <c r="E225" s="750"/>
      <c r="F225" s="750"/>
      <c r="G225" s="750"/>
      <c r="H225" s="750"/>
      <c r="I225" s="750"/>
      <c r="J225" s="750"/>
      <c r="K225" s="750"/>
      <c r="L225" s="750"/>
      <c r="M225" s="750"/>
      <c r="N225" s="750"/>
      <c r="O225" s="750"/>
      <c r="P225" s="750"/>
      <c r="Q225" s="751"/>
      <c r="R225" s="752" t="s">
        <v>355</v>
      </c>
      <c r="S225" s="753"/>
      <c r="T225" s="754"/>
      <c r="U225" s="460">
        <v>159.1</v>
      </c>
      <c r="V225" s="428"/>
    </row>
    <row r="226" spans="1:22" ht="9.6" customHeight="1" x14ac:dyDescent="0.25">
      <c r="A226" s="749">
        <v>41341</v>
      </c>
      <c r="B226" s="751"/>
      <c r="C226" s="749" t="s">
        <v>806</v>
      </c>
      <c r="D226" s="750"/>
      <c r="E226" s="750"/>
      <c r="F226" s="750"/>
      <c r="G226" s="750"/>
      <c r="H226" s="750"/>
      <c r="I226" s="750"/>
      <c r="J226" s="750"/>
      <c r="K226" s="750"/>
      <c r="L226" s="750"/>
      <c r="M226" s="750"/>
      <c r="N226" s="750"/>
      <c r="O226" s="750"/>
      <c r="P226" s="750"/>
      <c r="Q226" s="751"/>
      <c r="R226" s="752" t="s">
        <v>355</v>
      </c>
      <c r="S226" s="753"/>
      <c r="T226" s="754"/>
      <c r="U226" s="460">
        <v>126.34</v>
      </c>
      <c r="V226" s="428"/>
    </row>
    <row r="227" spans="1:22" ht="9.6" customHeight="1" x14ac:dyDescent="0.25">
      <c r="A227" s="749">
        <v>41345</v>
      </c>
      <c r="B227" s="751"/>
      <c r="C227" s="749" t="s">
        <v>372</v>
      </c>
      <c r="D227" s="750"/>
      <c r="E227" s="750"/>
      <c r="F227" s="750"/>
      <c r="G227" s="750"/>
      <c r="H227" s="750"/>
      <c r="I227" s="750"/>
      <c r="J227" s="750"/>
      <c r="K227" s="750"/>
      <c r="L227" s="750"/>
      <c r="M227" s="750"/>
      <c r="N227" s="750"/>
      <c r="O227" s="750"/>
      <c r="P227" s="750"/>
      <c r="Q227" s="751"/>
      <c r="R227" s="752" t="s">
        <v>373</v>
      </c>
      <c r="S227" s="753"/>
      <c r="T227" s="754"/>
      <c r="U227" s="461">
        <v>1789.94</v>
      </c>
      <c r="V227" s="426"/>
    </row>
    <row r="228" spans="1:22" ht="9.6" customHeight="1" x14ac:dyDescent="0.25">
      <c r="A228" s="749">
        <v>41346</v>
      </c>
      <c r="B228" s="751"/>
      <c r="C228" s="749" t="s">
        <v>374</v>
      </c>
      <c r="D228" s="750"/>
      <c r="E228" s="750"/>
      <c r="F228" s="750"/>
      <c r="G228" s="750"/>
      <c r="H228" s="750"/>
      <c r="I228" s="750"/>
      <c r="J228" s="750"/>
      <c r="K228" s="750"/>
      <c r="L228" s="750"/>
      <c r="M228" s="750"/>
      <c r="N228" s="750"/>
      <c r="O228" s="750"/>
      <c r="P228" s="750"/>
      <c r="Q228" s="751"/>
      <c r="R228" s="752" t="s">
        <v>373</v>
      </c>
      <c r="S228" s="753"/>
      <c r="T228" s="754"/>
      <c r="U228" s="461">
        <v>2185.7800000000002</v>
      </c>
      <c r="V228" s="426"/>
    </row>
    <row r="229" spans="1:22" ht="9.6" customHeight="1" x14ac:dyDescent="0.25">
      <c r="A229" s="749">
        <v>41347</v>
      </c>
      <c r="B229" s="751"/>
      <c r="C229" s="749" t="s">
        <v>375</v>
      </c>
      <c r="D229" s="750"/>
      <c r="E229" s="750"/>
      <c r="F229" s="750"/>
      <c r="G229" s="750"/>
      <c r="H229" s="750"/>
      <c r="I229" s="750"/>
      <c r="J229" s="750"/>
      <c r="K229" s="750"/>
      <c r="L229" s="750"/>
      <c r="M229" s="750"/>
      <c r="N229" s="750"/>
      <c r="O229" s="750"/>
      <c r="P229" s="750"/>
      <c r="Q229" s="751"/>
      <c r="R229" s="752" t="s">
        <v>373</v>
      </c>
      <c r="S229" s="753"/>
      <c r="T229" s="754"/>
      <c r="U229" s="461">
        <v>2571.4299999999998</v>
      </c>
      <c r="V229" s="426"/>
    </row>
    <row r="230" spans="1:22" ht="9.6" customHeight="1" x14ac:dyDescent="0.25">
      <c r="A230" s="749">
        <v>41350</v>
      </c>
      <c r="B230" s="751"/>
      <c r="C230" s="749" t="s">
        <v>376</v>
      </c>
      <c r="D230" s="750"/>
      <c r="E230" s="750"/>
      <c r="F230" s="750"/>
      <c r="G230" s="750"/>
      <c r="H230" s="750"/>
      <c r="I230" s="750"/>
      <c r="J230" s="750"/>
      <c r="K230" s="750"/>
      <c r="L230" s="750"/>
      <c r="M230" s="750"/>
      <c r="N230" s="750"/>
      <c r="O230" s="750"/>
      <c r="P230" s="750"/>
      <c r="Q230" s="751"/>
      <c r="R230" s="752" t="s">
        <v>373</v>
      </c>
      <c r="S230" s="753"/>
      <c r="T230" s="754"/>
      <c r="U230" s="460">
        <v>341.74</v>
      </c>
      <c r="V230" s="426"/>
    </row>
    <row r="231" spans="1:22" ht="9.6" customHeight="1" x14ac:dyDescent="0.25">
      <c r="A231" s="749">
        <v>41367</v>
      </c>
      <c r="B231" s="751"/>
      <c r="C231" s="749" t="s">
        <v>377</v>
      </c>
      <c r="D231" s="750"/>
      <c r="E231" s="750"/>
      <c r="F231" s="750"/>
      <c r="G231" s="750"/>
      <c r="H231" s="750"/>
      <c r="I231" s="750"/>
      <c r="J231" s="750"/>
      <c r="K231" s="750"/>
      <c r="L231" s="750"/>
      <c r="M231" s="750"/>
      <c r="N231" s="750"/>
      <c r="O231" s="750"/>
      <c r="P231" s="750"/>
      <c r="Q231" s="751"/>
      <c r="R231" s="752" t="s">
        <v>373</v>
      </c>
      <c r="S231" s="753"/>
      <c r="T231" s="754"/>
      <c r="U231" s="460">
        <v>196.14</v>
      </c>
      <c r="V231" s="426"/>
    </row>
    <row r="232" spans="1:22" ht="9.6" customHeight="1" x14ac:dyDescent="0.25">
      <c r="A232" s="749">
        <v>41368</v>
      </c>
      <c r="B232" s="751"/>
      <c r="C232" s="749" t="s">
        <v>378</v>
      </c>
      <c r="D232" s="750"/>
      <c r="E232" s="750"/>
      <c r="F232" s="750"/>
      <c r="G232" s="750"/>
      <c r="H232" s="750"/>
      <c r="I232" s="750"/>
      <c r="J232" s="750"/>
      <c r="K232" s="750"/>
      <c r="L232" s="750"/>
      <c r="M232" s="750"/>
      <c r="N232" s="750"/>
      <c r="O232" s="750"/>
      <c r="P232" s="750"/>
      <c r="Q232" s="751"/>
      <c r="R232" s="752" t="s">
        <v>373</v>
      </c>
      <c r="S232" s="753"/>
      <c r="T232" s="754"/>
      <c r="U232" s="460">
        <v>232.75</v>
      </c>
      <c r="V232" s="426"/>
    </row>
    <row r="233" spans="1:22" ht="9.6" customHeight="1" x14ac:dyDescent="0.25">
      <c r="A233" s="749">
        <v>41369</v>
      </c>
      <c r="B233" s="751"/>
      <c r="C233" s="749" t="s">
        <v>379</v>
      </c>
      <c r="D233" s="750"/>
      <c r="E233" s="750"/>
      <c r="F233" s="750"/>
      <c r="G233" s="750"/>
      <c r="H233" s="750"/>
      <c r="I233" s="750"/>
      <c r="J233" s="750"/>
      <c r="K233" s="750"/>
      <c r="L233" s="750"/>
      <c r="M233" s="750"/>
      <c r="N233" s="750"/>
      <c r="O233" s="750"/>
      <c r="P233" s="750"/>
      <c r="Q233" s="751"/>
      <c r="R233" s="752" t="s">
        <v>373</v>
      </c>
      <c r="S233" s="753"/>
      <c r="T233" s="754"/>
      <c r="U233" s="460">
        <v>278.08</v>
      </c>
      <c r="V233" s="426"/>
    </row>
    <row r="234" spans="1:22" ht="9.6" customHeight="1" x14ac:dyDescent="0.25">
      <c r="A234" s="749">
        <v>41370</v>
      </c>
      <c r="B234" s="751"/>
      <c r="C234" s="749" t="s">
        <v>380</v>
      </c>
      <c r="D234" s="750"/>
      <c r="E234" s="750"/>
      <c r="F234" s="750"/>
      <c r="G234" s="750"/>
      <c r="H234" s="750"/>
      <c r="I234" s="750"/>
      <c r="J234" s="750"/>
      <c r="K234" s="750"/>
      <c r="L234" s="750"/>
      <c r="M234" s="750"/>
      <c r="N234" s="750"/>
      <c r="O234" s="750"/>
      <c r="P234" s="750"/>
      <c r="Q234" s="751"/>
      <c r="R234" s="752" t="s">
        <v>373</v>
      </c>
      <c r="S234" s="753"/>
      <c r="T234" s="754"/>
      <c r="U234" s="460">
        <v>342.58</v>
      </c>
      <c r="V234" s="428"/>
    </row>
    <row r="235" spans="1:22" ht="9.6" customHeight="1" x14ac:dyDescent="0.25">
      <c r="A235" s="749">
        <v>41371</v>
      </c>
      <c r="B235" s="751"/>
      <c r="C235" s="749" t="s">
        <v>381</v>
      </c>
      <c r="D235" s="750"/>
      <c r="E235" s="750"/>
      <c r="F235" s="750"/>
      <c r="G235" s="750"/>
      <c r="H235" s="750"/>
      <c r="I235" s="750"/>
      <c r="J235" s="750"/>
      <c r="K235" s="750"/>
      <c r="L235" s="750"/>
      <c r="M235" s="750"/>
      <c r="N235" s="750"/>
      <c r="O235" s="750"/>
      <c r="P235" s="750"/>
      <c r="Q235" s="751"/>
      <c r="R235" s="752" t="s">
        <v>373</v>
      </c>
      <c r="S235" s="753"/>
      <c r="T235" s="754"/>
      <c r="U235" s="460">
        <v>399.89</v>
      </c>
      <c r="V235" s="428"/>
    </row>
    <row r="236" spans="1:22" ht="9.6" customHeight="1" x14ac:dyDescent="0.25">
      <c r="A236" s="749">
        <v>41372</v>
      </c>
      <c r="B236" s="751"/>
      <c r="C236" s="749" t="s">
        <v>382</v>
      </c>
      <c r="D236" s="750"/>
      <c r="E236" s="750"/>
      <c r="F236" s="750"/>
      <c r="G236" s="750"/>
      <c r="H236" s="750"/>
      <c r="I236" s="750"/>
      <c r="J236" s="750"/>
      <c r="K236" s="750"/>
      <c r="L236" s="750"/>
      <c r="M236" s="750"/>
      <c r="N236" s="750"/>
      <c r="O236" s="750"/>
      <c r="P236" s="750"/>
      <c r="Q236" s="751"/>
      <c r="R236" s="752" t="s">
        <v>373</v>
      </c>
      <c r="S236" s="753"/>
      <c r="T236" s="754"/>
      <c r="U236" s="460">
        <v>429.95</v>
      </c>
      <c r="V236" s="428"/>
    </row>
    <row r="237" spans="1:22" ht="9.6" customHeight="1" x14ac:dyDescent="0.25">
      <c r="A237" s="749">
        <v>41373</v>
      </c>
      <c r="B237" s="751"/>
      <c r="C237" s="749" t="s">
        <v>383</v>
      </c>
      <c r="D237" s="750"/>
      <c r="E237" s="750"/>
      <c r="F237" s="750"/>
      <c r="G237" s="750"/>
      <c r="H237" s="750"/>
      <c r="I237" s="750"/>
      <c r="J237" s="750"/>
      <c r="K237" s="750"/>
      <c r="L237" s="750"/>
      <c r="M237" s="750"/>
      <c r="N237" s="750"/>
      <c r="O237" s="750"/>
      <c r="P237" s="750"/>
      <c r="Q237" s="751"/>
      <c r="R237" s="752" t="s">
        <v>373</v>
      </c>
      <c r="S237" s="753"/>
      <c r="T237" s="754"/>
      <c r="U237" s="461">
        <v>1395.73</v>
      </c>
      <c r="V237" s="428"/>
    </row>
    <row r="238" spans="1:22" ht="9.6" customHeight="1" x14ac:dyDescent="0.25">
      <c r="A238" s="749">
        <v>41374</v>
      </c>
      <c r="B238" s="751"/>
      <c r="C238" s="749" t="s">
        <v>384</v>
      </c>
      <c r="D238" s="750"/>
      <c r="E238" s="750"/>
      <c r="F238" s="750"/>
      <c r="G238" s="750"/>
      <c r="H238" s="750"/>
      <c r="I238" s="750"/>
      <c r="J238" s="750"/>
      <c r="K238" s="750"/>
      <c r="L238" s="750"/>
      <c r="M238" s="750"/>
      <c r="N238" s="750"/>
      <c r="O238" s="750"/>
      <c r="P238" s="750"/>
      <c r="Q238" s="751"/>
      <c r="R238" s="752" t="s">
        <v>373</v>
      </c>
      <c r="S238" s="753"/>
      <c r="T238" s="754"/>
      <c r="U238" s="461">
        <v>2149.54</v>
      </c>
      <c r="V238" s="428"/>
    </row>
    <row r="239" spans="1:22" ht="9.6" customHeight="1" x14ac:dyDescent="0.25">
      <c r="A239" s="749">
        <v>41375</v>
      </c>
      <c r="B239" s="751"/>
      <c r="C239" s="749" t="s">
        <v>385</v>
      </c>
      <c r="D239" s="750"/>
      <c r="E239" s="750"/>
      <c r="F239" s="750"/>
      <c r="G239" s="750"/>
      <c r="H239" s="750"/>
      <c r="I239" s="750"/>
      <c r="J239" s="750"/>
      <c r="K239" s="750"/>
      <c r="L239" s="750"/>
      <c r="M239" s="750"/>
      <c r="N239" s="750"/>
      <c r="O239" s="750"/>
      <c r="P239" s="750"/>
      <c r="Q239" s="751"/>
      <c r="R239" s="752" t="s">
        <v>373</v>
      </c>
      <c r="S239" s="753"/>
      <c r="T239" s="754"/>
      <c r="U239" s="461">
        <v>3063.38</v>
      </c>
      <c r="V239" s="428"/>
    </row>
    <row r="240" spans="1:22" ht="9.6" customHeight="1" x14ac:dyDescent="0.25">
      <c r="A240" s="749">
        <v>41376</v>
      </c>
      <c r="B240" s="751"/>
      <c r="C240" s="749" t="s">
        <v>386</v>
      </c>
      <c r="D240" s="750"/>
      <c r="E240" s="750"/>
      <c r="F240" s="750"/>
      <c r="G240" s="750"/>
      <c r="H240" s="750"/>
      <c r="I240" s="750"/>
      <c r="J240" s="750"/>
      <c r="K240" s="750"/>
      <c r="L240" s="750"/>
      <c r="M240" s="750"/>
      <c r="N240" s="750"/>
      <c r="O240" s="750"/>
      <c r="P240" s="750"/>
      <c r="Q240" s="751"/>
      <c r="R240" s="752" t="s">
        <v>373</v>
      </c>
      <c r="S240" s="753"/>
      <c r="T240" s="754"/>
      <c r="U240" s="461">
        <v>4085.32</v>
      </c>
      <c r="V240" s="428"/>
    </row>
    <row r="241" spans="1:22" ht="9.6" customHeight="1" x14ac:dyDescent="0.25">
      <c r="A241" s="749">
        <v>41377</v>
      </c>
      <c r="B241" s="751"/>
      <c r="C241" s="749" t="s">
        <v>387</v>
      </c>
      <c r="D241" s="750"/>
      <c r="E241" s="750"/>
      <c r="F241" s="750"/>
      <c r="G241" s="750"/>
      <c r="H241" s="750"/>
      <c r="I241" s="750"/>
      <c r="J241" s="750"/>
      <c r="K241" s="750"/>
      <c r="L241" s="750"/>
      <c r="M241" s="750"/>
      <c r="N241" s="750"/>
      <c r="O241" s="750"/>
      <c r="P241" s="750"/>
      <c r="Q241" s="751"/>
      <c r="R241" s="752" t="s">
        <v>373</v>
      </c>
      <c r="S241" s="753"/>
      <c r="T241" s="754"/>
      <c r="U241" s="461">
        <v>6079.63</v>
      </c>
      <c r="V241" s="425"/>
    </row>
    <row r="242" spans="1:22" ht="9.6" customHeight="1" x14ac:dyDescent="0.25">
      <c r="A242" s="749">
        <v>41378</v>
      </c>
      <c r="B242" s="751"/>
      <c r="C242" s="749" t="s">
        <v>388</v>
      </c>
      <c r="D242" s="750"/>
      <c r="E242" s="750"/>
      <c r="F242" s="750"/>
      <c r="G242" s="750"/>
      <c r="H242" s="750"/>
      <c r="I242" s="750"/>
      <c r="J242" s="750"/>
      <c r="K242" s="750"/>
      <c r="L242" s="750"/>
      <c r="M242" s="750"/>
      <c r="N242" s="750"/>
      <c r="O242" s="750"/>
      <c r="P242" s="750"/>
      <c r="Q242" s="751"/>
      <c r="R242" s="752" t="s">
        <v>373</v>
      </c>
      <c r="S242" s="753"/>
      <c r="T242" s="754"/>
      <c r="U242" s="461">
        <v>4206.97</v>
      </c>
      <c r="V242" s="425"/>
    </row>
    <row r="243" spans="1:22" ht="9.6" customHeight="1" x14ac:dyDescent="0.25">
      <c r="A243" s="749">
        <v>41381</v>
      </c>
      <c r="B243" s="751"/>
      <c r="C243" s="749" t="s">
        <v>389</v>
      </c>
      <c r="D243" s="750"/>
      <c r="E243" s="750"/>
      <c r="F243" s="750"/>
      <c r="G243" s="750"/>
      <c r="H243" s="750"/>
      <c r="I243" s="750"/>
      <c r="J243" s="750"/>
      <c r="K243" s="750"/>
      <c r="L243" s="750"/>
      <c r="M243" s="750"/>
      <c r="N243" s="750"/>
      <c r="O243" s="750"/>
      <c r="P243" s="750"/>
      <c r="Q243" s="751"/>
      <c r="R243" s="752" t="s">
        <v>373</v>
      </c>
      <c r="S243" s="753"/>
      <c r="T243" s="754"/>
      <c r="U243" s="461">
        <v>5359.8</v>
      </c>
      <c r="V243" s="426"/>
    </row>
    <row r="244" spans="1:22" ht="9.6" customHeight="1" x14ac:dyDescent="0.25">
      <c r="A244" s="749">
        <v>41385</v>
      </c>
      <c r="B244" s="751"/>
      <c r="C244" s="749" t="s">
        <v>390</v>
      </c>
      <c r="D244" s="750"/>
      <c r="E244" s="750"/>
      <c r="F244" s="750"/>
      <c r="G244" s="750"/>
      <c r="H244" s="750"/>
      <c r="I244" s="750"/>
      <c r="J244" s="750"/>
      <c r="K244" s="750"/>
      <c r="L244" s="750"/>
      <c r="M244" s="750"/>
      <c r="N244" s="750"/>
      <c r="O244" s="750"/>
      <c r="P244" s="750"/>
      <c r="Q244" s="751"/>
      <c r="R244" s="752" t="s">
        <v>373</v>
      </c>
      <c r="S244" s="753"/>
      <c r="T244" s="754"/>
      <c r="U244" s="459">
        <v>64.45</v>
      </c>
      <c r="V244" s="426"/>
    </row>
    <row r="245" spans="1:22" ht="9.6" customHeight="1" x14ac:dyDescent="0.25">
      <c r="A245" s="749">
        <v>41386</v>
      </c>
      <c r="B245" s="751"/>
      <c r="C245" s="749" t="s">
        <v>391</v>
      </c>
      <c r="D245" s="750"/>
      <c r="E245" s="750"/>
      <c r="F245" s="750"/>
      <c r="G245" s="750"/>
      <c r="H245" s="750"/>
      <c r="I245" s="750"/>
      <c r="J245" s="750"/>
      <c r="K245" s="750"/>
      <c r="L245" s="750"/>
      <c r="M245" s="750"/>
      <c r="N245" s="750"/>
      <c r="O245" s="750"/>
      <c r="P245" s="750"/>
      <c r="Q245" s="751"/>
      <c r="R245" s="752" t="s">
        <v>373</v>
      </c>
      <c r="S245" s="753"/>
      <c r="T245" s="754"/>
      <c r="U245" s="459">
        <v>79.83</v>
      </c>
      <c r="V245" s="426"/>
    </row>
    <row r="246" spans="1:22" ht="9.6" customHeight="1" x14ac:dyDescent="0.25">
      <c r="A246" s="749">
        <v>41414</v>
      </c>
      <c r="B246" s="751"/>
      <c r="C246" s="749" t="s">
        <v>392</v>
      </c>
      <c r="D246" s="750"/>
      <c r="E246" s="750"/>
      <c r="F246" s="750"/>
      <c r="G246" s="750"/>
      <c r="H246" s="750"/>
      <c r="I246" s="750"/>
      <c r="J246" s="750"/>
      <c r="K246" s="750"/>
      <c r="L246" s="750"/>
      <c r="M246" s="750"/>
      <c r="N246" s="750"/>
      <c r="O246" s="750"/>
      <c r="P246" s="750"/>
      <c r="Q246" s="751"/>
      <c r="R246" s="752" t="s">
        <v>355</v>
      </c>
      <c r="S246" s="753"/>
      <c r="T246" s="754"/>
      <c r="U246" s="460">
        <v>104.91</v>
      </c>
      <c r="V246" s="426"/>
    </row>
    <row r="247" spans="1:22" ht="9.6" customHeight="1" x14ac:dyDescent="0.25">
      <c r="A247" s="749">
        <v>41415</v>
      </c>
      <c r="B247" s="751"/>
      <c r="C247" s="749" t="s">
        <v>393</v>
      </c>
      <c r="D247" s="750"/>
      <c r="E247" s="750"/>
      <c r="F247" s="750"/>
      <c r="G247" s="750"/>
      <c r="H247" s="750"/>
      <c r="I247" s="750"/>
      <c r="J247" s="750"/>
      <c r="K247" s="750"/>
      <c r="L247" s="750"/>
      <c r="M247" s="750"/>
      <c r="N247" s="750"/>
      <c r="O247" s="750"/>
      <c r="P247" s="750"/>
      <c r="Q247" s="751"/>
      <c r="R247" s="752" t="s">
        <v>355</v>
      </c>
      <c r="S247" s="753"/>
      <c r="T247" s="754"/>
      <c r="U247" s="460">
        <v>193.52</v>
      </c>
      <c r="V247" s="426"/>
    </row>
    <row r="248" spans="1:22" ht="9.6" customHeight="1" x14ac:dyDescent="0.25">
      <c r="A248" s="749">
        <v>41417</v>
      </c>
      <c r="B248" s="751"/>
      <c r="C248" s="749" t="s">
        <v>394</v>
      </c>
      <c r="D248" s="750"/>
      <c r="E248" s="750"/>
      <c r="F248" s="750"/>
      <c r="G248" s="750"/>
      <c r="H248" s="750"/>
      <c r="I248" s="750"/>
      <c r="J248" s="750"/>
      <c r="K248" s="750"/>
      <c r="L248" s="750"/>
      <c r="M248" s="750"/>
      <c r="N248" s="750"/>
      <c r="O248" s="750"/>
      <c r="P248" s="750"/>
      <c r="Q248" s="751"/>
      <c r="R248" s="752" t="s">
        <v>355</v>
      </c>
      <c r="S248" s="753"/>
      <c r="T248" s="754"/>
      <c r="U248" s="460">
        <v>320.55</v>
      </c>
      <c r="V248" s="426"/>
    </row>
    <row r="249" spans="1:22" ht="9.6" customHeight="1" x14ac:dyDescent="0.25">
      <c r="A249" s="749">
        <v>41418</v>
      </c>
      <c r="B249" s="751"/>
      <c r="C249" s="749" t="s">
        <v>395</v>
      </c>
      <c r="D249" s="750"/>
      <c r="E249" s="750"/>
      <c r="F249" s="750"/>
      <c r="G249" s="750"/>
      <c r="H249" s="750"/>
      <c r="I249" s="750"/>
      <c r="J249" s="750"/>
      <c r="K249" s="750"/>
      <c r="L249" s="750"/>
      <c r="M249" s="750"/>
      <c r="N249" s="750"/>
      <c r="O249" s="750"/>
      <c r="P249" s="750"/>
      <c r="Q249" s="751"/>
      <c r="R249" s="752" t="s">
        <v>355</v>
      </c>
      <c r="S249" s="753"/>
      <c r="T249" s="754"/>
      <c r="U249" s="460">
        <v>493.06</v>
      </c>
      <c r="V249" s="426"/>
    </row>
    <row r="250" spans="1:22" ht="9.6" customHeight="1" x14ac:dyDescent="0.25">
      <c r="A250" s="749">
        <v>41419</v>
      </c>
      <c r="B250" s="751"/>
      <c r="C250" s="749" t="s">
        <v>396</v>
      </c>
      <c r="D250" s="750"/>
      <c r="E250" s="750"/>
      <c r="F250" s="750"/>
      <c r="G250" s="750"/>
      <c r="H250" s="750"/>
      <c r="I250" s="750"/>
      <c r="J250" s="750"/>
      <c r="K250" s="750"/>
      <c r="L250" s="750"/>
      <c r="M250" s="750"/>
      <c r="N250" s="750"/>
      <c r="O250" s="750"/>
      <c r="P250" s="750"/>
      <c r="Q250" s="751"/>
      <c r="R250" s="752" t="s">
        <v>355</v>
      </c>
      <c r="S250" s="753"/>
      <c r="T250" s="754"/>
      <c r="U250" s="460">
        <v>368.79</v>
      </c>
      <c r="V250" s="426"/>
    </row>
    <row r="251" spans="1:22" ht="9.6" customHeight="1" x14ac:dyDescent="0.25">
      <c r="A251" s="749">
        <v>41420</v>
      </c>
      <c r="B251" s="751"/>
      <c r="C251" s="749" t="s">
        <v>397</v>
      </c>
      <c r="D251" s="750"/>
      <c r="E251" s="750"/>
      <c r="F251" s="750"/>
      <c r="G251" s="750"/>
      <c r="H251" s="750"/>
      <c r="I251" s="750"/>
      <c r="J251" s="750"/>
      <c r="K251" s="750"/>
      <c r="L251" s="750"/>
      <c r="M251" s="750"/>
      <c r="N251" s="750"/>
      <c r="O251" s="750"/>
      <c r="P251" s="750"/>
      <c r="Q251" s="751"/>
      <c r="R251" s="752" t="s">
        <v>355</v>
      </c>
      <c r="S251" s="753"/>
      <c r="T251" s="754"/>
      <c r="U251" s="460">
        <v>550.6</v>
      </c>
      <c r="V251" s="426"/>
    </row>
    <row r="252" spans="1:22" ht="9.6" customHeight="1" x14ac:dyDescent="0.25">
      <c r="A252" s="749">
        <v>41421</v>
      </c>
      <c r="B252" s="751"/>
      <c r="C252" s="749" t="s">
        <v>398</v>
      </c>
      <c r="D252" s="750"/>
      <c r="E252" s="750"/>
      <c r="F252" s="750"/>
      <c r="G252" s="750"/>
      <c r="H252" s="750"/>
      <c r="I252" s="750"/>
      <c r="J252" s="750"/>
      <c r="K252" s="750"/>
      <c r="L252" s="750"/>
      <c r="M252" s="750"/>
      <c r="N252" s="750"/>
      <c r="O252" s="750"/>
      <c r="P252" s="750"/>
      <c r="Q252" s="751"/>
      <c r="R252" s="752" t="s">
        <v>355</v>
      </c>
      <c r="S252" s="753"/>
      <c r="T252" s="754"/>
      <c r="U252" s="460">
        <v>167.67</v>
      </c>
      <c r="V252" s="426"/>
    </row>
    <row r="253" spans="1:22" ht="9.6" customHeight="1" x14ac:dyDescent="0.25">
      <c r="A253" s="749">
        <v>41422</v>
      </c>
      <c r="B253" s="751"/>
      <c r="C253" s="749" t="s">
        <v>399</v>
      </c>
      <c r="D253" s="750"/>
      <c r="E253" s="750"/>
      <c r="F253" s="750"/>
      <c r="G253" s="750"/>
      <c r="H253" s="750"/>
      <c r="I253" s="750"/>
      <c r="J253" s="750"/>
      <c r="K253" s="750"/>
      <c r="L253" s="750"/>
      <c r="M253" s="750"/>
      <c r="N253" s="750"/>
      <c r="O253" s="750"/>
      <c r="P253" s="750"/>
      <c r="Q253" s="751"/>
      <c r="R253" s="752" t="s">
        <v>355</v>
      </c>
      <c r="S253" s="753"/>
      <c r="T253" s="754"/>
      <c r="U253" s="460">
        <v>238.17</v>
      </c>
      <c r="V253" s="426"/>
    </row>
    <row r="254" spans="1:22" ht="9.6" customHeight="1" x14ac:dyDescent="0.25">
      <c r="A254" s="749">
        <v>41423</v>
      </c>
      <c r="B254" s="751"/>
      <c r="C254" s="749" t="s">
        <v>400</v>
      </c>
      <c r="D254" s="750"/>
      <c r="E254" s="750"/>
      <c r="F254" s="750"/>
      <c r="G254" s="750"/>
      <c r="H254" s="750"/>
      <c r="I254" s="750"/>
      <c r="J254" s="750"/>
      <c r="K254" s="750"/>
      <c r="L254" s="750"/>
      <c r="M254" s="750"/>
      <c r="N254" s="750"/>
      <c r="O254" s="750"/>
      <c r="P254" s="750"/>
      <c r="Q254" s="751"/>
      <c r="R254" s="752" t="s">
        <v>355</v>
      </c>
      <c r="S254" s="753"/>
      <c r="T254" s="754"/>
      <c r="U254" s="460">
        <v>388.1</v>
      </c>
      <c r="V254" s="426"/>
    </row>
    <row r="255" spans="1:22" ht="9.6" customHeight="1" x14ac:dyDescent="0.25">
      <c r="A255" s="749">
        <v>41424</v>
      </c>
      <c r="B255" s="751"/>
      <c r="C255" s="749" t="s">
        <v>401</v>
      </c>
      <c r="D255" s="750"/>
      <c r="E255" s="750"/>
      <c r="F255" s="750"/>
      <c r="G255" s="750"/>
      <c r="H255" s="750"/>
      <c r="I255" s="750"/>
      <c r="J255" s="750"/>
      <c r="K255" s="750"/>
      <c r="L255" s="750"/>
      <c r="M255" s="750"/>
      <c r="N255" s="750"/>
      <c r="O255" s="750"/>
      <c r="P255" s="750"/>
      <c r="Q255" s="751"/>
      <c r="R255" s="752" t="s">
        <v>355</v>
      </c>
      <c r="S255" s="753"/>
      <c r="T255" s="754"/>
      <c r="U255" s="460">
        <v>583.29</v>
      </c>
      <c r="V255" s="426"/>
    </row>
    <row r="256" spans="1:22" ht="9.6" customHeight="1" x14ac:dyDescent="0.25">
      <c r="A256" s="749">
        <v>41425</v>
      </c>
      <c r="B256" s="751"/>
      <c r="C256" s="749" t="s">
        <v>402</v>
      </c>
      <c r="D256" s="750"/>
      <c r="E256" s="750"/>
      <c r="F256" s="750"/>
      <c r="G256" s="750"/>
      <c r="H256" s="750"/>
      <c r="I256" s="750"/>
      <c r="J256" s="750"/>
      <c r="K256" s="750"/>
      <c r="L256" s="750"/>
      <c r="M256" s="750"/>
      <c r="N256" s="750"/>
      <c r="O256" s="750"/>
      <c r="P256" s="750"/>
      <c r="Q256" s="751"/>
      <c r="R256" s="752" t="s">
        <v>355</v>
      </c>
      <c r="S256" s="753"/>
      <c r="T256" s="754"/>
      <c r="U256" s="460">
        <v>565.79</v>
      </c>
      <c r="V256" s="428"/>
    </row>
    <row r="257" spans="1:22" ht="9.6" customHeight="1" x14ac:dyDescent="0.25">
      <c r="A257" s="749">
        <v>41426</v>
      </c>
      <c r="B257" s="751"/>
      <c r="C257" s="749" t="s">
        <v>403</v>
      </c>
      <c r="D257" s="750"/>
      <c r="E257" s="750"/>
      <c r="F257" s="750"/>
      <c r="G257" s="750"/>
      <c r="H257" s="750"/>
      <c r="I257" s="750"/>
      <c r="J257" s="750"/>
      <c r="K257" s="750"/>
      <c r="L257" s="750"/>
      <c r="M257" s="750"/>
      <c r="N257" s="750"/>
      <c r="O257" s="750"/>
      <c r="P257" s="750"/>
      <c r="Q257" s="751"/>
      <c r="R257" s="752" t="s">
        <v>355</v>
      </c>
      <c r="S257" s="753"/>
      <c r="T257" s="754"/>
      <c r="U257" s="460">
        <v>799.66</v>
      </c>
      <c r="V257" s="428"/>
    </row>
    <row r="258" spans="1:22" ht="9.6" customHeight="1" x14ac:dyDescent="0.25">
      <c r="A258" s="749">
        <v>41427</v>
      </c>
      <c r="B258" s="751"/>
      <c r="C258" s="749" t="s">
        <v>404</v>
      </c>
      <c r="D258" s="750"/>
      <c r="E258" s="750"/>
      <c r="F258" s="750"/>
      <c r="G258" s="750"/>
      <c r="H258" s="750"/>
      <c r="I258" s="750"/>
      <c r="J258" s="750"/>
      <c r="K258" s="750"/>
      <c r="L258" s="750"/>
      <c r="M258" s="750"/>
      <c r="N258" s="750"/>
      <c r="O258" s="750"/>
      <c r="P258" s="750"/>
      <c r="Q258" s="751"/>
      <c r="R258" s="752" t="s">
        <v>355</v>
      </c>
      <c r="S258" s="753"/>
      <c r="T258" s="754"/>
      <c r="U258" s="460">
        <v>762.1</v>
      </c>
      <c r="V258" s="428"/>
    </row>
    <row r="259" spans="1:22" ht="9.6" customHeight="1" x14ac:dyDescent="0.25">
      <c r="A259" s="749">
        <v>41428</v>
      </c>
      <c r="B259" s="751"/>
      <c r="C259" s="749" t="s">
        <v>405</v>
      </c>
      <c r="D259" s="750"/>
      <c r="E259" s="750"/>
      <c r="F259" s="750"/>
      <c r="G259" s="750"/>
      <c r="H259" s="750"/>
      <c r="I259" s="750"/>
      <c r="J259" s="750"/>
      <c r="K259" s="750"/>
      <c r="L259" s="750"/>
      <c r="M259" s="750"/>
      <c r="N259" s="750"/>
      <c r="O259" s="750"/>
      <c r="P259" s="750"/>
      <c r="Q259" s="751"/>
      <c r="R259" s="752" t="s">
        <v>355</v>
      </c>
      <c r="S259" s="753"/>
      <c r="T259" s="754"/>
      <c r="U259" s="461">
        <v>1036.1199999999999</v>
      </c>
      <c r="V259" s="428"/>
    </row>
    <row r="260" spans="1:22" ht="9.6" customHeight="1" x14ac:dyDescent="0.25">
      <c r="A260" s="749">
        <v>41429</v>
      </c>
      <c r="B260" s="751"/>
      <c r="C260" s="749" t="s">
        <v>406</v>
      </c>
      <c r="D260" s="750"/>
      <c r="E260" s="750"/>
      <c r="F260" s="750"/>
      <c r="G260" s="750"/>
      <c r="H260" s="750"/>
      <c r="I260" s="750"/>
      <c r="J260" s="750"/>
      <c r="K260" s="750"/>
      <c r="L260" s="750"/>
      <c r="M260" s="750"/>
      <c r="N260" s="750"/>
      <c r="O260" s="750"/>
      <c r="P260" s="750"/>
      <c r="Q260" s="751"/>
      <c r="R260" s="752" t="s">
        <v>355</v>
      </c>
      <c r="S260" s="753"/>
      <c r="T260" s="754"/>
      <c r="U260" s="460">
        <v>988.38</v>
      </c>
      <c r="V260" s="428"/>
    </row>
    <row r="261" spans="1:22" ht="9.6" customHeight="1" x14ac:dyDescent="0.25">
      <c r="A261" s="749">
        <v>41430</v>
      </c>
      <c r="B261" s="751"/>
      <c r="C261" s="749" t="s">
        <v>407</v>
      </c>
      <c r="D261" s="750"/>
      <c r="E261" s="750"/>
      <c r="F261" s="750"/>
      <c r="G261" s="750"/>
      <c r="H261" s="750"/>
      <c r="I261" s="750"/>
      <c r="J261" s="750"/>
      <c r="K261" s="750"/>
      <c r="L261" s="750"/>
      <c r="M261" s="750"/>
      <c r="N261" s="750"/>
      <c r="O261" s="750"/>
      <c r="P261" s="750"/>
      <c r="Q261" s="751"/>
      <c r="R261" s="752" t="s">
        <v>355</v>
      </c>
      <c r="S261" s="753"/>
      <c r="T261" s="754"/>
      <c r="U261" s="461">
        <v>1294.06</v>
      </c>
      <c r="V261" s="428"/>
    </row>
    <row r="262" spans="1:22" ht="9.6" customHeight="1" x14ac:dyDescent="0.25">
      <c r="A262" s="749">
        <v>41431</v>
      </c>
      <c r="B262" s="751"/>
      <c r="C262" s="749" t="s">
        <v>408</v>
      </c>
      <c r="D262" s="750"/>
      <c r="E262" s="750"/>
      <c r="F262" s="750"/>
      <c r="G262" s="750"/>
      <c r="H262" s="750"/>
      <c r="I262" s="750"/>
      <c r="J262" s="750"/>
      <c r="K262" s="750"/>
      <c r="L262" s="750"/>
      <c r="M262" s="750"/>
      <c r="N262" s="750"/>
      <c r="O262" s="750"/>
      <c r="P262" s="750"/>
      <c r="Q262" s="751"/>
      <c r="R262" s="752" t="s">
        <v>355</v>
      </c>
      <c r="S262" s="753"/>
      <c r="T262" s="754"/>
      <c r="U262" s="461">
        <v>1336.09</v>
      </c>
      <c r="V262" s="428"/>
    </row>
    <row r="263" spans="1:22" ht="9.6" customHeight="1" x14ac:dyDescent="0.25">
      <c r="A263" s="749">
        <v>41432</v>
      </c>
      <c r="B263" s="751"/>
      <c r="C263" s="749" t="s">
        <v>409</v>
      </c>
      <c r="D263" s="750"/>
      <c r="E263" s="750"/>
      <c r="F263" s="750"/>
      <c r="G263" s="750"/>
      <c r="H263" s="750"/>
      <c r="I263" s="750"/>
      <c r="J263" s="750"/>
      <c r="K263" s="750"/>
      <c r="L263" s="750"/>
      <c r="M263" s="750"/>
      <c r="N263" s="750"/>
      <c r="O263" s="750"/>
      <c r="P263" s="750"/>
      <c r="Q263" s="751"/>
      <c r="R263" s="752" t="s">
        <v>355</v>
      </c>
      <c r="S263" s="753"/>
      <c r="T263" s="754"/>
      <c r="U263" s="461">
        <v>1740.52</v>
      </c>
      <c r="V263" s="428"/>
    </row>
    <row r="264" spans="1:22" ht="9.6" customHeight="1" x14ac:dyDescent="0.25">
      <c r="A264" s="749">
        <v>41433</v>
      </c>
      <c r="B264" s="751"/>
      <c r="C264" s="749" t="s">
        <v>410</v>
      </c>
      <c r="D264" s="750"/>
      <c r="E264" s="750"/>
      <c r="F264" s="750"/>
      <c r="G264" s="750"/>
      <c r="H264" s="750"/>
      <c r="I264" s="750"/>
      <c r="J264" s="750"/>
      <c r="K264" s="750"/>
      <c r="L264" s="750"/>
      <c r="M264" s="750"/>
      <c r="N264" s="750"/>
      <c r="O264" s="750"/>
      <c r="P264" s="750"/>
      <c r="Q264" s="751"/>
      <c r="R264" s="752" t="s">
        <v>355</v>
      </c>
      <c r="S264" s="753"/>
      <c r="T264" s="754"/>
      <c r="U264" s="461">
        <v>1719.21</v>
      </c>
      <c r="V264" s="428"/>
    </row>
    <row r="265" spans="1:22" ht="9.6" customHeight="1" x14ac:dyDescent="0.25">
      <c r="A265" s="749">
        <v>41434</v>
      </c>
      <c r="B265" s="751"/>
      <c r="C265" s="749" t="s">
        <v>411</v>
      </c>
      <c r="D265" s="750"/>
      <c r="E265" s="750"/>
      <c r="F265" s="750"/>
      <c r="G265" s="750"/>
      <c r="H265" s="750"/>
      <c r="I265" s="750"/>
      <c r="J265" s="750"/>
      <c r="K265" s="750"/>
      <c r="L265" s="750"/>
      <c r="M265" s="750"/>
      <c r="N265" s="750"/>
      <c r="O265" s="750"/>
      <c r="P265" s="750"/>
      <c r="Q265" s="751"/>
      <c r="R265" s="752" t="s">
        <v>355</v>
      </c>
      <c r="S265" s="753"/>
      <c r="T265" s="754"/>
      <c r="U265" s="461">
        <v>2093.94</v>
      </c>
      <c r="V265" s="428"/>
    </row>
    <row r="266" spans="1:22" ht="9.6" customHeight="1" x14ac:dyDescent="0.25">
      <c r="A266" s="749">
        <v>41435</v>
      </c>
      <c r="B266" s="751"/>
      <c r="C266" s="749" t="s">
        <v>412</v>
      </c>
      <c r="D266" s="750"/>
      <c r="E266" s="750"/>
      <c r="F266" s="750"/>
      <c r="G266" s="750"/>
      <c r="H266" s="750"/>
      <c r="I266" s="750"/>
      <c r="J266" s="750"/>
      <c r="K266" s="750"/>
      <c r="L266" s="750"/>
      <c r="M266" s="750"/>
      <c r="N266" s="750"/>
      <c r="O266" s="750"/>
      <c r="P266" s="750"/>
      <c r="Q266" s="751"/>
      <c r="R266" s="752" t="s">
        <v>355</v>
      </c>
      <c r="S266" s="753"/>
      <c r="T266" s="754"/>
      <c r="U266" s="461">
        <v>2289.2800000000002</v>
      </c>
      <c r="V266" s="428"/>
    </row>
    <row r="267" spans="1:22" ht="9.6" customHeight="1" x14ac:dyDescent="0.25">
      <c r="A267" s="749">
        <v>41436</v>
      </c>
      <c r="B267" s="751"/>
      <c r="C267" s="749" t="s">
        <v>413</v>
      </c>
      <c r="D267" s="750"/>
      <c r="E267" s="750"/>
      <c r="F267" s="750"/>
      <c r="G267" s="750"/>
      <c r="H267" s="750"/>
      <c r="I267" s="750"/>
      <c r="J267" s="750"/>
      <c r="K267" s="750"/>
      <c r="L267" s="750"/>
      <c r="M267" s="750"/>
      <c r="N267" s="750"/>
      <c r="O267" s="750"/>
      <c r="P267" s="750"/>
      <c r="Q267" s="751"/>
      <c r="R267" s="752" t="s">
        <v>355</v>
      </c>
      <c r="S267" s="753"/>
      <c r="T267" s="754"/>
      <c r="U267" s="461">
        <v>2727.49</v>
      </c>
      <c r="V267" s="425"/>
    </row>
    <row r="268" spans="1:22" ht="9.6" customHeight="1" x14ac:dyDescent="0.25">
      <c r="A268" s="749">
        <v>41437</v>
      </c>
      <c r="B268" s="751"/>
      <c r="C268" s="749" t="s">
        <v>414</v>
      </c>
      <c r="D268" s="750"/>
      <c r="E268" s="750"/>
      <c r="F268" s="750"/>
      <c r="G268" s="750"/>
      <c r="H268" s="750"/>
      <c r="I268" s="750"/>
      <c r="J268" s="750"/>
      <c r="K268" s="750"/>
      <c r="L268" s="750"/>
      <c r="M268" s="750"/>
      <c r="N268" s="750"/>
      <c r="O268" s="750"/>
      <c r="P268" s="750"/>
      <c r="Q268" s="751"/>
      <c r="R268" s="752" t="s">
        <v>355</v>
      </c>
      <c r="S268" s="753"/>
      <c r="T268" s="754"/>
      <c r="U268" s="461">
        <v>3217.2</v>
      </c>
      <c r="V268" s="425"/>
    </row>
    <row r="269" spans="1:22" ht="9.6" customHeight="1" x14ac:dyDescent="0.25">
      <c r="A269" s="749">
        <v>41438</v>
      </c>
      <c r="B269" s="751"/>
      <c r="C269" s="749" t="s">
        <v>415</v>
      </c>
      <c r="D269" s="750"/>
      <c r="E269" s="750"/>
      <c r="F269" s="750"/>
      <c r="G269" s="750"/>
      <c r="H269" s="750"/>
      <c r="I269" s="750"/>
      <c r="J269" s="750"/>
      <c r="K269" s="750"/>
      <c r="L269" s="750"/>
      <c r="M269" s="750"/>
      <c r="N269" s="750"/>
      <c r="O269" s="750"/>
      <c r="P269" s="750"/>
      <c r="Q269" s="751"/>
      <c r="R269" s="752" t="s">
        <v>355</v>
      </c>
      <c r="S269" s="753"/>
      <c r="T269" s="754"/>
      <c r="U269" s="461">
        <v>3765.91</v>
      </c>
      <c r="V269" s="425"/>
    </row>
    <row r="270" spans="1:22" ht="9.6" customHeight="1" x14ac:dyDescent="0.25">
      <c r="A270" s="749">
        <v>41445</v>
      </c>
      <c r="B270" s="751"/>
      <c r="C270" s="749" t="s">
        <v>416</v>
      </c>
      <c r="D270" s="750"/>
      <c r="E270" s="750"/>
      <c r="F270" s="750"/>
      <c r="G270" s="750"/>
      <c r="H270" s="750"/>
      <c r="I270" s="750"/>
      <c r="J270" s="750"/>
      <c r="K270" s="750"/>
      <c r="L270" s="750"/>
      <c r="M270" s="750"/>
      <c r="N270" s="750"/>
      <c r="O270" s="750"/>
      <c r="P270" s="750"/>
      <c r="Q270" s="751"/>
      <c r="R270" s="752" t="s">
        <v>355</v>
      </c>
      <c r="S270" s="753"/>
      <c r="T270" s="754"/>
      <c r="U270" s="459">
        <v>40.46</v>
      </c>
      <c r="V270" s="425"/>
    </row>
    <row r="271" spans="1:22" ht="9.6" customHeight="1" x14ac:dyDescent="0.25">
      <c r="A271" s="749">
        <v>41446</v>
      </c>
      <c r="B271" s="751"/>
      <c r="C271" s="749" t="s">
        <v>417</v>
      </c>
      <c r="D271" s="750"/>
      <c r="E271" s="750"/>
      <c r="F271" s="750"/>
      <c r="G271" s="750"/>
      <c r="H271" s="750"/>
      <c r="I271" s="750"/>
      <c r="J271" s="750"/>
      <c r="K271" s="750"/>
      <c r="L271" s="750"/>
      <c r="M271" s="750"/>
      <c r="N271" s="750"/>
      <c r="O271" s="750"/>
      <c r="P271" s="750"/>
      <c r="Q271" s="751"/>
      <c r="R271" s="752" t="s">
        <v>355</v>
      </c>
      <c r="S271" s="753"/>
      <c r="T271" s="754"/>
      <c r="U271" s="459">
        <v>44.51</v>
      </c>
      <c r="V271" s="425"/>
    </row>
    <row r="272" spans="1:22" ht="9.6" customHeight="1" x14ac:dyDescent="0.25">
      <c r="A272" s="749">
        <v>41447</v>
      </c>
      <c r="B272" s="751"/>
      <c r="C272" s="749" t="s">
        <v>418</v>
      </c>
      <c r="D272" s="750"/>
      <c r="E272" s="750"/>
      <c r="F272" s="750"/>
      <c r="G272" s="750"/>
      <c r="H272" s="750"/>
      <c r="I272" s="750"/>
      <c r="J272" s="750"/>
      <c r="K272" s="750"/>
      <c r="L272" s="750"/>
      <c r="M272" s="750"/>
      <c r="N272" s="750"/>
      <c r="O272" s="750"/>
      <c r="P272" s="750"/>
      <c r="Q272" s="751"/>
      <c r="R272" s="752" t="s">
        <v>355</v>
      </c>
      <c r="S272" s="753"/>
      <c r="T272" s="754"/>
      <c r="U272" s="459">
        <v>28.41</v>
      </c>
      <c r="V272" s="425"/>
    </row>
    <row r="273" spans="1:22" ht="9.6" customHeight="1" x14ac:dyDescent="0.25">
      <c r="A273" s="749">
        <v>41448</v>
      </c>
      <c r="B273" s="751"/>
      <c r="C273" s="749" t="s">
        <v>419</v>
      </c>
      <c r="D273" s="750"/>
      <c r="E273" s="750"/>
      <c r="F273" s="750"/>
      <c r="G273" s="750"/>
      <c r="H273" s="750"/>
      <c r="I273" s="750"/>
      <c r="J273" s="750"/>
      <c r="K273" s="750"/>
      <c r="L273" s="750"/>
      <c r="M273" s="750"/>
      <c r="N273" s="750"/>
      <c r="O273" s="750"/>
      <c r="P273" s="750"/>
      <c r="Q273" s="751"/>
      <c r="R273" s="752" t="s">
        <v>355</v>
      </c>
      <c r="S273" s="753"/>
      <c r="T273" s="754"/>
      <c r="U273" s="459">
        <v>65.48</v>
      </c>
      <c r="V273" s="426"/>
    </row>
    <row r="274" spans="1:22" ht="9.6" customHeight="1" x14ac:dyDescent="0.25">
      <c r="A274" s="749">
        <v>41449</v>
      </c>
      <c r="B274" s="751"/>
      <c r="C274" s="749" t="s">
        <v>420</v>
      </c>
      <c r="D274" s="750"/>
      <c r="E274" s="750"/>
      <c r="F274" s="750"/>
      <c r="G274" s="750"/>
      <c r="H274" s="750"/>
      <c r="I274" s="750"/>
      <c r="J274" s="750"/>
      <c r="K274" s="750"/>
      <c r="L274" s="750"/>
      <c r="M274" s="750"/>
      <c r="N274" s="750"/>
      <c r="O274" s="750"/>
      <c r="P274" s="750"/>
      <c r="Q274" s="751"/>
      <c r="R274" s="752" t="s">
        <v>355</v>
      </c>
      <c r="S274" s="753"/>
      <c r="T274" s="754"/>
      <c r="U274" s="459">
        <v>52.05</v>
      </c>
      <c r="V274" s="426"/>
    </row>
    <row r="275" spans="1:22" ht="9.6" customHeight="1" x14ac:dyDescent="0.25">
      <c r="A275" s="749">
        <v>41450</v>
      </c>
      <c r="B275" s="751"/>
      <c r="C275" s="749" t="s">
        <v>421</v>
      </c>
      <c r="D275" s="750"/>
      <c r="E275" s="750"/>
      <c r="F275" s="750"/>
      <c r="G275" s="750"/>
      <c r="H275" s="750"/>
      <c r="I275" s="750"/>
      <c r="J275" s="750"/>
      <c r="K275" s="750"/>
      <c r="L275" s="750"/>
      <c r="M275" s="750"/>
      <c r="N275" s="750"/>
      <c r="O275" s="750"/>
      <c r="P275" s="750"/>
      <c r="Q275" s="751"/>
      <c r="R275" s="752" t="s">
        <v>355</v>
      </c>
      <c r="S275" s="753"/>
      <c r="T275" s="754"/>
      <c r="U275" s="459">
        <v>46.55</v>
      </c>
      <c r="V275" s="425"/>
    </row>
    <row r="276" spans="1:22" ht="9.6" customHeight="1" x14ac:dyDescent="0.25">
      <c r="A276" s="749">
        <v>41454</v>
      </c>
      <c r="B276" s="751"/>
      <c r="C276" s="749" t="s">
        <v>422</v>
      </c>
      <c r="D276" s="750"/>
      <c r="E276" s="750"/>
      <c r="F276" s="750"/>
      <c r="G276" s="750"/>
      <c r="H276" s="750"/>
      <c r="I276" s="750"/>
      <c r="J276" s="750"/>
      <c r="K276" s="750"/>
      <c r="L276" s="750"/>
      <c r="M276" s="750"/>
      <c r="N276" s="750"/>
      <c r="O276" s="750"/>
      <c r="P276" s="750"/>
      <c r="Q276" s="751"/>
      <c r="R276" s="752" t="s">
        <v>373</v>
      </c>
      <c r="S276" s="753"/>
      <c r="T276" s="754"/>
      <c r="U276" s="460">
        <v>268.89</v>
      </c>
      <c r="V276" s="426"/>
    </row>
    <row r="277" spans="1:22" ht="9.6" customHeight="1" x14ac:dyDescent="0.25">
      <c r="A277" s="749">
        <v>41455</v>
      </c>
      <c r="B277" s="751"/>
      <c r="C277" s="749" t="s">
        <v>423</v>
      </c>
      <c r="D277" s="750"/>
      <c r="E277" s="750"/>
      <c r="F277" s="750"/>
      <c r="G277" s="750"/>
      <c r="H277" s="750"/>
      <c r="I277" s="750"/>
      <c r="J277" s="750"/>
      <c r="K277" s="750"/>
      <c r="L277" s="750"/>
      <c r="M277" s="750"/>
      <c r="N277" s="750"/>
      <c r="O277" s="750"/>
      <c r="P277" s="750"/>
      <c r="Q277" s="751"/>
      <c r="R277" s="752" t="s">
        <v>373</v>
      </c>
      <c r="S277" s="753"/>
      <c r="T277" s="754"/>
      <c r="U277" s="460">
        <v>328.46</v>
      </c>
      <c r="V277" s="425"/>
    </row>
    <row r="278" spans="1:22" ht="9.6" customHeight="1" x14ac:dyDescent="0.25">
      <c r="A278" s="749">
        <v>41456</v>
      </c>
      <c r="B278" s="751"/>
      <c r="C278" s="749" t="s">
        <v>424</v>
      </c>
      <c r="D278" s="750"/>
      <c r="E278" s="750"/>
      <c r="F278" s="750"/>
      <c r="G278" s="750"/>
      <c r="H278" s="750"/>
      <c r="I278" s="750"/>
      <c r="J278" s="750"/>
      <c r="K278" s="750"/>
      <c r="L278" s="750"/>
      <c r="M278" s="750"/>
      <c r="N278" s="750"/>
      <c r="O278" s="750"/>
      <c r="P278" s="750"/>
      <c r="Q278" s="751"/>
      <c r="R278" s="752" t="s">
        <v>373</v>
      </c>
      <c r="S278" s="753"/>
      <c r="T278" s="754"/>
      <c r="U278" s="459">
        <v>71.84</v>
      </c>
      <c r="V278" s="425"/>
    </row>
    <row r="279" spans="1:22" ht="9.6" customHeight="1" x14ac:dyDescent="0.25">
      <c r="A279" s="749">
        <v>47022</v>
      </c>
      <c r="B279" s="751"/>
      <c r="C279" s="749" t="s">
        <v>425</v>
      </c>
      <c r="D279" s="750"/>
      <c r="E279" s="750"/>
      <c r="F279" s="750"/>
      <c r="G279" s="750"/>
      <c r="H279" s="750"/>
      <c r="I279" s="750"/>
      <c r="J279" s="750"/>
      <c r="K279" s="750"/>
      <c r="L279" s="750"/>
      <c r="M279" s="750"/>
      <c r="N279" s="750"/>
      <c r="O279" s="750"/>
      <c r="P279" s="750"/>
      <c r="Q279" s="751"/>
      <c r="R279" s="752" t="s">
        <v>224</v>
      </c>
      <c r="S279" s="753"/>
      <c r="T279" s="754"/>
      <c r="U279" s="460">
        <v>217.19</v>
      </c>
      <c r="V279" s="423"/>
    </row>
    <row r="280" spans="1:22" ht="9.6" customHeight="1" x14ac:dyDescent="0.25">
      <c r="A280" s="749">
        <v>47023</v>
      </c>
      <c r="B280" s="751"/>
      <c r="C280" s="749" t="s">
        <v>426</v>
      </c>
      <c r="D280" s="750"/>
      <c r="E280" s="750"/>
      <c r="F280" s="750"/>
      <c r="G280" s="750"/>
      <c r="H280" s="750"/>
      <c r="I280" s="750"/>
      <c r="J280" s="750"/>
      <c r="K280" s="750"/>
      <c r="L280" s="750"/>
      <c r="M280" s="750"/>
      <c r="N280" s="750"/>
      <c r="O280" s="750"/>
      <c r="P280" s="750"/>
      <c r="Q280" s="751"/>
      <c r="R280" s="752" t="s">
        <v>224</v>
      </c>
      <c r="S280" s="753"/>
      <c r="T280" s="754"/>
      <c r="U280" s="459">
        <v>23.53</v>
      </c>
      <c r="V280" s="425"/>
    </row>
    <row r="281" spans="1:22" ht="9.6" customHeight="1" x14ac:dyDescent="0.25">
      <c r="A281" s="749">
        <v>47024</v>
      </c>
      <c r="B281" s="751"/>
      <c r="C281" s="749" t="s">
        <v>807</v>
      </c>
      <c r="D281" s="750"/>
      <c r="E281" s="750"/>
      <c r="F281" s="750"/>
      <c r="G281" s="750"/>
      <c r="H281" s="750"/>
      <c r="I281" s="750"/>
      <c r="J281" s="750"/>
      <c r="K281" s="750"/>
      <c r="L281" s="750"/>
      <c r="M281" s="750"/>
      <c r="N281" s="750"/>
      <c r="O281" s="750"/>
      <c r="P281" s="750"/>
      <c r="Q281" s="751"/>
      <c r="R281" s="752" t="s">
        <v>224</v>
      </c>
      <c r="S281" s="753"/>
      <c r="T281" s="754"/>
      <c r="U281" s="459">
        <v>25.95</v>
      </c>
      <c r="V281" s="424"/>
    </row>
    <row r="282" spans="1:22" ht="9.6" customHeight="1" x14ac:dyDescent="0.25">
      <c r="A282" s="755">
        <v>100005</v>
      </c>
      <c r="B282" s="756"/>
      <c r="C282" s="755" t="s">
        <v>427</v>
      </c>
      <c r="D282" s="769"/>
      <c r="E282" s="769"/>
      <c r="F282" s="769"/>
      <c r="G282" s="769"/>
      <c r="H282" s="769"/>
      <c r="I282" s="769"/>
      <c r="J282" s="769"/>
      <c r="K282" s="769"/>
      <c r="L282" s="769"/>
      <c r="M282" s="769"/>
      <c r="N282" s="769"/>
      <c r="O282" s="769"/>
      <c r="P282" s="769"/>
      <c r="Q282" s="769"/>
      <c r="R282" s="769"/>
      <c r="S282" s="769"/>
      <c r="T282" s="769"/>
      <c r="U282" s="756"/>
      <c r="V282" s="425"/>
    </row>
    <row r="283" spans="1:22" ht="9.6" customHeight="1" x14ac:dyDescent="0.25">
      <c r="A283" s="749">
        <v>40800</v>
      </c>
      <c r="B283" s="751"/>
      <c r="C283" s="749" t="s">
        <v>428</v>
      </c>
      <c r="D283" s="750"/>
      <c r="E283" s="750"/>
      <c r="F283" s="750"/>
      <c r="G283" s="750"/>
      <c r="H283" s="750"/>
      <c r="I283" s="750"/>
      <c r="J283" s="750"/>
      <c r="K283" s="750"/>
      <c r="L283" s="750"/>
      <c r="M283" s="750"/>
      <c r="N283" s="750"/>
      <c r="O283" s="750"/>
      <c r="P283" s="750"/>
      <c r="Q283" s="751"/>
      <c r="R283" s="752" t="s">
        <v>429</v>
      </c>
      <c r="S283" s="753"/>
      <c r="T283" s="754"/>
      <c r="U283" s="459">
        <v>23.63</v>
      </c>
      <c r="V283" s="426"/>
    </row>
    <row r="284" spans="1:22" ht="9.6" customHeight="1" x14ac:dyDescent="0.25">
      <c r="A284" s="749">
        <v>40804</v>
      </c>
      <c r="B284" s="751"/>
      <c r="C284" s="749" t="s">
        <v>430</v>
      </c>
      <c r="D284" s="750"/>
      <c r="E284" s="750"/>
      <c r="F284" s="750"/>
      <c r="G284" s="750"/>
      <c r="H284" s="750"/>
      <c r="I284" s="750"/>
      <c r="J284" s="750"/>
      <c r="K284" s="750"/>
      <c r="L284" s="750"/>
      <c r="M284" s="750"/>
      <c r="N284" s="750"/>
      <c r="O284" s="750"/>
      <c r="P284" s="750"/>
      <c r="Q284" s="751"/>
      <c r="R284" s="752" t="s">
        <v>355</v>
      </c>
      <c r="S284" s="753"/>
      <c r="T284" s="754"/>
      <c r="U284" s="458">
        <v>7.22</v>
      </c>
      <c r="V284" s="426"/>
    </row>
    <row r="285" spans="1:22" ht="9.6" customHeight="1" x14ac:dyDescent="0.25">
      <c r="A285" s="749">
        <v>40805</v>
      </c>
      <c r="B285" s="751"/>
      <c r="C285" s="749" t="s">
        <v>431</v>
      </c>
      <c r="D285" s="750"/>
      <c r="E285" s="750"/>
      <c r="F285" s="750"/>
      <c r="G285" s="750"/>
      <c r="H285" s="750"/>
      <c r="I285" s="750"/>
      <c r="J285" s="750"/>
      <c r="K285" s="750"/>
      <c r="L285" s="750"/>
      <c r="M285" s="750"/>
      <c r="N285" s="750"/>
      <c r="O285" s="750"/>
      <c r="P285" s="750"/>
      <c r="Q285" s="751"/>
      <c r="R285" s="752" t="s">
        <v>429</v>
      </c>
      <c r="S285" s="753"/>
      <c r="T285" s="754"/>
      <c r="U285" s="459">
        <v>16.350000000000001</v>
      </c>
      <c r="V285" s="425"/>
    </row>
    <row r="286" spans="1:22" ht="9.6" customHeight="1" x14ac:dyDescent="0.25">
      <c r="A286" s="749">
        <v>40810</v>
      </c>
      <c r="B286" s="751"/>
      <c r="C286" s="749" t="s">
        <v>432</v>
      </c>
      <c r="D286" s="750"/>
      <c r="E286" s="750"/>
      <c r="F286" s="750"/>
      <c r="G286" s="750"/>
      <c r="H286" s="750"/>
      <c r="I286" s="750"/>
      <c r="J286" s="750"/>
      <c r="K286" s="750"/>
      <c r="L286" s="750"/>
      <c r="M286" s="750"/>
      <c r="N286" s="750"/>
      <c r="O286" s="750"/>
      <c r="P286" s="750"/>
      <c r="Q286" s="751"/>
      <c r="R286" s="752" t="s">
        <v>429</v>
      </c>
      <c r="S286" s="753"/>
      <c r="T286" s="754"/>
      <c r="U286" s="460">
        <v>423.96</v>
      </c>
      <c r="V286" s="424"/>
    </row>
    <row r="287" spans="1:22" ht="9.6" customHeight="1" x14ac:dyDescent="0.25">
      <c r="A287" s="749">
        <v>40811</v>
      </c>
      <c r="B287" s="751"/>
      <c r="C287" s="749" t="s">
        <v>808</v>
      </c>
      <c r="D287" s="750"/>
      <c r="E287" s="750"/>
      <c r="F287" s="750"/>
      <c r="G287" s="750"/>
      <c r="H287" s="750"/>
      <c r="I287" s="750"/>
      <c r="J287" s="750"/>
      <c r="K287" s="750"/>
      <c r="L287" s="750"/>
      <c r="M287" s="750"/>
      <c r="N287" s="750"/>
      <c r="O287" s="750"/>
      <c r="P287" s="750"/>
      <c r="Q287" s="751"/>
      <c r="R287" s="752" t="s">
        <v>355</v>
      </c>
      <c r="S287" s="753"/>
      <c r="T287" s="754"/>
      <c r="U287" s="460">
        <v>498.81</v>
      </c>
      <c r="V287" s="424"/>
    </row>
    <row r="288" spans="1:22" ht="9.6" customHeight="1" x14ac:dyDescent="0.25">
      <c r="A288" s="749">
        <v>40865</v>
      </c>
      <c r="B288" s="751"/>
      <c r="C288" s="749" t="s">
        <v>440</v>
      </c>
      <c r="D288" s="750"/>
      <c r="E288" s="750"/>
      <c r="F288" s="750"/>
      <c r="G288" s="750"/>
      <c r="H288" s="750"/>
      <c r="I288" s="750"/>
      <c r="J288" s="750"/>
      <c r="K288" s="750"/>
      <c r="L288" s="750"/>
      <c r="M288" s="750"/>
      <c r="N288" s="750"/>
      <c r="O288" s="750"/>
      <c r="P288" s="750"/>
      <c r="Q288" s="751"/>
      <c r="R288" s="752" t="s">
        <v>222</v>
      </c>
      <c r="S288" s="753"/>
      <c r="T288" s="754"/>
      <c r="U288" s="459">
        <v>15.39</v>
      </c>
      <c r="V288" s="425"/>
    </row>
    <row r="289" spans="1:22" ht="9.6" customHeight="1" x14ac:dyDescent="0.25">
      <c r="A289" s="749">
        <v>40870</v>
      </c>
      <c r="B289" s="751"/>
      <c r="C289" s="749" t="s">
        <v>441</v>
      </c>
      <c r="D289" s="750"/>
      <c r="E289" s="750"/>
      <c r="F289" s="750"/>
      <c r="G289" s="750"/>
      <c r="H289" s="750"/>
      <c r="I289" s="750"/>
      <c r="J289" s="750"/>
      <c r="K289" s="750"/>
      <c r="L289" s="750"/>
      <c r="M289" s="750"/>
      <c r="N289" s="750"/>
      <c r="O289" s="750"/>
      <c r="P289" s="750"/>
      <c r="Q289" s="751"/>
      <c r="R289" s="752" t="s">
        <v>222</v>
      </c>
      <c r="S289" s="753"/>
      <c r="T289" s="754"/>
      <c r="U289" s="458">
        <v>7.84</v>
      </c>
      <c r="V289" s="424"/>
    </row>
    <row r="290" spans="1:22" ht="9.6" customHeight="1" x14ac:dyDescent="0.25">
      <c r="A290" s="749">
        <v>40880</v>
      </c>
      <c r="B290" s="751"/>
      <c r="C290" s="749" t="s">
        <v>442</v>
      </c>
      <c r="D290" s="750"/>
      <c r="E290" s="750"/>
      <c r="F290" s="750"/>
      <c r="G290" s="750"/>
      <c r="H290" s="750"/>
      <c r="I290" s="750"/>
      <c r="J290" s="750"/>
      <c r="K290" s="750"/>
      <c r="L290" s="750"/>
      <c r="M290" s="750"/>
      <c r="N290" s="750"/>
      <c r="O290" s="750"/>
      <c r="P290" s="750"/>
      <c r="Q290" s="751"/>
      <c r="R290" s="752" t="s">
        <v>222</v>
      </c>
      <c r="S290" s="753"/>
      <c r="T290" s="754"/>
      <c r="U290" s="458">
        <v>0.81</v>
      </c>
      <c r="V290" s="424"/>
    </row>
    <row r="291" spans="1:22" ht="9.6" customHeight="1" x14ac:dyDescent="0.25">
      <c r="A291" s="749">
        <v>40885</v>
      </c>
      <c r="B291" s="751"/>
      <c r="C291" s="749" t="s">
        <v>443</v>
      </c>
      <c r="D291" s="750"/>
      <c r="E291" s="750"/>
      <c r="F291" s="750"/>
      <c r="G291" s="750"/>
      <c r="H291" s="750"/>
      <c r="I291" s="750"/>
      <c r="J291" s="750"/>
      <c r="K291" s="750"/>
      <c r="L291" s="750"/>
      <c r="M291" s="750"/>
      <c r="N291" s="750"/>
      <c r="O291" s="750"/>
      <c r="P291" s="750"/>
      <c r="Q291" s="751"/>
      <c r="R291" s="752" t="s">
        <v>222</v>
      </c>
      <c r="S291" s="753"/>
      <c r="T291" s="754"/>
      <c r="U291" s="459">
        <v>13.9</v>
      </c>
      <c r="V291" s="423"/>
    </row>
    <row r="292" spans="1:22" ht="9.6" customHeight="1" x14ac:dyDescent="0.25">
      <c r="A292" s="749">
        <v>40890</v>
      </c>
      <c r="B292" s="751"/>
      <c r="C292" s="749" t="s">
        <v>444</v>
      </c>
      <c r="D292" s="750"/>
      <c r="E292" s="750"/>
      <c r="F292" s="750"/>
      <c r="G292" s="750"/>
      <c r="H292" s="750"/>
      <c r="I292" s="750"/>
      <c r="J292" s="750"/>
      <c r="K292" s="750"/>
      <c r="L292" s="750"/>
      <c r="M292" s="750"/>
      <c r="N292" s="750"/>
      <c r="O292" s="750"/>
      <c r="P292" s="750"/>
      <c r="Q292" s="751"/>
      <c r="R292" s="752" t="s">
        <v>222</v>
      </c>
      <c r="S292" s="753"/>
      <c r="T292" s="754"/>
      <c r="U292" s="458">
        <v>7.84</v>
      </c>
      <c r="V292" s="425"/>
    </row>
    <row r="293" spans="1:22" ht="9.6" customHeight="1" x14ac:dyDescent="0.25">
      <c r="A293" s="749">
        <v>40895</v>
      </c>
      <c r="B293" s="751"/>
      <c r="C293" s="749" t="s">
        <v>445</v>
      </c>
      <c r="D293" s="750"/>
      <c r="E293" s="750"/>
      <c r="F293" s="750"/>
      <c r="G293" s="750"/>
      <c r="H293" s="750"/>
      <c r="I293" s="750"/>
      <c r="J293" s="750"/>
      <c r="K293" s="750"/>
      <c r="L293" s="750"/>
      <c r="M293" s="750"/>
      <c r="N293" s="750"/>
      <c r="O293" s="750"/>
      <c r="P293" s="750"/>
      <c r="Q293" s="751"/>
      <c r="R293" s="752" t="s">
        <v>222</v>
      </c>
      <c r="S293" s="753"/>
      <c r="T293" s="754"/>
      <c r="U293" s="458">
        <v>1.88</v>
      </c>
      <c r="V293" s="425"/>
    </row>
    <row r="294" spans="1:22" ht="9.6" customHeight="1" x14ac:dyDescent="0.25">
      <c r="A294" s="755">
        <v>117318</v>
      </c>
      <c r="B294" s="756"/>
      <c r="C294" s="755" t="s">
        <v>53</v>
      </c>
      <c r="D294" s="769"/>
      <c r="E294" s="769"/>
      <c r="F294" s="769"/>
      <c r="G294" s="769"/>
      <c r="H294" s="769"/>
      <c r="I294" s="769"/>
      <c r="J294" s="769"/>
      <c r="K294" s="769"/>
      <c r="L294" s="769"/>
      <c r="M294" s="769"/>
      <c r="N294" s="769"/>
      <c r="O294" s="769"/>
      <c r="P294" s="769"/>
      <c r="Q294" s="769"/>
      <c r="R294" s="769"/>
      <c r="S294" s="769"/>
      <c r="T294" s="769"/>
      <c r="U294" s="756"/>
      <c r="V294" s="425"/>
    </row>
    <row r="295" spans="1:22" ht="9.6" customHeight="1" x14ac:dyDescent="0.25">
      <c r="A295" s="749">
        <v>40814</v>
      </c>
      <c r="B295" s="751"/>
      <c r="C295" s="749" t="s">
        <v>697</v>
      </c>
      <c r="D295" s="750"/>
      <c r="E295" s="750"/>
      <c r="F295" s="750"/>
      <c r="G295" s="750"/>
      <c r="H295" s="750"/>
      <c r="I295" s="750"/>
      <c r="J295" s="750"/>
      <c r="K295" s="750"/>
      <c r="L295" s="750"/>
      <c r="M295" s="750"/>
      <c r="N295" s="750"/>
      <c r="O295" s="750"/>
      <c r="P295" s="750"/>
      <c r="Q295" s="751"/>
      <c r="R295" s="752" t="s">
        <v>222</v>
      </c>
      <c r="S295" s="753"/>
      <c r="T295" s="754"/>
      <c r="U295" s="459">
        <v>27.28</v>
      </c>
      <c r="V295" s="425"/>
    </row>
    <row r="296" spans="1:22" ht="9.6" customHeight="1" x14ac:dyDescent="0.25">
      <c r="A296" s="749">
        <v>40815</v>
      </c>
      <c r="B296" s="751"/>
      <c r="C296" s="749" t="s">
        <v>688</v>
      </c>
      <c r="D296" s="750"/>
      <c r="E296" s="750"/>
      <c r="F296" s="750"/>
      <c r="G296" s="750"/>
      <c r="H296" s="750"/>
      <c r="I296" s="750"/>
      <c r="J296" s="750"/>
      <c r="K296" s="750"/>
      <c r="L296" s="750"/>
      <c r="M296" s="750"/>
      <c r="N296" s="750"/>
      <c r="O296" s="750"/>
      <c r="P296" s="750"/>
      <c r="Q296" s="751"/>
      <c r="R296" s="752" t="s">
        <v>222</v>
      </c>
      <c r="S296" s="753"/>
      <c r="T296" s="754"/>
      <c r="U296" s="459">
        <v>36.44</v>
      </c>
      <c r="V296" s="425"/>
    </row>
    <row r="297" spans="1:22" ht="9.6" customHeight="1" x14ac:dyDescent="0.25">
      <c r="A297" s="749">
        <v>40816</v>
      </c>
      <c r="B297" s="751"/>
      <c r="C297" s="749" t="s">
        <v>698</v>
      </c>
      <c r="D297" s="750"/>
      <c r="E297" s="750"/>
      <c r="F297" s="750"/>
      <c r="G297" s="750"/>
      <c r="H297" s="750"/>
      <c r="I297" s="750"/>
      <c r="J297" s="750"/>
      <c r="K297" s="750"/>
      <c r="L297" s="750"/>
      <c r="M297" s="750"/>
      <c r="N297" s="750"/>
      <c r="O297" s="750"/>
      <c r="P297" s="750"/>
      <c r="Q297" s="751"/>
      <c r="R297" s="752" t="s">
        <v>222</v>
      </c>
      <c r="S297" s="753"/>
      <c r="T297" s="754"/>
      <c r="U297" s="459">
        <v>19.170000000000002</v>
      </c>
      <c r="V297" s="425"/>
    </row>
    <row r="298" spans="1:22" ht="9.6" customHeight="1" x14ac:dyDescent="0.25">
      <c r="A298" s="749">
        <v>40817</v>
      </c>
      <c r="B298" s="751"/>
      <c r="C298" s="749" t="s">
        <v>699</v>
      </c>
      <c r="D298" s="750"/>
      <c r="E298" s="750"/>
      <c r="F298" s="750"/>
      <c r="G298" s="750"/>
      <c r="H298" s="750"/>
      <c r="I298" s="750"/>
      <c r="J298" s="750"/>
      <c r="K298" s="750"/>
      <c r="L298" s="750"/>
      <c r="M298" s="750"/>
      <c r="N298" s="750"/>
      <c r="O298" s="750"/>
      <c r="P298" s="750"/>
      <c r="Q298" s="751"/>
      <c r="R298" s="752" t="s">
        <v>222</v>
      </c>
      <c r="S298" s="753"/>
      <c r="T298" s="754"/>
      <c r="U298" s="459">
        <v>22.56</v>
      </c>
      <c r="V298" s="426"/>
    </row>
    <row r="299" spans="1:22" ht="9.6" customHeight="1" x14ac:dyDescent="0.25">
      <c r="A299" s="749">
        <v>40818</v>
      </c>
      <c r="B299" s="751"/>
      <c r="C299" s="749" t="s">
        <v>700</v>
      </c>
      <c r="D299" s="750"/>
      <c r="E299" s="750"/>
      <c r="F299" s="750"/>
      <c r="G299" s="750"/>
      <c r="H299" s="750"/>
      <c r="I299" s="750"/>
      <c r="J299" s="750"/>
      <c r="K299" s="750"/>
      <c r="L299" s="750"/>
      <c r="M299" s="750"/>
      <c r="N299" s="750"/>
      <c r="O299" s="750"/>
      <c r="P299" s="750"/>
      <c r="Q299" s="751"/>
      <c r="R299" s="752" t="s">
        <v>222</v>
      </c>
      <c r="S299" s="753"/>
      <c r="T299" s="754"/>
      <c r="U299" s="459">
        <v>25.96</v>
      </c>
      <c r="V299" s="425"/>
    </row>
    <row r="300" spans="1:22" ht="9.6" customHeight="1" x14ac:dyDescent="0.25">
      <c r="A300" s="749">
        <v>40820</v>
      </c>
      <c r="B300" s="751"/>
      <c r="C300" s="749" t="s">
        <v>433</v>
      </c>
      <c r="D300" s="750"/>
      <c r="E300" s="750"/>
      <c r="F300" s="750"/>
      <c r="G300" s="750"/>
      <c r="H300" s="750"/>
      <c r="I300" s="750"/>
      <c r="J300" s="750"/>
      <c r="K300" s="750"/>
      <c r="L300" s="750"/>
      <c r="M300" s="750"/>
      <c r="N300" s="750"/>
      <c r="O300" s="750"/>
      <c r="P300" s="750"/>
      <c r="Q300" s="751"/>
      <c r="R300" s="752" t="s">
        <v>222</v>
      </c>
      <c r="S300" s="753"/>
      <c r="T300" s="754"/>
      <c r="U300" s="459">
        <v>76.489999999999995</v>
      </c>
      <c r="V300" s="425"/>
    </row>
    <row r="301" spans="1:22" ht="9.6" customHeight="1" x14ac:dyDescent="0.25">
      <c r="A301" s="749">
        <v>40825</v>
      </c>
      <c r="B301" s="751"/>
      <c r="C301" s="749" t="s">
        <v>434</v>
      </c>
      <c r="D301" s="750"/>
      <c r="E301" s="750"/>
      <c r="F301" s="750"/>
      <c r="G301" s="750"/>
      <c r="H301" s="750"/>
      <c r="I301" s="750"/>
      <c r="J301" s="750"/>
      <c r="K301" s="750"/>
      <c r="L301" s="750"/>
      <c r="M301" s="750"/>
      <c r="N301" s="750"/>
      <c r="O301" s="750"/>
      <c r="P301" s="750"/>
      <c r="Q301" s="751"/>
      <c r="R301" s="752" t="s">
        <v>222</v>
      </c>
      <c r="S301" s="753"/>
      <c r="T301" s="754"/>
      <c r="U301" s="460">
        <v>138.11000000000001</v>
      </c>
      <c r="V301" s="426"/>
    </row>
    <row r="302" spans="1:22" ht="9.6" customHeight="1" x14ac:dyDescent="0.25">
      <c r="A302" s="749">
        <v>40830</v>
      </c>
      <c r="B302" s="751"/>
      <c r="C302" s="749" t="s">
        <v>435</v>
      </c>
      <c r="D302" s="750"/>
      <c r="E302" s="750"/>
      <c r="F302" s="750"/>
      <c r="G302" s="750"/>
      <c r="H302" s="750"/>
      <c r="I302" s="750"/>
      <c r="J302" s="750"/>
      <c r="K302" s="750"/>
      <c r="L302" s="750"/>
      <c r="M302" s="750"/>
      <c r="N302" s="750"/>
      <c r="O302" s="750"/>
      <c r="P302" s="750"/>
      <c r="Q302" s="751"/>
      <c r="R302" s="752" t="s">
        <v>436</v>
      </c>
      <c r="S302" s="753"/>
      <c r="T302" s="754"/>
      <c r="U302" s="459">
        <v>48.22</v>
      </c>
      <c r="V302" s="426"/>
    </row>
    <row r="303" spans="1:22" ht="9.6" customHeight="1" x14ac:dyDescent="0.25">
      <c r="A303" s="749">
        <v>40835</v>
      </c>
      <c r="B303" s="751"/>
      <c r="C303" s="749" t="s">
        <v>437</v>
      </c>
      <c r="D303" s="750"/>
      <c r="E303" s="750"/>
      <c r="F303" s="750"/>
      <c r="G303" s="750"/>
      <c r="H303" s="750"/>
      <c r="I303" s="750"/>
      <c r="J303" s="750"/>
      <c r="K303" s="750"/>
      <c r="L303" s="750"/>
      <c r="M303" s="750"/>
      <c r="N303" s="750"/>
      <c r="O303" s="750"/>
      <c r="P303" s="750"/>
      <c r="Q303" s="751"/>
      <c r="R303" s="752" t="s">
        <v>436</v>
      </c>
      <c r="S303" s="753"/>
      <c r="T303" s="754"/>
      <c r="U303" s="459">
        <v>48.4</v>
      </c>
      <c r="V303" s="423"/>
    </row>
    <row r="304" spans="1:22" ht="9.6" customHeight="1" x14ac:dyDescent="0.25">
      <c r="A304" s="749">
        <v>40840</v>
      </c>
      <c r="B304" s="751"/>
      <c r="C304" s="749" t="s">
        <v>438</v>
      </c>
      <c r="D304" s="750"/>
      <c r="E304" s="750"/>
      <c r="F304" s="750"/>
      <c r="G304" s="750"/>
      <c r="H304" s="750"/>
      <c r="I304" s="750"/>
      <c r="J304" s="750"/>
      <c r="K304" s="750"/>
      <c r="L304" s="750"/>
      <c r="M304" s="750"/>
      <c r="N304" s="750"/>
      <c r="O304" s="750"/>
      <c r="P304" s="750"/>
      <c r="Q304" s="751"/>
      <c r="R304" s="752" t="s">
        <v>436</v>
      </c>
      <c r="S304" s="753"/>
      <c r="T304" s="754"/>
      <c r="U304" s="459">
        <v>93.33</v>
      </c>
      <c r="V304" s="426"/>
    </row>
    <row r="305" spans="1:22" ht="9.6" customHeight="1" x14ac:dyDescent="0.25">
      <c r="A305" s="749">
        <v>40845</v>
      </c>
      <c r="B305" s="751"/>
      <c r="C305" s="749" t="s">
        <v>439</v>
      </c>
      <c r="D305" s="750"/>
      <c r="E305" s="750"/>
      <c r="F305" s="750"/>
      <c r="G305" s="750"/>
      <c r="H305" s="750"/>
      <c r="I305" s="750"/>
      <c r="J305" s="750"/>
      <c r="K305" s="750"/>
      <c r="L305" s="750"/>
      <c r="M305" s="750"/>
      <c r="N305" s="750"/>
      <c r="O305" s="750"/>
      <c r="P305" s="750"/>
      <c r="Q305" s="751"/>
      <c r="R305" s="752" t="s">
        <v>436</v>
      </c>
      <c r="S305" s="753"/>
      <c r="T305" s="754"/>
      <c r="U305" s="459">
        <v>95.82</v>
      </c>
      <c r="V305" s="426"/>
    </row>
    <row r="306" spans="1:22" ht="9.6" customHeight="1" x14ac:dyDescent="0.25">
      <c r="A306" s="755">
        <v>117947</v>
      </c>
      <c r="B306" s="756"/>
      <c r="C306" s="755" t="s">
        <v>701</v>
      </c>
      <c r="D306" s="769"/>
      <c r="E306" s="769"/>
      <c r="F306" s="769"/>
      <c r="G306" s="769"/>
      <c r="H306" s="769"/>
      <c r="I306" s="769"/>
      <c r="J306" s="769"/>
      <c r="K306" s="769"/>
      <c r="L306" s="769"/>
      <c r="M306" s="769"/>
      <c r="N306" s="769"/>
      <c r="O306" s="769"/>
      <c r="P306" s="769"/>
      <c r="Q306" s="769"/>
      <c r="R306" s="769"/>
      <c r="S306" s="769"/>
      <c r="T306" s="769"/>
      <c r="U306" s="756"/>
      <c r="V306" s="426"/>
    </row>
    <row r="307" spans="1:22" ht="9.6" customHeight="1" x14ac:dyDescent="0.25">
      <c r="A307" s="749">
        <v>40850</v>
      </c>
      <c r="B307" s="751"/>
      <c r="C307" s="749" t="s">
        <v>702</v>
      </c>
      <c r="D307" s="750"/>
      <c r="E307" s="750"/>
      <c r="F307" s="750"/>
      <c r="G307" s="750"/>
      <c r="H307" s="750"/>
      <c r="I307" s="750"/>
      <c r="J307" s="750"/>
      <c r="K307" s="750"/>
      <c r="L307" s="750"/>
      <c r="M307" s="750"/>
      <c r="N307" s="750"/>
      <c r="O307" s="750"/>
      <c r="P307" s="750"/>
      <c r="Q307" s="751"/>
      <c r="R307" s="752" t="s">
        <v>222</v>
      </c>
      <c r="S307" s="753"/>
      <c r="T307" s="754"/>
      <c r="U307" s="460">
        <v>441.45</v>
      </c>
      <c r="V307" s="426"/>
    </row>
    <row r="308" spans="1:22" ht="9.6" customHeight="1" x14ac:dyDescent="0.25">
      <c r="A308" s="749">
        <v>40851</v>
      </c>
      <c r="B308" s="751"/>
      <c r="C308" s="749" t="s">
        <v>703</v>
      </c>
      <c r="D308" s="750"/>
      <c r="E308" s="750"/>
      <c r="F308" s="750"/>
      <c r="G308" s="750"/>
      <c r="H308" s="750"/>
      <c r="I308" s="750"/>
      <c r="J308" s="750"/>
      <c r="K308" s="750"/>
      <c r="L308" s="750"/>
      <c r="M308" s="750"/>
      <c r="N308" s="750"/>
      <c r="O308" s="750"/>
      <c r="P308" s="750"/>
      <c r="Q308" s="751"/>
      <c r="R308" s="752" t="s">
        <v>222</v>
      </c>
      <c r="S308" s="753"/>
      <c r="T308" s="754"/>
      <c r="U308" s="460">
        <v>584.58000000000004</v>
      </c>
      <c r="V308" s="428"/>
    </row>
    <row r="309" spans="1:22" ht="9.6" customHeight="1" x14ac:dyDescent="0.25">
      <c r="A309" s="749">
        <v>40853</v>
      </c>
      <c r="B309" s="751"/>
      <c r="C309" s="749" t="s">
        <v>704</v>
      </c>
      <c r="D309" s="750"/>
      <c r="E309" s="750"/>
      <c r="F309" s="750"/>
      <c r="G309" s="750"/>
      <c r="H309" s="750"/>
      <c r="I309" s="750"/>
      <c r="J309" s="750"/>
      <c r="K309" s="750"/>
      <c r="L309" s="750"/>
      <c r="M309" s="750"/>
      <c r="N309" s="750"/>
      <c r="O309" s="750"/>
      <c r="P309" s="750"/>
      <c r="Q309" s="751"/>
      <c r="R309" s="752" t="s">
        <v>222</v>
      </c>
      <c r="S309" s="753"/>
      <c r="T309" s="754"/>
      <c r="U309" s="460">
        <v>746.11</v>
      </c>
      <c r="V309" s="423"/>
    </row>
    <row r="310" spans="1:22" ht="9.6" customHeight="1" x14ac:dyDescent="0.25">
      <c r="A310" s="749">
        <v>40855</v>
      </c>
      <c r="B310" s="751"/>
      <c r="C310" s="749" t="s">
        <v>705</v>
      </c>
      <c r="D310" s="750"/>
      <c r="E310" s="750"/>
      <c r="F310" s="750"/>
      <c r="G310" s="750"/>
      <c r="H310" s="750"/>
      <c r="I310" s="750"/>
      <c r="J310" s="750"/>
      <c r="K310" s="750"/>
      <c r="L310" s="750"/>
      <c r="M310" s="750"/>
      <c r="N310" s="750"/>
      <c r="O310" s="750"/>
      <c r="P310" s="750"/>
      <c r="Q310" s="751"/>
      <c r="R310" s="752" t="s">
        <v>222</v>
      </c>
      <c r="S310" s="753"/>
      <c r="T310" s="754"/>
      <c r="U310" s="460">
        <v>630.73</v>
      </c>
      <c r="V310" s="425"/>
    </row>
    <row r="311" spans="1:22" ht="9.6" customHeight="1" x14ac:dyDescent="0.25">
      <c r="A311" s="749">
        <v>40856</v>
      </c>
      <c r="B311" s="751"/>
      <c r="C311" s="749" t="s">
        <v>706</v>
      </c>
      <c r="D311" s="750"/>
      <c r="E311" s="750"/>
      <c r="F311" s="750"/>
      <c r="G311" s="750"/>
      <c r="H311" s="750"/>
      <c r="I311" s="750"/>
      <c r="J311" s="750"/>
      <c r="K311" s="750"/>
      <c r="L311" s="750"/>
      <c r="M311" s="750"/>
      <c r="N311" s="750"/>
      <c r="O311" s="750"/>
      <c r="P311" s="750"/>
      <c r="Q311" s="751"/>
      <c r="R311" s="752" t="s">
        <v>222</v>
      </c>
      <c r="S311" s="753"/>
      <c r="T311" s="754"/>
      <c r="U311" s="461">
        <v>1436.25</v>
      </c>
      <c r="V311" s="426"/>
    </row>
    <row r="312" spans="1:22" ht="9.6" customHeight="1" x14ac:dyDescent="0.25">
      <c r="A312" s="755">
        <v>100008</v>
      </c>
      <c r="B312" s="756"/>
      <c r="C312" s="755" t="s">
        <v>446</v>
      </c>
      <c r="D312" s="769"/>
      <c r="E312" s="769"/>
      <c r="F312" s="769"/>
      <c r="G312" s="769"/>
      <c r="H312" s="769"/>
      <c r="I312" s="769"/>
      <c r="J312" s="769"/>
      <c r="K312" s="769"/>
      <c r="L312" s="769"/>
      <c r="M312" s="769"/>
      <c r="N312" s="769"/>
      <c r="O312" s="769"/>
      <c r="P312" s="769"/>
      <c r="Q312" s="769"/>
      <c r="R312" s="769"/>
      <c r="S312" s="769"/>
      <c r="T312" s="769"/>
      <c r="U312" s="756"/>
      <c r="V312" s="426"/>
    </row>
    <row r="313" spans="1:22" ht="9.6" customHeight="1" x14ac:dyDescent="0.25">
      <c r="A313" s="749">
        <v>41800</v>
      </c>
      <c r="B313" s="751"/>
      <c r="C313" s="749" t="s">
        <v>447</v>
      </c>
      <c r="D313" s="750"/>
      <c r="E313" s="750"/>
      <c r="F313" s="750"/>
      <c r="G313" s="750"/>
      <c r="H313" s="750"/>
      <c r="I313" s="750"/>
      <c r="J313" s="750"/>
      <c r="K313" s="750"/>
      <c r="L313" s="750"/>
      <c r="M313" s="750"/>
      <c r="N313" s="750"/>
      <c r="O313" s="750"/>
      <c r="P313" s="750"/>
      <c r="Q313" s="751"/>
      <c r="R313" s="752" t="s">
        <v>429</v>
      </c>
      <c r="S313" s="753"/>
      <c r="T313" s="754"/>
      <c r="U313" s="459">
        <v>72.760000000000005</v>
      </c>
      <c r="V313" s="428"/>
    </row>
    <row r="314" spans="1:22" ht="9.6" customHeight="1" x14ac:dyDescent="0.25">
      <c r="A314" s="749">
        <v>41806</v>
      </c>
      <c r="B314" s="751"/>
      <c r="C314" s="749" t="s">
        <v>448</v>
      </c>
      <c r="D314" s="750"/>
      <c r="E314" s="750"/>
      <c r="F314" s="750"/>
      <c r="G314" s="750"/>
      <c r="H314" s="750"/>
      <c r="I314" s="750"/>
      <c r="J314" s="750"/>
      <c r="K314" s="750"/>
      <c r="L314" s="750"/>
      <c r="M314" s="750"/>
      <c r="N314" s="750"/>
      <c r="O314" s="750"/>
      <c r="P314" s="750"/>
      <c r="Q314" s="751"/>
      <c r="R314" s="752" t="s">
        <v>355</v>
      </c>
      <c r="S314" s="753"/>
      <c r="T314" s="754"/>
      <c r="U314" s="460">
        <v>516.19000000000005</v>
      </c>
      <c r="V314" s="428"/>
    </row>
    <row r="315" spans="1:22" ht="9.6" customHeight="1" x14ac:dyDescent="0.25">
      <c r="A315" s="749">
        <v>41811</v>
      </c>
      <c r="B315" s="751"/>
      <c r="C315" s="749" t="s">
        <v>449</v>
      </c>
      <c r="D315" s="750"/>
      <c r="E315" s="750"/>
      <c r="F315" s="750"/>
      <c r="G315" s="750"/>
      <c r="H315" s="750"/>
      <c r="I315" s="750"/>
      <c r="J315" s="750"/>
      <c r="K315" s="750"/>
      <c r="L315" s="750"/>
      <c r="M315" s="750"/>
      <c r="N315" s="750"/>
      <c r="O315" s="750"/>
      <c r="P315" s="750"/>
      <c r="Q315" s="751"/>
      <c r="R315" s="752" t="s">
        <v>355</v>
      </c>
      <c r="S315" s="753"/>
      <c r="T315" s="754"/>
      <c r="U315" s="460">
        <v>837.94</v>
      </c>
      <c r="V315" s="428"/>
    </row>
    <row r="316" spans="1:22" ht="9.6" customHeight="1" x14ac:dyDescent="0.25">
      <c r="A316" s="749">
        <v>41816</v>
      </c>
      <c r="B316" s="751"/>
      <c r="C316" s="749" t="s">
        <v>450</v>
      </c>
      <c r="D316" s="750"/>
      <c r="E316" s="750"/>
      <c r="F316" s="750"/>
      <c r="G316" s="750"/>
      <c r="H316" s="750"/>
      <c r="I316" s="750"/>
      <c r="J316" s="750"/>
      <c r="K316" s="750"/>
      <c r="L316" s="750"/>
      <c r="M316" s="750"/>
      <c r="N316" s="750"/>
      <c r="O316" s="750"/>
      <c r="P316" s="750"/>
      <c r="Q316" s="751"/>
      <c r="R316" s="752" t="s">
        <v>355</v>
      </c>
      <c r="S316" s="753"/>
      <c r="T316" s="754"/>
      <c r="U316" s="461">
        <v>1068.8900000000001</v>
      </c>
      <c r="V316" s="428"/>
    </row>
    <row r="317" spans="1:22" ht="9.6" customHeight="1" x14ac:dyDescent="0.25">
      <c r="A317" s="749">
        <v>41821</v>
      </c>
      <c r="B317" s="751"/>
      <c r="C317" s="749" t="s">
        <v>451</v>
      </c>
      <c r="D317" s="750"/>
      <c r="E317" s="750"/>
      <c r="F317" s="750"/>
      <c r="G317" s="750"/>
      <c r="H317" s="750"/>
      <c r="I317" s="750"/>
      <c r="J317" s="750"/>
      <c r="K317" s="750"/>
      <c r="L317" s="750"/>
      <c r="M317" s="750"/>
      <c r="N317" s="750"/>
      <c r="O317" s="750"/>
      <c r="P317" s="750"/>
      <c r="Q317" s="751"/>
      <c r="R317" s="752" t="s">
        <v>355</v>
      </c>
      <c r="S317" s="753"/>
      <c r="T317" s="754"/>
      <c r="U317" s="461">
        <v>1426.26</v>
      </c>
      <c r="V317" s="428"/>
    </row>
    <row r="318" spans="1:22" ht="9.6" customHeight="1" x14ac:dyDescent="0.25">
      <c r="A318" s="749">
        <v>41826</v>
      </c>
      <c r="B318" s="751"/>
      <c r="C318" s="749" t="s">
        <v>452</v>
      </c>
      <c r="D318" s="750"/>
      <c r="E318" s="750"/>
      <c r="F318" s="750"/>
      <c r="G318" s="750"/>
      <c r="H318" s="750"/>
      <c r="I318" s="750"/>
      <c r="J318" s="750"/>
      <c r="K318" s="750"/>
      <c r="L318" s="750"/>
      <c r="M318" s="750"/>
      <c r="N318" s="750"/>
      <c r="O318" s="750"/>
      <c r="P318" s="750"/>
      <c r="Q318" s="751"/>
      <c r="R318" s="752" t="s">
        <v>355</v>
      </c>
      <c r="S318" s="753"/>
      <c r="T318" s="754"/>
      <c r="U318" s="461">
        <v>2304.15</v>
      </c>
      <c r="V318" s="428"/>
    </row>
    <row r="319" spans="1:22" ht="9.6" customHeight="1" x14ac:dyDescent="0.25">
      <c r="A319" s="749">
        <v>41831</v>
      </c>
      <c r="B319" s="751"/>
      <c r="C319" s="749" t="s">
        <v>453</v>
      </c>
      <c r="D319" s="750"/>
      <c r="E319" s="750"/>
      <c r="F319" s="750"/>
      <c r="G319" s="750"/>
      <c r="H319" s="750"/>
      <c r="I319" s="750"/>
      <c r="J319" s="750"/>
      <c r="K319" s="750"/>
      <c r="L319" s="750"/>
      <c r="M319" s="750"/>
      <c r="N319" s="750"/>
      <c r="O319" s="750"/>
      <c r="P319" s="750"/>
      <c r="Q319" s="751"/>
      <c r="R319" s="752" t="s">
        <v>355</v>
      </c>
      <c r="S319" s="753"/>
      <c r="T319" s="754"/>
      <c r="U319" s="461">
        <v>2084.88</v>
      </c>
      <c r="V319" s="426"/>
    </row>
    <row r="320" spans="1:22" ht="9.6" customHeight="1" x14ac:dyDescent="0.25">
      <c r="A320" s="749">
        <v>41836</v>
      </c>
      <c r="B320" s="751"/>
      <c r="C320" s="749" t="s">
        <v>454</v>
      </c>
      <c r="D320" s="750"/>
      <c r="E320" s="750"/>
      <c r="F320" s="750"/>
      <c r="G320" s="750"/>
      <c r="H320" s="750"/>
      <c r="I320" s="750"/>
      <c r="J320" s="750"/>
      <c r="K320" s="750"/>
      <c r="L320" s="750"/>
      <c r="M320" s="750"/>
      <c r="N320" s="750"/>
      <c r="O320" s="750"/>
      <c r="P320" s="750"/>
      <c r="Q320" s="751"/>
      <c r="R320" s="752" t="s">
        <v>355</v>
      </c>
      <c r="S320" s="753"/>
      <c r="T320" s="754"/>
      <c r="U320" s="461">
        <v>1626.12</v>
      </c>
      <c r="V320" s="426"/>
    </row>
    <row r="321" spans="1:22" ht="9.6" customHeight="1" x14ac:dyDescent="0.25">
      <c r="A321" s="749">
        <v>41841</v>
      </c>
      <c r="B321" s="751"/>
      <c r="C321" s="749" t="s">
        <v>455</v>
      </c>
      <c r="D321" s="750"/>
      <c r="E321" s="750"/>
      <c r="F321" s="750"/>
      <c r="G321" s="750"/>
      <c r="H321" s="750"/>
      <c r="I321" s="750"/>
      <c r="J321" s="750"/>
      <c r="K321" s="750"/>
      <c r="L321" s="750"/>
      <c r="M321" s="750"/>
      <c r="N321" s="750"/>
      <c r="O321" s="750"/>
      <c r="P321" s="750"/>
      <c r="Q321" s="751"/>
      <c r="R321" s="752" t="s">
        <v>355</v>
      </c>
      <c r="S321" s="753"/>
      <c r="T321" s="754"/>
      <c r="U321" s="461">
        <v>3063.35</v>
      </c>
      <c r="V321" s="428"/>
    </row>
    <row r="322" spans="1:22" ht="9.6" customHeight="1" x14ac:dyDescent="0.25">
      <c r="A322" s="749">
        <v>41846</v>
      </c>
      <c r="B322" s="751"/>
      <c r="C322" s="749" t="s">
        <v>456</v>
      </c>
      <c r="D322" s="750"/>
      <c r="E322" s="750"/>
      <c r="F322" s="750"/>
      <c r="G322" s="750"/>
      <c r="H322" s="750"/>
      <c r="I322" s="750"/>
      <c r="J322" s="750"/>
      <c r="K322" s="750"/>
      <c r="L322" s="750"/>
      <c r="M322" s="750"/>
      <c r="N322" s="750"/>
      <c r="O322" s="750"/>
      <c r="P322" s="750"/>
      <c r="Q322" s="751"/>
      <c r="R322" s="752" t="s">
        <v>373</v>
      </c>
      <c r="S322" s="753"/>
      <c r="T322" s="754"/>
      <c r="U322" s="460">
        <v>846.5</v>
      </c>
      <c r="V322" s="428"/>
    </row>
    <row r="323" spans="1:22" ht="9.6" customHeight="1" x14ac:dyDescent="0.25">
      <c r="A323" s="749">
        <v>41851</v>
      </c>
      <c r="B323" s="751"/>
      <c r="C323" s="749" t="s">
        <v>457</v>
      </c>
      <c r="D323" s="750"/>
      <c r="E323" s="750"/>
      <c r="F323" s="750"/>
      <c r="G323" s="750"/>
      <c r="H323" s="750"/>
      <c r="I323" s="750"/>
      <c r="J323" s="750"/>
      <c r="K323" s="750"/>
      <c r="L323" s="750"/>
      <c r="M323" s="750"/>
      <c r="N323" s="750"/>
      <c r="O323" s="750"/>
      <c r="P323" s="750"/>
      <c r="Q323" s="751"/>
      <c r="R323" s="752" t="s">
        <v>373</v>
      </c>
      <c r="S323" s="753"/>
      <c r="T323" s="754"/>
      <c r="U323" s="460">
        <v>956.92</v>
      </c>
      <c r="V323" s="428"/>
    </row>
    <row r="324" spans="1:22" ht="9.6" customHeight="1" x14ac:dyDescent="0.25">
      <c r="A324" s="749">
        <v>41856</v>
      </c>
      <c r="B324" s="751"/>
      <c r="C324" s="749" t="s">
        <v>458</v>
      </c>
      <c r="D324" s="750"/>
      <c r="E324" s="750"/>
      <c r="F324" s="750"/>
      <c r="G324" s="750"/>
      <c r="H324" s="750"/>
      <c r="I324" s="750"/>
      <c r="J324" s="750"/>
      <c r="K324" s="750"/>
      <c r="L324" s="750"/>
      <c r="M324" s="750"/>
      <c r="N324" s="750"/>
      <c r="O324" s="750"/>
      <c r="P324" s="750"/>
      <c r="Q324" s="751"/>
      <c r="R324" s="752" t="s">
        <v>373</v>
      </c>
      <c r="S324" s="753"/>
      <c r="T324" s="754"/>
      <c r="U324" s="461">
        <v>1388.67</v>
      </c>
      <c r="V324" s="428"/>
    </row>
    <row r="325" spans="1:22" ht="9.6" customHeight="1" x14ac:dyDescent="0.25">
      <c r="A325" s="749">
        <v>41861</v>
      </c>
      <c r="B325" s="751"/>
      <c r="C325" s="749" t="s">
        <v>459</v>
      </c>
      <c r="D325" s="750"/>
      <c r="E325" s="750"/>
      <c r="F325" s="750"/>
      <c r="G325" s="750"/>
      <c r="H325" s="750"/>
      <c r="I325" s="750"/>
      <c r="J325" s="750"/>
      <c r="K325" s="750"/>
      <c r="L325" s="750"/>
      <c r="M325" s="750"/>
      <c r="N325" s="750"/>
      <c r="O325" s="750"/>
      <c r="P325" s="750"/>
      <c r="Q325" s="751"/>
      <c r="R325" s="752" t="s">
        <v>373</v>
      </c>
      <c r="S325" s="753"/>
      <c r="T325" s="754"/>
      <c r="U325" s="461">
        <v>1852.08</v>
      </c>
      <c r="V325" s="428"/>
    </row>
    <row r="326" spans="1:22" ht="9.6" customHeight="1" x14ac:dyDescent="0.25">
      <c r="A326" s="749">
        <v>41866</v>
      </c>
      <c r="B326" s="751"/>
      <c r="C326" s="749" t="s">
        <v>460</v>
      </c>
      <c r="D326" s="750"/>
      <c r="E326" s="750"/>
      <c r="F326" s="750"/>
      <c r="G326" s="750"/>
      <c r="H326" s="750"/>
      <c r="I326" s="750"/>
      <c r="J326" s="750"/>
      <c r="K326" s="750"/>
      <c r="L326" s="750"/>
      <c r="M326" s="750"/>
      <c r="N326" s="750"/>
      <c r="O326" s="750"/>
      <c r="P326" s="750"/>
      <c r="Q326" s="751"/>
      <c r="R326" s="752" t="s">
        <v>373</v>
      </c>
      <c r="S326" s="753"/>
      <c r="T326" s="754"/>
      <c r="U326" s="461">
        <v>3490.14</v>
      </c>
      <c r="V326" s="428"/>
    </row>
    <row r="327" spans="1:22" ht="9.6" customHeight="1" x14ac:dyDescent="0.25">
      <c r="A327" s="749">
        <v>41871</v>
      </c>
      <c r="B327" s="751"/>
      <c r="C327" s="749" t="s">
        <v>461</v>
      </c>
      <c r="D327" s="750"/>
      <c r="E327" s="750"/>
      <c r="F327" s="750"/>
      <c r="G327" s="750"/>
      <c r="H327" s="750"/>
      <c r="I327" s="750"/>
      <c r="J327" s="750"/>
      <c r="K327" s="750"/>
      <c r="L327" s="750"/>
      <c r="M327" s="750"/>
      <c r="N327" s="750"/>
      <c r="O327" s="750"/>
      <c r="P327" s="750"/>
      <c r="Q327" s="751"/>
      <c r="R327" s="752" t="s">
        <v>373</v>
      </c>
      <c r="S327" s="753"/>
      <c r="T327" s="754"/>
      <c r="U327" s="461">
        <v>1347.48</v>
      </c>
      <c r="V327" s="426"/>
    </row>
    <row r="328" spans="1:22" ht="9.6" customHeight="1" x14ac:dyDescent="0.25">
      <c r="A328" s="749">
        <v>41876</v>
      </c>
      <c r="B328" s="751"/>
      <c r="C328" s="749" t="s">
        <v>462</v>
      </c>
      <c r="D328" s="750"/>
      <c r="E328" s="750"/>
      <c r="F328" s="750"/>
      <c r="G328" s="750"/>
      <c r="H328" s="750"/>
      <c r="I328" s="750"/>
      <c r="J328" s="750"/>
      <c r="K328" s="750"/>
      <c r="L328" s="750"/>
      <c r="M328" s="750"/>
      <c r="N328" s="750"/>
      <c r="O328" s="750"/>
      <c r="P328" s="750"/>
      <c r="Q328" s="751"/>
      <c r="R328" s="752" t="s">
        <v>373</v>
      </c>
      <c r="S328" s="753"/>
      <c r="T328" s="754"/>
      <c r="U328" s="461">
        <v>2011.66</v>
      </c>
      <c r="V328" s="425"/>
    </row>
    <row r="329" spans="1:22" ht="9.6" customHeight="1" x14ac:dyDescent="0.25">
      <c r="A329" s="749">
        <v>41881</v>
      </c>
      <c r="B329" s="751"/>
      <c r="C329" s="749" t="s">
        <v>463</v>
      </c>
      <c r="D329" s="750"/>
      <c r="E329" s="750"/>
      <c r="F329" s="750"/>
      <c r="G329" s="750"/>
      <c r="H329" s="750"/>
      <c r="I329" s="750"/>
      <c r="J329" s="750"/>
      <c r="K329" s="750"/>
      <c r="L329" s="750"/>
      <c r="M329" s="750"/>
      <c r="N329" s="750"/>
      <c r="O329" s="750"/>
      <c r="P329" s="750"/>
      <c r="Q329" s="751"/>
      <c r="R329" s="752" t="s">
        <v>373</v>
      </c>
      <c r="S329" s="753"/>
      <c r="T329" s="754"/>
      <c r="U329" s="461">
        <v>2619.2399999999998</v>
      </c>
      <c r="V329" s="424"/>
    </row>
    <row r="330" spans="1:22" ht="9.6" customHeight="1" x14ac:dyDescent="0.25">
      <c r="A330" s="749">
        <v>47018</v>
      </c>
      <c r="B330" s="751"/>
      <c r="C330" s="749" t="s">
        <v>464</v>
      </c>
      <c r="D330" s="750"/>
      <c r="E330" s="750"/>
      <c r="F330" s="750"/>
      <c r="G330" s="750"/>
      <c r="H330" s="750"/>
      <c r="I330" s="750"/>
      <c r="J330" s="750"/>
      <c r="K330" s="750"/>
      <c r="L330" s="750"/>
      <c r="M330" s="750"/>
      <c r="N330" s="750"/>
      <c r="O330" s="750"/>
      <c r="P330" s="750"/>
      <c r="Q330" s="751"/>
      <c r="R330" s="752" t="s">
        <v>224</v>
      </c>
      <c r="S330" s="753"/>
      <c r="T330" s="754"/>
      <c r="U330" s="460">
        <v>513.91999999999996</v>
      </c>
      <c r="V330" s="423"/>
    </row>
    <row r="331" spans="1:22" ht="9.6" customHeight="1" x14ac:dyDescent="0.25">
      <c r="A331" s="749">
        <v>47020</v>
      </c>
      <c r="B331" s="751"/>
      <c r="C331" s="749" t="s">
        <v>465</v>
      </c>
      <c r="D331" s="750"/>
      <c r="E331" s="750"/>
      <c r="F331" s="750"/>
      <c r="G331" s="750"/>
      <c r="H331" s="750"/>
      <c r="I331" s="750"/>
      <c r="J331" s="750"/>
      <c r="K331" s="750"/>
      <c r="L331" s="750"/>
      <c r="M331" s="750"/>
      <c r="N331" s="750"/>
      <c r="O331" s="750"/>
      <c r="P331" s="750"/>
      <c r="Q331" s="751"/>
      <c r="R331" s="752" t="s">
        <v>222</v>
      </c>
      <c r="S331" s="753"/>
      <c r="T331" s="754"/>
      <c r="U331" s="459">
        <v>78.38</v>
      </c>
      <c r="V331" s="426"/>
    </row>
    <row r="332" spans="1:22" ht="9.6" customHeight="1" x14ac:dyDescent="0.25">
      <c r="A332" s="749">
        <v>47021</v>
      </c>
      <c r="B332" s="751"/>
      <c r="C332" s="749" t="s">
        <v>809</v>
      </c>
      <c r="D332" s="750"/>
      <c r="E332" s="750"/>
      <c r="F332" s="750"/>
      <c r="G332" s="750"/>
      <c r="H332" s="750"/>
      <c r="I332" s="750"/>
      <c r="J332" s="750"/>
      <c r="K332" s="750"/>
      <c r="L332" s="750"/>
      <c r="M332" s="750"/>
      <c r="N332" s="750"/>
      <c r="O332" s="750"/>
      <c r="P332" s="750"/>
      <c r="Q332" s="751"/>
      <c r="R332" s="752" t="s">
        <v>429</v>
      </c>
      <c r="S332" s="753"/>
      <c r="T332" s="754"/>
      <c r="U332" s="458">
        <v>3.65</v>
      </c>
      <c r="V332" s="428"/>
    </row>
    <row r="333" spans="1:22" ht="9.6" customHeight="1" x14ac:dyDescent="0.25">
      <c r="A333" s="755">
        <v>100011</v>
      </c>
      <c r="B333" s="756"/>
      <c r="C333" s="755" t="s">
        <v>466</v>
      </c>
      <c r="D333" s="769"/>
      <c r="E333" s="769"/>
      <c r="F333" s="769"/>
      <c r="G333" s="769"/>
      <c r="H333" s="769"/>
      <c r="I333" s="769"/>
      <c r="J333" s="769"/>
      <c r="K333" s="769"/>
      <c r="L333" s="769"/>
      <c r="M333" s="769"/>
      <c r="N333" s="769"/>
      <c r="O333" s="769"/>
      <c r="P333" s="769"/>
      <c r="Q333" s="769"/>
      <c r="R333" s="769"/>
      <c r="S333" s="769"/>
      <c r="T333" s="769"/>
      <c r="U333" s="756"/>
      <c r="V333" s="428"/>
    </row>
    <row r="334" spans="1:22" ht="9.6" customHeight="1" x14ac:dyDescent="0.25">
      <c r="A334" s="749">
        <v>42800</v>
      </c>
      <c r="B334" s="751"/>
      <c r="C334" s="749" t="s">
        <v>467</v>
      </c>
      <c r="D334" s="750"/>
      <c r="E334" s="750"/>
      <c r="F334" s="750"/>
      <c r="G334" s="750"/>
      <c r="H334" s="750"/>
      <c r="I334" s="750"/>
      <c r="J334" s="750"/>
      <c r="K334" s="750"/>
      <c r="L334" s="750"/>
      <c r="M334" s="750"/>
      <c r="N334" s="750"/>
      <c r="O334" s="750"/>
      <c r="P334" s="750"/>
      <c r="Q334" s="751"/>
      <c r="R334" s="752" t="s">
        <v>224</v>
      </c>
      <c r="S334" s="753"/>
      <c r="T334" s="754"/>
      <c r="U334" s="460">
        <v>825.91</v>
      </c>
      <c r="V334" s="426"/>
    </row>
    <row r="335" spans="1:22" ht="9.6" customHeight="1" x14ac:dyDescent="0.25">
      <c r="A335" s="749">
        <v>42805</v>
      </c>
      <c r="B335" s="751"/>
      <c r="C335" s="749" t="s">
        <v>468</v>
      </c>
      <c r="D335" s="750"/>
      <c r="E335" s="750"/>
      <c r="F335" s="750"/>
      <c r="G335" s="750"/>
      <c r="H335" s="750"/>
      <c r="I335" s="750"/>
      <c r="J335" s="750"/>
      <c r="K335" s="750"/>
      <c r="L335" s="750"/>
      <c r="M335" s="750"/>
      <c r="N335" s="750"/>
      <c r="O335" s="750"/>
      <c r="P335" s="750"/>
      <c r="Q335" s="751"/>
      <c r="R335" s="752" t="s">
        <v>224</v>
      </c>
      <c r="S335" s="753"/>
      <c r="T335" s="754"/>
      <c r="U335" s="461">
        <v>1043.03</v>
      </c>
      <c r="V335" s="426"/>
    </row>
    <row r="336" spans="1:22" ht="9.6" customHeight="1" x14ac:dyDescent="0.25">
      <c r="A336" s="749">
        <v>42810</v>
      </c>
      <c r="B336" s="751"/>
      <c r="C336" s="749" t="s">
        <v>469</v>
      </c>
      <c r="D336" s="750"/>
      <c r="E336" s="750"/>
      <c r="F336" s="750"/>
      <c r="G336" s="750"/>
      <c r="H336" s="750"/>
      <c r="I336" s="750"/>
      <c r="J336" s="750"/>
      <c r="K336" s="750"/>
      <c r="L336" s="750"/>
      <c r="M336" s="750"/>
      <c r="N336" s="750"/>
      <c r="O336" s="750"/>
      <c r="P336" s="750"/>
      <c r="Q336" s="751"/>
      <c r="R336" s="752" t="s">
        <v>224</v>
      </c>
      <c r="S336" s="753"/>
      <c r="T336" s="754"/>
      <c r="U336" s="461">
        <v>1309.74</v>
      </c>
      <c r="V336" s="426"/>
    </row>
    <row r="337" spans="1:22" ht="9.6" customHeight="1" x14ac:dyDescent="0.25">
      <c r="A337" s="749">
        <v>42816</v>
      </c>
      <c r="B337" s="751"/>
      <c r="C337" s="749" t="s">
        <v>707</v>
      </c>
      <c r="D337" s="750"/>
      <c r="E337" s="750"/>
      <c r="F337" s="750"/>
      <c r="G337" s="750"/>
      <c r="H337" s="750"/>
      <c r="I337" s="750"/>
      <c r="J337" s="750"/>
      <c r="K337" s="750"/>
      <c r="L337" s="750"/>
      <c r="M337" s="750"/>
      <c r="N337" s="750"/>
      <c r="O337" s="750"/>
      <c r="P337" s="750"/>
      <c r="Q337" s="751"/>
      <c r="R337" s="752" t="s">
        <v>224</v>
      </c>
      <c r="S337" s="753"/>
      <c r="T337" s="754"/>
      <c r="U337" s="460">
        <v>391.99</v>
      </c>
      <c r="V337" s="426"/>
    </row>
    <row r="338" spans="1:22" ht="9.6" customHeight="1" x14ac:dyDescent="0.25">
      <c r="A338" s="749">
        <v>42820</v>
      </c>
      <c r="B338" s="751"/>
      <c r="C338" s="749" t="s">
        <v>470</v>
      </c>
      <c r="D338" s="750"/>
      <c r="E338" s="750"/>
      <c r="F338" s="750"/>
      <c r="G338" s="750"/>
      <c r="H338" s="750"/>
      <c r="I338" s="750"/>
      <c r="J338" s="750"/>
      <c r="K338" s="750"/>
      <c r="L338" s="750"/>
      <c r="M338" s="750"/>
      <c r="N338" s="750"/>
      <c r="O338" s="750"/>
      <c r="P338" s="750"/>
      <c r="Q338" s="751"/>
      <c r="R338" s="752" t="s">
        <v>224</v>
      </c>
      <c r="S338" s="753"/>
      <c r="T338" s="754"/>
      <c r="U338" s="460">
        <v>271.12</v>
      </c>
      <c r="V338" s="426"/>
    </row>
    <row r="339" spans="1:22" ht="9.6" customHeight="1" x14ac:dyDescent="0.25">
      <c r="A339" s="749">
        <v>42825</v>
      </c>
      <c r="B339" s="751"/>
      <c r="C339" s="749" t="s">
        <v>471</v>
      </c>
      <c r="D339" s="750"/>
      <c r="E339" s="750"/>
      <c r="F339" s="750"/>
      <c r="G339" s="750"/>
      <c r="H339" s="750"/>
      <c r="I339" s="750"/>
      <c r="J339" s="750"/>
      <c r="K339" s="750"/>
      <c r="L339" s="750"/>
      <c r="M339" s="750"/>
      <c r="N339" s="750"/>
      <c r="O339" s="750"/>
      <c r="P339" s="750"/>
      <c r="Q339" s="751"/>
      <c r="R339" s="752" t="s">
        <v>224</v>
      </c>
      <c r="S339" s="753"/>
      <c r="T339" s="754"/>
      <c r="U339" s="460">
        <v>840.12</v>
      </c>
      <c r="V339" s="426"/>
    </row>
    <row r="340" spans="1:22" ht="9.6" customHeight="1" x14ac:dyDescent="0.25">
      <c r="A340" s="749">
        <v>42831</v>
      </c>
      <c r="B340" s="751"/>
      <c r="C340" s="749" t="s">
        <v>472</v>
      </c>
      <c r="D340" s="750"/>
      <c r="E340" s="750"/>
      <c r="F340" s="750"/>
      <c r="G340" s="750"/>
      <c r="H340" s="750"/>
      <c r="I340" s="750"/>
      <c r="J340" s="750"/>
      <c r="K340" s="750"/>
      <c r="L340" s="750"/>
      <c r="M340" s="750"/>
      <c r="N340" s="750"/>
      <c r="O340" s="750"/>
      <c r="P340" s="750"/>
      <c r="Q340" s="751"/>
      <c r="R340" s="752" t="s">
        <v>224</v>
      </c>
      <c r="S340" s="753"/>
      <c r="T340" s="754"/>
      <c r="U340" s="460">
        <v>510.37</v>
      </c>
      <c r="V340" s="426"/>
    </row>
    <row r="341" spans="1:22" ht="9.6" customHeight="1" x14ac:dyDescent="0.25">
      <c r="A341" s="749">
        <v>42836</v>
      </c>
      <c r="B341" s="751"/>
      <c r="C341" s="749" t="s">
        <v>856</v>
      </c>
      <c r="D341" s="750"/>
      <c r="E341" s="750"/>
      <c r="F341" s="750"/>
      <c r="G341" s="750"/>
      <c r="H341" s="750"/>
      <c r="I341" s="750"/>
      <c r="J341" s="750"/>
      <c r="K341" s="750"/>
      <c r="L341" s="750"/>
      <c r="M341" s="750"/>
      <c r="N341" s="750"/>
      <c r="O341" s="750"/>
      <c r="P341" s="750"/>
      <c r="Q341" s="751"/>
      <c r="R341" s="752" t="s">
        <v>224</v>
      </c>
      <c r="S341" s="753"/>
      <c r="T341" s="754"/>
      <c r="U341" s="460">
        <v>564.76</v>
      </c>
      <c r="V341" s="426"/>
    </row>
    <row r="342" spans="1:22" ht="9.6" customHeight="1" x14ac:dyDescent="0.25">
      <c r="A342" s="749">
        <v>42838</v>
      </c>
      <c r="B342" s="751"/>
      <c r="C342" s="749" t="s">
        <v>810</v>
      </c>
      <c r="D342" s="750"/>
      <c r="E342" s="750"/>
      <c r="F342" s="750"/>
      <c r="G342" s="750"/>
      <c r="H342" s="750"/>
      <c r="I342" s="750"/>
      <c r="J342" s="750"/>
      <c r="K342" s="750"/>
      <c r="L342" s="750"/>
      <c r="M342" s="750"/>
      <c r="N342" s="750"/>
      <c r="O342" s="750"/>
      <c r="P342" s="750"/>
      <c r="Q342" s="751"/>
      <c r="R342" s="752" t="s">
        <v>224</v>
      </c>
      <c r="S342" s="753"/>
      <c r="T342" s="754"/>
      <c r="U342" s="460">
        <v>594.30999999999995</v>
      </c>
      <c r="V342" s="426"/>
    </row>
    <row r="343" spans="1:22" ht="9.6" customHeight="1" x14ac:dyDescent="0.25">
      <c r="A343" s="749">
        <v>42841</v>
      </c>
      <c r="B343" s="751"/>
      <c r="C343" s="749" t="s">
        <v>473</v>
      </c>
      <c r="D343" s="750"/>
      <c r="E343" s="750"/>
      <c r="F343" s="750"/>
      <c r="G343" s="750"/>
      <c r="H343" s="750"/>
      <c r="I343" s="750"/>
      <c r="J343" s="750"/>
      <c r="K343" s="750"/>
      <c r="L343" s="750"/>
      <c r="M343" s="750"/>
      <c r="N343" s="750"/>
      <c r="O343" s="750"/>
      <c r="P343" s="750"/>
      <c r="Q343" s="751"/>
      <c r="R343" s="752" t="s">
        <v>224</v>
      </c>
      <c r="S343" s="753"/>
      <c r="T343" s="754"/>
      <c r="U343" s="460">
        <v>437.09</v>
      </c>
      <c r="V343" s="426"/>
    </row>
    <row r="344" spans="1:22" ht="9.6" customHeight="1" x14ac:dyDescent="0.25">
      <c r="A344" s="749">
        <v>42845</v>
      </c>
      <c r="B344" s="751"/>
      <c r="C344" s="749" t="s">
        <v>474</v>
      </c>
      <c r="D344" s="750"/>
      <c r="E344" s="750"/>
      <c r="F344" s="750"/>
      <c r="G344" s="750"/>
      <c r="H344" s="750"/>
      <c r="I344" s="750"/>
      <c r="J344" s="750"/>
      <c r="K344" s="750"/>
      <c r="L344" s="750"/>
      <c r="M344" s="750"/>
      <c r="N344" s="750"/>
      <c r="O344" s="750"/>
      <c r="P344" s="750"/>
      <c r="Q344" s="751"/>
      <c r="R344" s="752" t="s">
        <v>224</v>
      </c>
      <c r="S344" s="753"/>
      <c r="T344" s="754"/>
      <c r="U344" s="460">
        <v>265.36</v>
      </c>
      <c r="V344" s="424"/>
    </row>
    <row r="345" spans="1:22" ht="9.6" customHeight="1" x14ac:dyDescent="0.25">
      <c r="A345" s="749">
        <v>42850</v>
      </c>
      <c r="B345" s="751"/>
      <c r="C345" s="749" t="s">
        <v>475</v>
      </c>
      <c r="D345" s="750"/>
      <c r="E345" s="750"/>
      <c r="F345" s="750"/>
      <c r="G345" s="750"/>
      <c r="H345" s="750"/>
      <c r="I345" s="750"/>
      <c r="J345" s="750"/>
      <c r="K345" s="750"/>
      <c r="L345" s="750"/>
      <c r="M345" s="750"/>
      <c r="N345" s="750"/>
      <c r="O345" s="750"/>
      <c r="P345" s="750"/>
      <c r="Q345" s="751"/>
      <c r="R345" s="752" t="s">
        <v>224</v>
      </c>
      <c r="S345" s="753"/>
      <c r="T345" s="754"/>
      <c r="U345" s="460">
        <v>177.8</v>
      </c>
      <c r="V345" s="425"/>
    </row>
    <row r="346" spans="1:22" ht="9.6" customHeight="1" x14ac:dyDescent="0.25">
      <c r="A346" s="749">
        <v>42856</v>
      </c>
      <c r="B346" s="751"/>
      <c r="C346" s="749" t="s">
        <v>998</v>
      </c>
      <c r="D346" s="750"/>
      <c r="E346" s="750"/>
      <c r="F346" s="750"/>
      <c r="G346" s="750"/>
      <c r="H346" s="750"/>
      <c r="I346" s="750"/>
      <c r="J346" s="750"/>
      <c r="K346" s="750"/>
      <c r="L346" s="750"/>
      <c r="M346" s="750"/>
      <c r="N346" s="750"/>
      <c r="O346" s="750"/>
      <c r="P346" s="750"/>
      <c r="Q346" s="751"/>
      <c r="R346" s="752" t="s">
        <v>224</v>
      </c>
      <c r="S346" s="753"/>
      <c r="T346" s="754"/>
      <c r="U346" s="460">
        <v>348.42</v>
      </c>
      <c r="V346" s="423"/>
    </row>
    <row r="347" spans="1:22" ht="9.6" customHeight="1" x14ac:dyDescent="0.25">
      <c r="A347" s="749">
        <v>42860</v>
      </c>
      <c r="B347" s="751"/>
      <c r="C347" s="749" t="s">
        <v>476</v>
      </c>
      <c r="D347" s="750"/>
      <c r="E347" s="750"/>
      <c r="F347" s="750"/>
      <c r="G347" s="750"/>
      <c r="H347" s="750"/>
      <c r="I347" s="750"/>
      <c r="J347" s="750"/>
      <c r="K347" s="750"/>
      <c r="L347" s="750"/>
      <c r="M347" s="750"/>
      <c r="N347" s="750"/>
      <c r="O347" s="750"/>
      <c r="P347" s="750"/>
      <c r="Q347" s="751"/>
      <c r="R347" s="752" t="s">
        <v>477</v>
      </c>
      <c r="S347" s="753"/>
      <c r="T347" s="754"/>
      <c r="U347" s="458">
        <v>5.77</v>
      </c>
      <c r="V347" s="426"/>
    </row>
    <row r="348" spans="1:22" ht="9.6" customHeight="1" x14ac:dyDescent="0.25">
      <c r="A348" s="749">
        <v>47027</v>
      </c>
      <c r="B348" s="751"/>
      <c r="C348" s="749" t="s">
        <v>478</v>
      </c>
      <c r="D348" s="750"/>
      <c r="E348" s="750"/>
      <c r="F348" s="750"/>
      <c r="G348" s="750"/>
      <c r="H348" s="750"/>
      <c r="I348" s="750"/>
      <c r="J348" s="750"/>
      <c r="K348" s="750"/>
      <c r="L348" s="750"/>
      <c r="M348" s="750"/>
      <c r="N348" s="750"/>
      <c r="O348" s="750"/>
      <c r="P348" s="750"/>
      <c r="Q348" s="751"/>
      <c r="R348" s="752" t="s">
        <v>224</v>
      </c>
      <c r="S348" s="753"/>
      <c r="T348" s="754"/>
      <c r="U348" s="459">
        <v>87.58</v>
      </c>
      <c r="V348" s="426"/>
    </row>
    <row r="349" spans="1:22" ht="9.6" customHeight="1" x14ac:dyDescent="0.25">
      <c r="A349" s="755">
        <v>100012</v>
      </c>
      <c r="B349" s="756"/>
      <c r="C349" s="755" t="s">
        <v>479</v>
      </c>
      <c r="D349" s="769"/>
      <c r="E349" s="769"/>
      <c r="F349" s="769"/>
      <c r="G349" s="769"/>
      <c r="H349" s="769"/>
      <c r="I349" s="769"/>
      <c r="J349" s="769"/>
      <c r="K349" s="769"/>
      <c r="L349" s="769"/>
      <c r="M349" s="769"/>
      <c r="N349" s="769"/>
      <c r="O349" s="769"/>
      <c r="P349" s="769"/>
      <c r="Q349" s="769"/>
      <c r="R349" s="769"/>
      <c r="S349" s="769"/>
      <c r="T349" s="769"/>
      <c r="U349" s="756"/>
      <c r="V349" s="426"/>
    </row>
    <row r="350" spans="1:22" ht="9.6" customHeight="1" x14ac:dyDescent="0.25">
      <c r="A350" s="749">
        <v>40466</v>
      </c>
      <c r="B350" s="751"/>
      <c r="C350" s="749" t="s">
        <v>811</v>
      </c>
      <c r="D350" s="750"/>
      <c r="E350" s="750"/>
      <c r="F350" s="750"/>
      <c r="G350" s="750"/>
      <c r="H350" s="750"/>
      <c r="I350" s="750"/>
      <c r="J350" s="750"/>
      <c r="K350" s="750"/>
      <c r="L350" s="750"/>
      <c r="M350" s="750"/>
      <c r="N350" s="750"/>
      <c r="O350" s="750"/>
      <c r="P350" s="750"/>
      <c r="Q350" s="751"/>
      <c r="R350" s="752" t="s">
        <v>224</v>
      </c>
      <c r="S350" s="753"/>
      <c r="T350" s="754"/>
      <c r="U350" s="460">
        <v>213.17</v>
      </c>
      <c r="V350" s="428"/>
    </row>
    <row r="351" spans="1:22" ht="9.6" customHeight="1" x14ac:dyDescent="0.25">
      <c r="A351" s="749">
        <v>42400</v>
      </c>
      <c r="B351" s="751"/>
      <c r="C351" s="749" t="s">
        <v>480</v>
      </c>
      <c r="D351" s="750"/>
      <c r="E351" s="750"/>
      <c r="F351" s="750"/>
      <c r="G351" s="750"/>
      <c r="H351" s="750"/>
      <c r="I351" s="750"/>
      <c r="J351" s="750"/>
      <c r="K351" s="750"/>
      <c r="L351" s="750"/>
      <c r="M351" s="750"/>
      <c r="N351" s="750"/>
      <c r="O351" s="750"/>
      <c r="P351" s="750"/>
      <c r="Q351" s="751"/>
      <c r="R351" s="752" t="s">
        <v>224</v>
      </c>
      <c r="S351" s="753"/>
      <c r="T351" s="754"/>
      <c r="U351" s="460">
        <v>347.58</v>
      </c>
      <c r="V351" s="426"/>
    </row>
    <row r="352" spans="1:22" ht="9.6" customHeight="1" x14ac:dyDescent="0.25">
      <c r="A352" s="749">
        <v>42406</v>
      </c>
      <c r="B352" s="751"/>
      <c r="C352" s="749" t="s">
        <v>481</v>
      </c>
      <c r="D352" s="750"/>
      <c r="E352" s="750"/>
      <c r="F352" s="750"/>
      <c r="G352" s="750"/>
      <c r="H352" s="750"/>
      <c r="I352" s="750"/>
      <c r="J352" s="750"/>
      <c r="K352" s="750"/>
      <c r="L352" s="750"/>
      <c r="M352" s="750"/>
      <c r="N352" s="750"/>
      <c r="O352" s="750"/>
      <c r="P352" s="750"/>
      <c r="Q352" s="751"/>
      <c r="R352" s="752" t="s">
        <v>224</v>
      </c>
      <c r="S352" s="753"/>
      <c r="T352" s="754"/>
      <c r="U352" s="460">
        <v>331.05</v>
      </c>
      <c r="V352" s="426"/>
    </row>
    <row r="353" spans="1:22" ht="9.6" customHeight="1" x14ac:dyDescent="0.25">
      <c r="A353" s="749">
        <v>42410</v>
      </c>
      <c r="B353" s="751"/>
      <c r="C353" s="749" t="s">
        <v>482</v>
      </c>
      <c r="D353" s="750"/>
      <c r="E353" s="750"/>
      <c r="F353" s="750"/>
      <c r="G353" s="750"/>
      <c r="H353" s="750"/>
      <c r="I353" s="750"/>
      <c r="J353" s="750"/>
      <c r="K353" s="750"/>
      <c r="L353" s="750"/>
      <c r="M353" s="750"/>
      <c r="N353" s="750"/>
      <c r="O353" s="750"/>
      <c r="P353" s="750"/>
      <c r="Q353" s="751"/>
      <c r="R353" s="752" t="s">
        <v>483</v>
      </c>
      <c r="S353" s="753"/>
      <c r="T353" s="754"/>
      <c r="U353" s="461">
        <v>2433.09</v>
      </c>
      <c r="V353" s="424"/>
    </row>
    <row r="354" spans="1:22" ht="9.6" customHeight="1" x14ac:dyDescent="0.25">
      <c r="A354" s="749">
        <v>42411</v>
      </c>
      <c r="B354" s="751"/>
      <c r="C354" s="749" t="s">
        <v>708</v>
      </c>
      <c r="D354" s="750"/>
      <c r="E354" s="750"/>
      <c r="F354" s="750"/>
      <c r="G354" s="750"/>
      <c r="H354" s="750"/>
      <c r="I354" s="750"/>
      <c r="J354" s="750"/>
      <c r="K354" s="750"/>
      <c r="L354" s="750"/>
      <c r="M354" s="750"/>
      <c r="N354" s="750"/>
      <c r="O354" s="750"/>
      <c r="P354" s="750"/>
      <c r="Q354" s="751"/>
      <c r="R354" s="752" t="s">
        <v>483</v>
      </c>
      <c r="S354" s="753"/>
      <c r="T354" s="754"/>
      <c r="U354" s="460">
        <v>997.65</v>
      </c>
      <c r="V354" s="424"/>
    </row>
    <row r="355" spans="1:22" ht="9.6" customHeight="1" x14ac:dyDescent="0.25">
      <c r="A355" s="749">
        <v>42415</v>
      </c>
      <c r="B355" s="751"/>
      <c r="C355" s="749" t="s">
        <v>484</v>
      </c>
      <c r="D355" s="750"/>
      <c r="E355" s="750"/>
      <c r="F355" s="750"/>
      <c r="G355" s="750"/>
      <c r="H355" s="750"/>
      <c r="I355" s="750"/>
      <c r="J355" s="750"/>
      <c r="K355" s="750"/>
      <c r="L355" s="750"/>
      <c r="M355" s="750"/>
      <c r="N355" s="750"/>
      <c r="O355" s="750"/>
      <c r="P355" s="750"/>
      <c r="Q355" s="751"/>
      <c r="R355" s="752" t="s">
        <v>483</v>
      </c>
      <c r="S355" s="753"/>
      <c r="T355" s="754"/>
      <c r="U355" s="460">
        <v>608.78</v>
      </c>
      <c r="V355" s="424"/>
    </row>
    <row r="356" spans="1:22" ht="9.6" customHeight="1" x14ac:dyDescent="0.25">
      <c r="A356" s="749">
        <v>42420</v>
      </c>
      <c r="B356" s="751"/>
      <c r="C356" s="749" t="s">
        <v>485</v>
      </c>
      <c r="D356" s="750"/>
      <c r="E356" s="750"/>
      <c r="F356" s="750"/>
      <c r="G356" s="750"/>
      <c r="H356" s="750"/>
      <c r="I356" s="750"/>
      <c r="J356" s="750"/>
      <c r="K356" s="750"/>
      <c r="L356" s="750"/>
      <c r="M356" s="750"/>
      <c r="N356" s="750"/>
      <c r="O356" s="750"/>
      <c r="P356" s="750"/>
      <c r="Q356" s="751"/>
      <c r="R356" s="752" t="s">
        <v>222</v>
      </c>
      <c r="S356" s="753"/>
      <c r="T356" s="754"/>
      <c r="U356" s="458">
        <v>1.1299999999999999</v>
      </c>
      <c r="V356" s="424"/>
    </row>
    <row r="357" spans="1:22" ht="9.6" customHeight="1" x14ac:dyDescent="0.25">
      <c r="A357" s="749">
        <v>42425</v>
      </c>
      <c r="B357" s="751"/>
      <c r="C357" s="749" t="s">
        <v>486</v>
      </c>
      <c r="D357" s="750"/>
      <c r="E357" s="750"/>
      <c r="F357" s="750"/>
      <c r="G357" s="750"/>
      <c r="H357" s="750"/>
      <c r="I357" s="750"/>
      <c r="J357" s="750"/>
      <c r="K357" s="750"/>
      <c r="L357" s="750"/>
      <c r="M357" s="750"/>
      <c r="N357" s="750"/>
      <c r="O357" s="750"/>
      <c r="P357" s="750"/>
      <c r="Q357" s="751"/>
      <c r="R357" s="752" t="s">
        <v>429</v>
      </c>
      <c r="S357" s="753"/>
      <c r="T357" s="754"/>
      <c r="U357" s="458">
        <v>0.83</v>
      </c>
      <c r="V357" s="424"/>
    </row>
    <row r="358" spans="1:22" ht="9.6" customHeight="1" x14ac:dyDescent="0.25">
      <c r="A358" s="749">
        <v>42430</v>
      </c>
      <c r="B358" s="751"/>
      <c r="C358" s="749" t="s">
        <v>487</v>
      </c>
      <c r="D358" s="750"/>
      <c r="E358" s="750"/>
      <c r="F358" s="750"/>
      <c r="G358" s="750"/>
      <c r="H358" s="750"/>
      <c r="I358" s="750"/>
      <c r="J358" s="750"/>
      <c r="K358" s="750"/>
      <c r="L358" s="750"/>
      <c r="M358" s="750"/>
      <c r="N358" s="750"/>
      <c r="O358" s="750"/>
      <c r="P358" s="750"/>
      <c r="Q358" s="751"/>
      <c r="R358" s="752" t="s">
        <v>429</v>
      </c>
      <c r="S358" s="753"/>
      <c r="T358" s="754"/>
      <c r="U358" s="458">
        <v>1.46</v>
      </c>
      <c r="V358" s="428"/>
    </row>
    <row r="359" spans="1:22" ht="9.6" customHeight="1" x14ac:dyDescent="0.25">
      <c r="A359" s="749">
        <v>42435</v>
      </c>
      <c r="B359" s="751"/>
      <c r="C359" s="749" t="s">
        <v>488</v>
      </c>
      <c r="D359" s="750"/>
      <c r="E359" s="750"/>
      <c r="F359" s="750"/>
      <c r="G359" s="750"/>
      <c r="H359" s="750"/>
      <c r="I359" s="750"/>
      <c r="J359" s="750"/>
      <c r="K359" s="750"/>
      <c r="L359" s="750"/>
      <c r="M359" s="750"/>
      <c r="N359" s="750"/>
      <c r="O359" s="750"/>
      <c r="P359" s="750"/>
      <c r="Q359" s="751"/>
      <c r="R359" s="752" t="s">
        <v>429</v>
      </c>
      <c r="S359" s="753"/>
      <c r="T359" s="754"/>
      <c r="U359" s="458">
        <v>1.94</v>
      </c>
      <c r="V359" s="425"/>
    </row>
    <row r="360" spans="1:22" ht="9.6" customHeight="1" x14ac:dyDescent="0.25">
      <c r="A360" s="749">
        <v>42440</v>
      </c>
      <c r="B360" s="751"/>
      <c r="C360" s="749" t="s">
        <v>489</v>
      </c>
      <c r="D360" s="750"/>
      <c r="E360" s="750"/>
      <c r="F360" s="750"/>
      <c r="G360" s="750"/>
      <c r="H360" s="750"/>
      <c r="I360" s="750"/>
      <c r="J360" s="750"/>
      <c r="K360" s="750"/>
      <c r="L360" s="750"/>
      <c r="M360" s="750"/>
      <c r="N360" s="750"/>
      <c r="O360" s="750"/>
      <c r="P360" s="750"/>
      <c r="Q360" s="751"/>
      <c r="R360" s="752" t="s">
        <v>429</v>
      </c>
      <c r="S360" s="753"/>
      <c r="T360" s="754"/>
      <c r="U360" s="458">
        <v>9.6999999999999993</v>
      </c>
      <c r="V360" s="425"/>
    </row>
    <row r="361" spans="1:22" ht="9.6" customHeight="1" x14ac:dyDescent="0.25">
      <c r="A361" s="749">
        <v>42442</v>
      </c>
      <c r="B361" s="751"/>
      <c r="C361" s="749" t="s">
        <v>902</v>
      </c>
      <c r="D361" s="750"/>
      <c r="E361" s="750"/>
      <c r="F361" s="750"/>
      <c r="G361" s="750"/>
      <c r="H361" s="750"/>
      <c r="I361" s="750"/>
      <c r="J361" s="750"/>
      <c r="K361" s="750"/>
      <c r="L361" s="750"/>
      <c r="M361" s="750"/>
      <c r="N361" s="750"/>
      <c r="O361" s="750"/>
      <c r="P361" s="750"/>
      <c r="Q361" s="751"/>
      <c r="R361" s="752" t="s">
        <v>224</v>
      </c>
      <c r="S361" s="753"/>
      <c r="T361" s="754"/>
      <c r="U361" s="461">
        <v>8215.99</v>
      </c>
      <c r="V361" s="425"/>
    </row>
    <row r="362" spans="1:22" ht="9.6" customHeight="1" x14ac:dyDescent="0.25">
      <c r="A362" s="749">
        <v>42445</v>
      </c>
      <c r="B362" s="751"/>
      <c r="C362" s="749" t="s">
        <v>490</v>
      </c>
      <c r="D362" s="750"/>
      <c r="E362" s="750"/>
      <c r="F362" s="750"/>
      <c r="G362" s="750"/>
      <c r="H362" s="750"/>
      <c r="I362" s="750"/>
      <c r="J362" s="750"/>
      <c r="K362" s="750"/>
      <c r="L362" s="750"/>
      <c r="M362" s="750"/>
      <c r="N362" s="750"/>
      <c r="O362" s="750"/>
      <c r="P362" s="750"/>
      <c r="Q362" s="751"/>
      <c r="R362" s="752" t="s">
        <v>224</v>
      </c>
      <c r="S362" s="753"/>
      <c r="T362" s="754"/>
      <c r="U362" s="459">
        <v>67.86</v>
      </c>
      <c r="V362" s="426"/>
    </row>
    <row r="363" spans="1:22" ht="9.6" customHeight="1" x14ac:dyDescent="0.25">
      <c r="A363" s="749">
        <v>42450</v>
      </c>
      <c r="B363" s="751"/>
      <c r="C363" s="749" t="s">
        <v>491</v>
      </c>
      <c r="D363" s="750"/>
      <c r="E363" s="750"/>
      <c r="F363" s="750"/>
      <c r="G363" s="750"/>
      <c r="H363" s="750"/>
      <c r="I363" s="750"/>
      <c r="J363" s="750"/>
      <c r="K363" s="750"/>
      <c r="L363" s="750"/>
      <c r="M363" s="750"/>
      <c r="N363" s="750"/>
      <c r="O363" s="750"/>
      <c r="P363" s="750"/>
      <c r="Q363" s="751"/>
      <c r="R363" s="752" t="s">
        <v>224</v>
      </c>
      <c r="S363" s="753"/>
      <c r="T363" s="754"/>
      <c r="U363" s="459">
        <v>62.07</v>
      </c>
      <c r="V363" s="425"/>
    </row>
    <row r="364" spans="1:22" ht="9.6" customHeight="1" x14ac:dyDescent="0.25">
      <c r="A364" s="749">
        <v>42455</v>
      </c>
      <c r="B364" s="751"/>
      <c r="C364" s="749" t="s">
        <v>492</v>
      </c>
      <c r="D364" s="750"/>
      <c r="E364" s="750"/>
      <c r="F364" s="750"/>
      <c r="G364" s="750"/>
      <c r="H364" s="750"/>
      <c r="I364" s="750"/>
      <c r="J364" s="750"/>
      <c r="K364" s="750"/>
      <c r="L364" s="750"/>
      <c r="M364" s="750"/>
      <c r="N364" s="750"/>
      <c r="O364" s="750"/>
      <c r="P364" s="750"/>
      <c r="Q364" s="751"/>
      <c r="R364" s="752" t="s">
        <v>224</v>
      </c>
      <c r="S364" s="753"/>
      <c r="T364" s="754"/>
      <c r="U364" s="459">
        <v>11.7</v>
      </c>
      <c r="V364" s="426"/>
    </row>
    <row r="365" spans="1:22" ht="9.6" customHeight="1" x14ac:dyDescent="0.25">
      <c r="A365" s="749">
        <v>42460</v>
      </c>
      <c r="B365" s="751"/>
      <c r="C365" s="749" t="s">
        <v>493</v>
      </c>
      <c r="D365" s="750"/>
      <c r="E365" s="750"/>
      <c r="F365" s="750"/>
      <c r="G365" s="750"/>
      <c r="H365" s="750"/>
      <c r="I365" s="750"/>
      <c r="J365" s="750"/>
      <c r="K365" s="750"/>
      <c r="L365" s="750"/>
      <c r="M365" s="750"/>
      <c r="N365" s="750"/>
      <c r="O365" s="750"/>
      <c r="P365" s="750"/>
      <c r="Q365" s="751"/>
      <c r="R365" s="752" t="s">
        <v>224</v>
      </c>
      <c r="S365" s="753"/>
      <c r="T365" s="754"/>
      <c r="U365" s="460">
        <v>120.45</v>
      </c>
      <c r="V365" s="426"/>
    </row>
    <row r="366" spans="1:22" ht="9.6" customHeight="1" x14ac:dyDescent="0.25">
      <c r="A366" s="749">
        <v>42465</v>
      </c>
      <c r="B366" s="751"/>
      <c r="C366" s="749" t="s">
        <v>494</v>
      </c>
      <c r="D366" s="750"/>
      <c r="E366" s="750"/>
      <c r="F366" s="750"/>
      <c r="G366" s="750"/>
      <c r="H366" s="750"/>
      <c r="I366" s="750"/>
      <c r="J366" s="750"/>
      <c r="K366" s="750"/>
      <c r="L366" s="750"/>
      <c r="M366" s="750"/>
      <c r="N366" s="750"/>
      <c r="O366" s="750"/>
      <c r="P366" s="750"/>
      <c r="Q366" s="751"/>
      <c r="R366" s="752" t="s">
        <v>224</v>
      </c>
      <c r="S366" s="753"/>
      <c r="T366" s="754"/>
      <c r="U366" s="459">
        <v>41.12</v>
      </c>
      <c r="V366" s="424"/>
    </row>
    <row r="367" spans="1:22" ht="9.6" customHeight="1" x14ac:dyDescent="0.25">
      <c r="A367" s="749">
        <v>42471</v>
      </c>
      <c r="B367" s="751"/>
      <c r="C367" s="749" t="s">
        <v>709</v>
      </c>
      <c r="D367" s="750"/>
      <c r="E367" s="750"/>
      <c r="F367" s="750"/>
      <c r="G367" s="750"/>
      <c r="H367" s="750"/>
      <c r="I367" s="750"/>
      <c r="J367" s="750"/>
      <c r="K367" s="750"/>
      <c r="L367" s="750"/>
      <c r="M367" s="750"/>
      <c r="N367" s="750"/>
      <c r="O367" s="750"/>
      <c r="P367" s="750"/>
      <c r="Q367" s="751"/>
      <c r="R367" s="752" t="s">
        <v>355</v>
      </c>
      <c r="S367" s="753"/>
      <c r="T367" s="754"/>
      <c r="U367" s="460">
        <v>295.72000000000003</v>
      </c>
      <c r="V367" s="424"/>
    </row>
    <row r="368" spans="1:22" ht="9.6" customHeight="1" x14ac:dyDescent="0.25">
      <c r="A368" s="749">
        <v>42476</v>
      </c>
      <c r="B368" s="751"/>
      <c r="C368" s="749" t="s">
        <v>963</v>
      </c>
      <c r="D368" s="750"/>
      <c r="E368" s="750"/>
      <c r="F368" s="750"/>
      <c r="G368" s="750"/>
      <c r="H368" s="750"/>
      <c r="I368" s="750"/>
      <c r="J368" s="750"/>
      <c r="K368" s="750"/>
      <c r="L368" s="750"/>
      <c r="M368" s="750"/>
      <c r="N368" s="750"/>
      <c r="O368" s="750"/>
      <c r="P368" s="750"/>
      <c r="Q368" s="751"/>
      <c r="R368" s="752" t="s">
        <v>224</v>
      </c>
      <c r="S368" s="753"/>
      <c r="T368" s="754"/>
      <c r="U368" s="460">
        <v>950.56</v>
      </c>
      <c r="V368" s="426"/>
    </row>
    <row r="369" spans="1:22" ht="9.6" customHeight="1" x14ac:dyDescent="0.25">
      <c r="A369" s="749">
        <v>42480</v>
      </c>
      <c r="B369" s="751"/>
      <c r="C369" s="749" t="s">
        <v>495</v>
      </c>
      <c r="D369" s="750"/>
      <c r="E369" s="750"/>
      <c r="F369" s="750"/>
      <c r="G369" s="750"/>
      <c r="H369" s="750"/>
      <c r="I369" s="750"/>
      <c r="J369" s="750"/>
      <c r="K369" s="750"/>
      <c r="L369" s="750"/>
      <c r="M369" s="750"/>
      <c r="N369" s="750"/>
      <c r="O369" s="750"/>
      <c r="P369" s="750"/>
      <c r="Q369" s="751"/>
      <c r="R369" s="752" t="s">
        <v>222</v>
      </c>
      <c r="S369" s="753"/>
      <c r="T369" s="754"/>
      <c r="U369" s="458">
        <v>4.9800000000000004</v>
      </c>
      <c r="V369" s="426"/>
    </row>
    <row r="370" spans="1:22" ht="9.6" customHeight="1" x14ac:dyDescent="0.25">
      <c r="A370" s="749">
        <v>42486</v>
      </c>
      <c r="B370" s="751"/>
      <c r="C370" s="749" t="s">
        <v>496</v>
      </c>
      <c r="D370" s="750"/>
      <c r="E370" s="750"/>
      <c r="F370" s="750"/>
      <c r="G370" s="750"/>
      <c r="H370" s="750"/>
      <c r="I370" s="750"/>
      <c r="J370" s="750"/>
      <c r="K370" s="750"/>
      <c r="L370" s="750"/>
      <c r="M370" s="750"/>
      <c r="N370" s="750"/>
      <c r="O370" s="750"/>
      <c r="P370" s="750"/>
      <c r="Q370" s="751"/>
      <c r="R370" s="752" t="s">
        <v>497</v>
      </c>
      <c r="S370" s="753"/>
      <c r="T370" s="754"/>
      <c r="U370" s="458">
        <v>4.9800000000000004</v>
      </c>
      <c r="V370" s="423"/>
    </row>
    <row r="371" spans="1:22" ht="9.6" customHeight="1" x14ac:dyDescent="0.25">
      <c r="A371" s="749">
        <v>42491</v>
      </c>
      <c r="B371" s="751"/>
      <c r="C371" s="749" t="s">
        <v>903</v>
      </c>
      <c r="D371" s="750"/>
      <c r="E371" s="750"/>
      <c r="F371" s="750"/>
      <c r="G371" s="750"/>
      <c r="H371" s="750"/>
      <c r="I371" s="750"/>
      <c r="J371" s="750"/>
      <c r="K371" s="750"/>
      <c r="L371" s="750"/>
      <c r="M371" s="750"/>
      <c r="N371" s="750"/>
      <c r="O371" s="750"/>
      <c r="P371" s="750"/>
      <c r="Q371" s="751"/>
      <c r="R371" s="752" t="s">
        <v>224</v>
      </c>
      <c r="S371" s="753"/>
      <c r="T371" s="754"/>
      <c r="U371" s="460">
        <v>234.02</v>
      </c>
      <c r="V371" s="424"/>
    </row>
    <row r="372" spans="1:22" ht="9.6" customHeight="1" x14ac:dyDescent="0.25">
      <c r="A372" s="755">
        <v>122404</v>
      </c>
      <c r="B372" s="756"/>
      <c r="C372" s="755" t="s">
        <v>1489</v>
      </c>
      <c r="D372" s="769"/>
      <c r="E372" s="769"/>
      <c r="F372" s="769"/>
      <c r="G372" s="769"/>
      <c r="H372" s="769"/>
      <c r="I372" s="769"/>
      <c r="J372" s="769"/>
      <c r="K372" s="769"/>
      <c r="L372" s="769"/>
      <c r="M372" s="769"/>
      <c r="N372" s="769"/>
      <c r="O372" s="769"/>
      <c r="P372" s="769"/>
      <c r="Q372" s="769"/>
      <c r="R372" s="769"/>
      <c r="S372" s="769"/>
      <c r="T372" s="769"/>
      <c r="U372" s="756"/>
      <c r="V372" s="424"/>
    </row>
    <row r="373" spans="1:22" ht="9.6" customHeight="1" x14ac:dyDescent="0.25">
      <c r="A373" s="749">
        <v>42900</v>
      </c>
      <c r="B373" s="751"/>
      <c r="C373" s="749" t="s">
        <v>189</v>
      </c>
      <c r="D373" s="750"/>
      <c r="E373" s="750"/>
      <c r="F373" s="750"/>
      <c r="G373" s="750"/>
      <c r="H373" s="750"/>
      <c r="I373" s="750"/>
      <c r="J373" s="750"/>
      <c r="K373" s="750"/>
      <c r="L373" s="750"/>
      <c r="M373" s="750"/>
      <c r="N373" s="750"/>
      <c r="O373" s="750"/>
      <c r="P373" s="750"/>
      <c r="Q373" s="751"/>
      <c r="R373" s="752" t="s">
        <v>1490</v>
      </c>
      <c r="S373" s="753"/>
      <c r="T373" s="754"/>
      <c r="U373" s="462">
        <v>21625.7</v>
      </c>
      <c r="V373" s="424"/>
    </row>
    <row r="374" spans="1:22" ht="9.6" customHeight="1" x14ac:dyDescent="0.25">
      <c r="A374" s="749">
        <v>42905</v>
      </c>
      <c r="B374" s="751"/>
      <c r="C374" s="749" t="s">
        <v>822</v>
      </c>
      <c r="D374" s="750"/>
      <c r="E374" s="750"/>
      <c r="F374" s="750"/>
      <c r="G374" s="750"/>
      <c r="H374" s="750"/>
      <c r="I374" s="750"/>
      <c r="J374" s="750"/>
      <c r="K374" s="750"/>
      <c r="L374" s="750"/>
      <c r="M374" s="750"/>
      <c r="N374" s="750"/>
      <c r="O374" s="750"/>
      <c r="P374" s="750"/>
      <c r="Q374" s="751"/>
      <c r="R374" s="752" t="s">
        <v>1490</v>
      </c>
      <c r="S374" s="753"/>
      <c r="T374" s="754"/>
      <c r="U374" s="462">
        <v>36329.26</v>
      </c>
      <c r="V374" s="424"/>
    </row>
    <row r="375" spans="1:22" ht="9.6" customHeight="1" x14ac:dyDescent="0.25">
      <c r="A375" s="749">
        <v>42910</v>
      </c>
      <c r="B375" s="751"/>
      <c r="C375" s="749" t="s">
        <v>188</v>
      </c>
      <c r="D375" s="750"/>
      <c r="E375" s="750"/>
      <c r="F375" s="750"/>
      <c r="G375" s="750"/>
      <c r="H375" s="750"/>
      <c r="I375" s="750"/>
      <c r="J375" s="750"/>
      <c r="K375" s="750"/>
      <c r="L375" s="750"/>
      <c r="M375" s="750"/>
      <c r="N375" s="750"/>
      <c r="O375" s="750"/>
      <c r="P375" s="750"/>
      <c r="Q375" s="751"/>
      <c r="R375" s="752" t="s">
        <v>1490</v>
      </c>
      <c r="S375" s="753"/>
      <c r="T375" s="754"/>
      <c r="U375" s="462">
        <v>20353.599999999999</v>
      </c>
      <c r="V375" s="424"/>
    </row>
    <row r="376" spans="1:22" ht="9.6" customHeight="1" x14ac:dyDescent="0.25">
      <c r="A376" s="749">
        <v>42915</v>
      </c>
      <c r="B376" s="751"/>
      <c r="C376" s="749" t="s">
        <v>734</v>
      </c>
      <c r="D376" s="750"/>
      <c r="E376" s="750"/>
      <c r="F376" s="750"/>
      <c r="G376" s="750"/>
      <c r="H376" s="750"/>
      <c r="I376" s="750"/>
      <c r="J376" s="750"/>
      <c r="K376" s="750"/>
      <c r="L376" s="750"/>
      <c r="M376" s="750"/>
      <c r="N376" s="750"/>
      <c r="O376" s="750"/>
      <c r="P376" s="750"/>
      <c r="Q376" s="751"/>
      <c r="R376" s="752" t="s">
        <v>1490</v>
      </c>
      <c r="S376" s="753"/>
      <c r="T376" s="754"/>
      <c r="U376" s="462">
        <v>39787.25</v>
      </c>
      <c r="V376" s="424"/>
    </row>
    <row r="377" spans="1:22" ht="9.6" customHeight="1" x14ac:dyDescent="0.25">
      <c r="A377" s="749">
        <v>42920</v>
      </c>
      <c r="B377" s="751"/>
      <c r="C377" s="749" t="s">
        <v>834</v>
      </c>
      <c r="D377" s="750"/>
      <c r="E377" s="750"/>
      <c r="F377" s="750"/>
      <c r="G377" s="750"/>
      <c r="H377" s="750"/>
      <c r="I377" s="750"/>
      <c r="J377" s="750"/>
      <c r="K377" s="750"/>
      <c r="L377" s="750"/>
      <c r="M377" s="750"/>
      <c r="N377" s="750"/>
      <c r="O377" s="750"/>
      <c r="P377" s="750"/>
      <c r="Q377" s="751"/>
      <c r="R377" s="752" t="s">
        <v>1490</v>
      </c>
      <c r="S377" s="753"/>
      <c r="T377" s="754"/>
      <c r="U377" s="461">
        <v>3816.3</v>
      </c>
      <c r="V377" s="424"/>
    </row>
    <row r="378" spans="1:22" ht="9.6" customHeight="1" x14ac:dyDescent="0.25">
      <c r="A378" s="749">
        <v>42925</v>
      </c>
      <c r="B378" s="751"/>
      <c r="C378" s="749" t="s">
        <v>735</v>
      </c>
      <c r="D378" s="750"/>
      <c r="E378" s="750"/>
      <c r="F378" s="750"/>
      <c r="G378" s="750"/>
      <c r="H378" s="750"/>
      <c r="I378" s="750"/>
      <c r="J378" s="750"/>
      <c r="K378" s="750"/>
      <c r="L378" s="750"/>
      <c r="M378" s="750"/>
      <c r="N378" s="750"/>
      <c r="O378" s="750"/>
      <c r="P378" s="750"/>
      <c r="Q378" s="751"/>
      <c r="R378" s="752" t="s">
        <v>1490</v>
      </c>
      <c r="S378" s="753"/>
      <c r="T378" s="754"/>
      <c r="U378" s="462">
        <v>38163</v>
      </c>
      <c r="V378" s="424"/>
    </row>
    <row r="379" spans="1:22" ht="9.6" customHeight="1" x14ac:dyDescent="0.25">
      <c r="A379" s="749">
        <v>42930</v>
      </c>
      <c r="B379" s="751"/>
      <c r="C379" s="749" t="s">
        <v>1491</v>
      </c>
      <c r="D379" s="750"/>
      <c r="E379" s="750"/>
      <c r="F379" s="750"/>
      <c r="G379" s="750"/>
      <c r="H379" s="750"/>
      <c r="I379" s="750"/>
      <c r="J379" s="750"/>
      <c r="K379" s="750"/>
      <c r="L379" s="750"/>
      <c r="M379" s="750"/>
      <c r="N379" s="750"/>
      <c r="O379" s="750"/>
      <c r="P379" s="750"/>
      <c r="Q379" s="751"/>
      <c r="R379" s="752" t="s">
        <v>1490</v>
      </c>
      <c r="S379" s="753"/>
      <c r="T379" s="754"/>
      <c r="U379" s="462">
        <v>22382.959999999999</v>
      </c>
      <c r="V379" s="424"/>
    </row>
    <row r="380" spans="1:22" ht="9.6" customHeight="1" x14ac:dyDescent="0.25">
      <c r="A380" s="749">
        <v>42935</v>
      </c>
      <c r="B380" s="751"/>
      <c r="C380" s="749" t="s">
        <v>739</v>
      </c>
      <c r="D380" s="750"/>
      <c r="E380" s="750"/>
      <c r="F380" s="750"/>
      <c r="G380" s="750"/>
      <c r="H380" s="750"/>
      <c r="I380" s="750"/>
      <c r="J380" s="750"/>
      <c r="K380" s="750"/>
      <c r="L380" s="750"/>
      <c r="M380" s="750"/>
      <c r="N380" s="750"/>
      <c r="O380" s="750"/>
      <c r="P380" s="750"/>
      <c r="Q380" s="751"/>
      <c r="R380" s="752" t="s">
        <v>1490</v>
      </c>
      <c r="S380" s="753"/>
      <c r="T380" s="754"/>
      <c r="U380" s="462">
        <v>25442</v>
      </c>
      <c r="V380" s="424"/>
    </row>
    <row r="381" spans="1:22" ht="9.6" customHeight="1" x14ac:dyDescent="0.25">
      <c r="A381" s="749">
        <v>42940</v>
      </c>
      <c r="B381" s="751"/>
      <c r="C381" s="749" t="s">
        <v>632</v>
      </c>
      <c r="D381" s="750"/>
      <c r="E381" s="750"/>
      <c r="F381" s="750"/>
      <c r="G381" s="750"/>
      <c r="H381" s="750"/>
      <c r="I381" s="750"/>
      <c r="J381" s="750"/>
      <c r="K381" s="750"/>
      <c r="L381" s="750"/>
      <c r="M381" s="750"/>
      <c r="N381" s="750"/>
      <c r="O381" s="750"/>
      <c r="P381" s="750"/>
      <c r="Q381" s="751"/>
      <c r="R381" s="752" t="s">
        <v>1490</v>
      </c>
      <c r="S381" s="753"/>
      <c r="T381" s="754"/>
      <c r="U381" s="462">
        <v>20353.599999999999</v>
      </c>
      <c r="V381" s="425"/>
    </row>
    <row r="382" spans="1:22" ht="9.6" customHeight="1" x14ac:dyDescent="0.25">
      <c r="A382" s="755">
        <v>100015</v>
      </c>
      <c r="B382" s="756"/>
      <c r="C382" s="755" t="s">
        <v>498</v>
      </c>
      <c r="D382" s="769"/>
      <c r="E382" s="769"/>
      <c r="F382" s="769"/>
      <c r="G382" s="769"/>
      <c r="H382" s="769"/>
      <c r="I382" s="769"/>
      <c r="J382" s="769"/>
      <c r="K382" s="769"/>
      <c r="L382" s="769"/>
      <c r="M382" s="769"/>
      <c r="N382" s="769"/>
      <c r="O382" s="769"/>
      <c r="P382" s="769"/>
      <c r="Q382" s="769"/>
      <c r="R382" s="769"/>
      <c r="S382" s="769"/>
      <c r="T382" s="769"/>
      <c r="U382" s="756"/>
      <c r="V382" s="425"/>
    </row>
    <row r="383" spans="1:22" ht="9.6" customHeight="1" x14ac:dyDescent="0.25">
      <c r="A383" s="749">
        <v>44001</v>
      </c>
      <c r="B383" s="751"/>
      <c r="C383" s="749" t="s">
        <v>499</v>
      </c>
      <c r="D383" s="750"/>
      <c r="E383" s="750"/>
      <c r="F383" s="750"/>
      <c r="G383" s="750"/>
      <c r="H383" s="750"/>
      <c r="I383" s="750"/>
      <c r="J383" s="750"/>
      <c r="K383" s="750"/>
      <c r="L383" s="750"/>
      <c r="M383" s="750"/>
      <c r="N383" s="750"/>
      <c r="O383" s="750"/>
      <c r="P383" s="750"/>
      <c r="Q383" s="751"/>
      <c r="R383" s="752" t="s">
        <v>222</v>
      </c>
      <c r="S383" s="753"/>
      <c r="T383" s="754"/>
      <c r="U383" s="458">
        <v>0.31</v>
      </c>
      <c r="V383" s="424"/>
    </row>
    <row r="384" spans="1:22" ht="9.6" customHeight="1" x14ac:dyDescent="0.25">
      <c r="A384" s="749">
        <v>44010</v>
      </c>
      <c r="B384" s="751"/>
      <c r="C384" s="749" t="s">
        <v>500</v>
      </c>
      <c r="D384" s="750"/>
      <c r="E384" s="750"/>
      <c r="F384" s="750"/>
      <c r="G384" s="750"/>
      <c r="H384" s="750"/>
      <c r="I384" s="750"/>
      <c r="J384" s="750"/>
      <c r="K384" s="750"/>
      <c r="L384" s="750"/>
      <c r="M384" s="750"/>
      <c r="N384" s="750"/>
      <c r="O384" s="750"/>
      <c r="P384" s="750"/>
      <c r="Q384" s="751"/>
      <c r="R384" s="752" t="s">
        <v>224</v>
      </c>
      <c r="S384" s="753"/>
      <c r="T384" s="754"/>
      <c r="U384" s="458">
        <v>2.7</v>
      </c>
      <c r="V384" s="424"/>
    </row>
    <row r="385" spans="1:27" ht="9.6" customHeight="1" x14ac:dyDescent="0.25">
      <c r="A385" s="749">
        <v>44011</v>
      </c>
      <c r="B385" s="751"/>
      <c r="C385" s="749" t="s">
        <v>501</v>
      </c>
      <c r="D385" s="750"/>
      <c r="E385" s="750"/>
      <c r="F385" s="750"/>
      <c r="G385" s="750"/>
      <c r="H385" s="750"/>
      <c r="I385" s="750"/>
      <c r="J385" s="750"/>
      <c r="K385" s="750"/>
      <c r="L385" s="750"/>
      <c r="M385" s="750"/>
      <c r="N385" s="750"/>
      <c r="O385" s="750"/>
      <c r="P385" s="750"/>
      <c r="Q385" s="751"/>
      <c r="R385" s="752" t="s">
        <v>226</v>
      </c>
      <c r="S385" s="753"/>
      <c r="T385" s="754"/>
      <c r="U385" s="458">
        <v>3.96</v>
      </c>
      <c r="V385" s="424"/>
    </row>
    <row r="386" spans="1:27" ht="9.6" customHeight="1" x14ac:dyDescent="0.25">
      <c r="A386" s="749">
        <v>44020</v>
      </c>
      <c r="B386" s="751"/>
      <c r="C386" s="749" t="s">
        <v>502</v>
      </c>
      <c r="D386" s="750"/>
      <c r="E386" s="750"/>
      <c r="F386" s="750"/>
      <c r="G386" s="750"/>
      <c r="H386" s="750"/>
      <c r="I386" s="750"/>
      <c r="J386" s="750"/>
      <c r="K386" s="750"/>
      <c r="L386" s="750"/>
      <c r="M386" s="750"/>
      <c r="N386" s="750"/>
      <c r="O386" s="750"/>
      <c r="P386" s="750"/>
      <c r="Q386" s="751"/>
      <c r="R386" s="752" t="s">
        <v>224</v>
      </c>
      <c r="S386" s="753"/>
      <c r="T386" s="754"/>
      <c r="U386" s="458">
        <v>4.97</v>
      </c>
      <c r="V386" s="424"/>
    </row>
    <row r="387" spans="1:27" ht="9.6" customHeight="1" x14ac:dyDescent="0.25">
      <c r="A387" s="749">
        <v>44021</v>
      </c>
      <c r="B387" s="751"/>
      <c r="C387" s="749" t="s">
        <v>503</v>
      </c>
      <c r="D387" s="750"/>
      <c r="E387" s="750"/>
      <c r="F387" s="750"/>
      <c r="G387" s="750"/>
      <c r="H387" s="750"/>
      <c r="I387" s="750"/>
      <c r="J387" s="750"/>
      <c r="K387" s="750"/>
      <c r="L387" s="750"/>
      <c r="M387" s="750"/>
      <c r="N387" s="750"/>
      <c r="O387" s="750"/>
      <c r="P387" s="750"/>
      <c r="Q387" s="751"/>
      <c r="R387" s="752" t="s">
        <v>226</v>
      </c>
      <c r="S387" s="753"/>
      <c r="T387" s="754"/>
      <c r="U387" s="458">
        <v>3.38</v>
      </c>
      <c r="V387" s="426"/>
    </row>
    <row r="388" spans="1:27" ht="9.6" customHeight="1" x14ac:dyDescent="0.25">
      <c r="A388" s="749">
        <v>44050</v>
      </c>
      <c r="B388" s="751"/>
      <c r="C388" s="749" t="s">
        <v>905</v>
      </c>
      <c r="D388" s="750"/>
      <c r="E388" s="750"/>
      <c r="F388" s="750"/>
      <c r="G388" s="750"/>
      <c r="H388" s="750"/>
      <c r="I388" s="750"/>
      <c r="J388" s="750"/>
      <c r="K388" s="750"/>
      <c r="L388" s="750"/>
      <c r="M388" s="750"/>
      <c r="N388" s="750"/>
      <c r="O388" s="750"/>
      <c r="P388" s="750"/>
      <c r="Q388" s="751"/>
      <c r="R388" s="752" t="s">
        <v>224</v>
      </c>
      <c r="S388" s="753"/>
      <c r="T388" s="754"/>
      <c r="U388" s="458">
        <v>6.97</v>
      </c>
      <c r="V388" s="429"/>
      <c r="W388" s="371"/>
    </row>
    <row r="389" spans="1:27" ht="9.6" customHeight="1" x14ac:dyDescent="0.25">
      <c r="A389" s="749">
        <v>44051</v>
      </c>
      <c r="B389" s="751"/>
      <c r="C389" s="749" t="s">
        <v>906</v>
      </c>
      <c r="D389" s="750"/>
      <c r="E389" s="750"/>
      <c r="F389" s="750"/>
      <c r="G389" s="750"/>
      <c r="H389" s="750"/>
      <c r="I389" s="750"/>
      <c r="J389" s="750"/>
      <c r="K389" s="750"/>
      <c r="L389" s="750"/>
      <c r="M389" s="750"/>
      <c r="N389" s="750"/>
      <c r="O389" s="750"/>
      <c r="P389" s="750"/>
      <c r="Q389" s="751"/>
      <c r="R389" s="752" t="s">
        <v>224</v>
      </c>
      <c r="S389" s="753"/>
      <c r="T389" s="754"/>
      <c r="U389" s="458">
        <v>7.64</v>
      </c>
      <c r="V389" s="426"/>
    </row>
    <row r="390" spans="1:27" ht="9.6" customHeight="1" x14ac:dyDescent="0.25">
      <c r="A390" s="749">
        <v>44052</v>
      </c>
      <c r="B390" s="751"/>
      <c r="C390" s="749" t="s">
        <v>504</v>
      </c>
      <c r="D390" s="750"/>
      <c r="E390" s="750"/>
      <c r="F390" s="750"/>
      <c r="G390" s="750"/>
      <c r="H390" s="750"/>
      <c r="I390" s="750"/>
      <c r="J390" s="750"/>
      <c r="K390" s="750"/>
      <c r="L390" s="750"/>
      <c r="M390" s="750"/>
      <c r="N390" s="750"/>
      <c r="O390" s="750"/>
      <c r="P390" s="750"/>
      <c r="Q390" s="751"/>
      <c r="R390" s="752" t="s">
        <v>222</v>
      </c>
      <c r="S390" s="753"/>
      <c r="T390" s="754"/>
      <c r="U390" s="458">
        <v>3.98</v>
      </c>
      <c r="V390" s="426"/>
    </row>
    <row r="391" spans="1:27" ht="9.6" customHeight="1" x14ac:dyDescent="0.25">
      <c r="A391" s="749">
        <v>44100</v>
      </c>
      <c r="B391" s="751"/>
      <c r="C391" s="749" t="s">
        <v>907</v>
      </c>
      <c r="D391" s="750"/>
      <c r="E391" s="750"/>
      <c r="F391" s="750"/>
      <c r="G391" s="750"/>
      <c r="H391" s="750"/>
      <c r="I391" s="750"/>
      <c r="J391" s="750"/>
      <c r="K391" s="750"/>
      <c r="L391" s="750"/>
      <c r="M391" s="750"/>
      <c r="N391" s="750"/>
      <c r="O391" s="750"/>
      <c r="P391" s="750"/>
      <c r="Q391" s="751"/>
      <c r="R391" s="752" t="s">
        <v>224</v>
      </c>
      <c r="S391" s="753"/>
      <c r="T391" s="754"/>
      <c r="U391" s="458">
        <v>9.4700000000000006</v>
      </c>
      <c r="V391" s="424"/>
    </row>
    <row r="392" spans="1:27" ht="9.6" customHeight="1" x14ac:dyDescent="0.25">
      <c r="A392" s="749">
        <v>44102</v>
      </c>
      <c r="B392" s="751"/>
      <c r="C392" s="749" t="s">
        <v>908</v>
      </c>
      <c r="D392" s="750"/>
      <c r="E392" s="750"/>
      <c r="F392" s="750"/>
      <c r="G392" s="750"/>
      <c r="H392" s="750"/>
      <c r="I392" s="750"/>
      <c r="J392" s="750"/>
      <c r="K392" s="750"/>
      <c r="L392" s="750"/>
      <c r="M392" s="750"/>
      <c r="N392" s="750"/>
      <c r="O392" s="750"/>
      <c r="P392" s="750"/>
      <c r="Q392" s="751"/>
      <c r="R392" s="752" t="s">
        <v>226</v>
      </c>
      <c r="S392" s="753"/>
      <c r="T392" s="754"/>
      <c r="U392" s="458">
        <v>3.38</v>
      </c>
      <c r="V392" s="424"/>
    </row>
    <row r="393" spans="1:27" ht="9.6" customHeight="1" x14ac:dyDescent="0.25">
      <c r="A393" s="749">
        <v>44150</v>
      </c>
      <c r="B393" s="751"/>
      <c r="C393" s="749" t="s">
        <v>505</v>
      </c>
      <c r="D393" s="750"/>
      <c r="E393" s="750"/>
      <c r="F393" s="750"/>
      <c r="G393" s="750"/>
      <c r="H393" s="750"/>
      <c r="I393" s="750"/>
      <c r="J393" s="750"/>
      <c r="K393" s="750"/>
      <c r="L393" s="750"/>
      <c r="M393" s="750"/>
      <c r="N393" s="750"/>
      <c r="O393" s="750"/>
      <c r="P393" s="750"/>
      <c r="Q393" s="751"/>
      <c r="R393" s="752" t="s">
        <v>224</v>
      </c>
      <c r="S393" s="753"/>
      <c r="T393" s="754"/>
      <c r="U393" s="459">
        <v>31.61</v>
      </c>
      <c r="V393" s="424"/>
    </row>
    <row r="394" spans="1:27" ht="9.6" customHeight="1" x14ac:dyDescent="0.25">
      <c r="A394" s="749">
        <v>44151</v>
      </c>
      <c r="B394" s="751"/>
      <c r="C394" s="749" t="s">
        <v>506</v>
      </c>
      <c r="D394" s="750"/>
      <c r="E394" s="750"/>
      <c r="F394" s="750"/>
      <c r="G394" s="750"/>
      <c r="H394" s="750"/>
      <c r="I394" s="750"/>
      <c r="J394" s="750"/>
      <c r="K394" s="750"/>
      <c r="L394" s="750"/>
      <c r="M394" s="750"/>
      <c r="N394" s="750"/>
      <c r="O394" s="750"/>
      <c r="P394" s="750"/>
      <c r="Q394" s="751"/>
      <c r="R394" s="752" t="s">
        <v>224</v>
      </c>
      <c r="S394" s="753"/>
      <c r="T394" s="754"/>
      <c r="U394" s="459">
        <v>77.900000000000006</v>
      </c>
      <c r="V394" s="427"/>
      <c r="W394" s="371"/>
      <c r="AA394" s="427"/>
    </row>
    <row r="395" spans="1:27" ht="9.6" customHeight="1" x14ac:dyDescent="0.25">
      <c r="A395" s="749">
        <v>44200</v>
      </c>
      <c r="B395" s="751"/>
      <c r="C395" s="749" t="s">
        <v>507</v>
      </c>
      <c r="D395" s="750"/>
      <c r="E395" s="750"/>
      <c r="F395" s="750"/>
      <c r="G395" s="750"/>
      <c r="H395" s="750"/>
      <c r="I395" s="750"/>
      <c r="J395" s="750"/>
      <c r="K395" s="750"/>
      <c r="L395" s="750"/>
      <c r="M395" s="750"/>
      <c r="N395" s="750"/>
      <c r="O395" s="750"/>
      <c r="P395" s="750"/>
      <c r="Q395" s="751"/>
      <c r="R395" s="752" t="s">
        <v>222</v>
      </c>
      <c r="S395" s="753"/>
      <c r="T395" s="754"/>
      <c r="U395" s="458">
        <v>0.63</v>
      </c>
      <c r="V395" s="424"/>
    </row>
    <row r="396" spans="1:27" ht="9.6" customHeight="1" x14ac:dyDescent="0.25">
      <c r="A396" s="749">
        <v>44201</v>
      </c>
      <c r="B396" s="751"/>
      <c r="C396" s="749" t="s">
        <v>508</v>
      </c>
      <c r="D396" s="750"/>
      <c r="E396" s="750"/>
      <c r="F396" s="750"/>
      <c r="G396" s="750"/>
      <c r="H396" s="750"/>
      <c r="I396" s="750"/>
      <c r="J396" s="750"/>
      <c r="K396" s="750"/>
      <c r="L396" s="750"/>
      <c r="M396" s="750"/>
      <c r="N396" s="750"/>
      <c r="O396" s="750"/>
      <c r="P396" s="750"/>
      <c r="Q396" s="751"/>
      <c r="R396" s="752" t="s">
        <v>222</v>
      </c>
      <c r="S396" s="753"/>
      <c r="T396" s="754"/>
      <c r="U396" s="458">
        <v>0.5</v>
      </c>
      <c r="V396" s="424"/>
    </row>
    <row r="397" spans="1:27" ht="9.6" customHeight="1" x14ac:dyDescent="0.25">
      <c r="A397" s="749">
        <v>44202</v>
      </c>
      <c r="B397" s="751"/>
      <c r="C397" s="749" t="s">
        <v>509</v>
      </c>
      <c r="D397" s="750"/>
      <c r="E397" s="750"/>
      <c r="F397" s="750"/>
      <c r="G397" s="750"/>
      <c r="H397" s="750"/>
      <c r="I397" s="750"/>
      <c r="J397" s="750"/>
      <c r="K397" s="750"/>
      <c r="L397" s="750"/>
      <c r="M397" s="750"/>
      <c r="N397" s="750"/>
      <c r="O397" s="750"/>
      <c r="P397" s="750"/>
      <c r="Q397" s="751"/>
      <c r="R397" s="752" t="s">
        <v>222</v>
      </c>
      <c r="S397" s="753"/>
      <c r="T397" s="754"/>
      <c r="U397" s="458">
        <v>9.99</v>
      </c>
      <c r="V397" s="424"/>
    </row>
    <row r="398" spans="1:27" ht="9.6" customHeight="1" x14ac:dyDescent="0.25">
      <c r="A398" s="749">
        <v>44203</v>
      </c>
      <c r="B398" s="751"/>
      <c r="C398" s="749" t="s">
        <v>909</v>
      </c>
      <c r="D398" s="750"/>
      <c r="E398" s="750"/>
      <c r="F398" s="750"/>
      <c r="G398" s="750"/>
      <c r="H398" s="750"/>
      <c r="I398" s="750"/>
      <c r="J398" s="750"/>
      <c r="K398" s="750"/>
      <c r="L398" s="750"/>
      <c r="M398" s="750"/>
      <c r="N398" s="750"/>
      <c r="O398" s="750"/>
      <c r="P398" s="750"/>
      <c r="Q398" s="751"/>
      <c r="R398" s="752" t="s">
        <v>222</v>
      </c>
      <c r="S398" s="753"/>
      <c r="T398" s="754"/>
      <c r="U398" s="458">
        <v>3.16</v>
      </c>
      <c r="V398" s="424"/>
    </row>
    <row r="399" spans="1:27" ht="9.6" customHeight="1" x14ac:dyDescent="0.25">
      <c r="A399" s="749">
        <v>44204</v>
      </c>
      <c r="B399" s="751"/>
      <c r="C399" s="749" t="s">
        <v>771</v>
      </c>
      <c r="D399" s="750"/>
      <c r="E399" s="750"/>
      <c r="F399" s="750"/>
      <c r="G399" s="750"/>
      <c r="H399" s="750"/>
      <c r="I399" s="750"/>
      <c r="J399" s="750"/>
      <c r="K399" s="750"/>
      <c r="L399" s="750"/>
      <c r="M399" s="750"/>
      <c r="N399" s="750"/>
      <c r="O399" s="750"/>
      <c r="P399" s="750"/>
      <c r="Q399" s="751"/>
      <c r="R399" s="752" t="s">
        <v>224</v>
      </c>
      <c r="S399" s="753"/>
      <c r="T399" s="754"/>
      <c r="U399" s="460">
        <v>479.39</v>
      </c>
      <c r="V399" s="425"/>
    </row>
    <row r="400" spans="1:27" ht="9.6" customHeight="1" x14ac:dyDescent="0.25">
      <c r="A400" s="749">
        <v>44205</v>
      </c>
      <c r="B400" s="751"/>
      <c r="C400" s="749" t="s">
        <v>910</v>
      </c>
      <c r="D400" s="750"/>
      <c r="E400" s="750"/>
      <c r="F400" s="750"/>
      <c r="G400" s="750"/>
      <c r="H400" s="750"/>
      <c r="I400" s="750"/>
      <c r="J400" s="750"/>
      <c r="K400" s="750"/>
      <c r="L400" s="750"/>
      <c r="M400" s="750"/>
      <c r="N400" s="750"/>
      <c r="O400" s="750"/>
      <c r="P400" s="750"/>
      <c r="Q400" s="751"/>
      <c r="R400" s="752" t="s">
        <v>224</v>
      </c>
      <c r="S400" s="753"/>
      <c r="T400" s="754"/>
      <c r="U400" s="515">
        <f>'Serviços Regionalizados'!AH113</f>
        <v>328.96000000000004</v>
      </c>
      <c r="V400" s="425"/>
      <c r="W400" s="371" t="s">
        <v>1465</v>
      </c>
    </row>
    <row r="401" spans="1:23" ht="9.6" customHeight="1" x14ac:dyDescent="0.25">
      <c r="A401" s="749">
        <v>44206</v>
      </c>
      <c r="B401" s="751"/>
      <c r="C401" s="749" t="s">
        <v>857</v>
      </c>
      <c r="D401" s="750"/>
      <c r="E401" s="750"/>
      <c r="F401" s="750"/>
      <c r="G401" s="750"/>
      <c r="H401" s="750"/>
      <c r="I401" s="750"/>
      <c r="J401" s="750"/>
      <c r="K401" s="750"/>
      <c r="L401" s="750"/>
      <c r="M401" s="750"/>
      <c r="N401" s="750"/>
      <c r="O401" s="750"/>
      <c r="P401" s="750"/>
      <c r="Q401" s="751"/>
      <c r="R401" s="752" t="s">
        <v>222</v>
      </c>
      <c r="S401" s="753"/>
      <c r="T401" s="754"/>
      <c r="U401" s="460">
        <v>140.13</v>
      </c>
      <c r="V401" s="425"/>
    </row>
    <row r="402" spans="1:23" ht="9.6" customHeight="1" x14ac:dyDescent="0.25">
      <c r="A402" s="749">
        <v>44207</v>
      </c>
      <c r="B402" s="751"/>
      <c r="C402" s="749" t="s">
        <v>510</v>
      </c>
      <c r="D402" s="750"/>
      <c r="E402" s="750"/>
      <c r="F402" s="750"/>
      <c r="G402" s="750"/>
      <c r="H402" s="750"/>
      <c r="I402" s="750"/>
      <c r="J402" s="750"/>
      <c r="K402" s="750"/>
      <c r="L402" s="750"/>
      <c r="M402" s="750"/>
      <c r="N402" s="750"/>
      <c r="O402" s="750"/>
      <c r="P402" s="750"/>
      <c r="Q402" s="751"/>
      <c r="R402" s="752" t="s">
        <v>222</v>
      </c>
      <c r="S402" s="753"/>
      <c r="T402" s="754"/>
      <c r="U402" s="460">
        <v>127.38</v>
      </c>
      <c r="V402" s="423"/>
    </row>
    <row r="403" spans="1:23" ht="9.6" customHeight="1" x14ac:dyDescent="0.25">
      <c r="A403" s="749">
        <v>44208</v>
      </c>
      <c r="B403" s="751"/>
      <c r="C403" s="749" t="s">
        <v>812</v>
      </c>
      <c r="D403" s="750"/>
      <c r="E403" s="750"/>
      <c r="F403" s="750"/>
      <c r="G403" s="750"/>
      <c r="H403" s="750"/>
      <c r="I403" s="750"/>
      <c r="J403" s="750"/>
      <c r="K403" s="750"/>
      <c r="L403" s="750"/>
      <c r="M403" s="750"/>
      <c r="N403" s="750"/>
      <c r="O403" s="750"/>
      <c r="P403" s="750"/>
      <c r="Q403" s="751"/>
      <c r="R403" s="752" t="s">
        <v>222</v>
      </c>
      <c r="S403" s="753"/>
      <c r="T403" s="754"/>
      <c r="U403" s="458">
        <v>5.01</v>
      </c>
      <c r="V403" s="426"/>
    </row>
    <row r="404" spans="1:23" ht="9.6" customHeight="1" x14ac:dyDescent="0.25">
      <c r="A404" s="749">
        <v>44209</v>
      </c>
      <c r="B404" s="751"/>
      <c r="C404" s="749" t="s">
        <v>511</v>
      </c>
      <c r="D404" s="750"/>
      <c r="E404" s="750"/>
      <c r="F404" s="750"/>
      <c r="G404" s="750"/>
      <c r="H404" s="750"/>
      <c r="I404" s="750"/>
      <c r="J404" s="750"/>
      <c r="K404" s="750"/>
      <c r="L404" s="750"/>
      <c r="M404" s="750"/>
      <c r="N404" s="750"/>
      <c r="O404" s="750"/>
      <c r="P404" s="750"/>
      <c r="Q404" s="751"/>
      <c r="R404" s="752" t="s">
        <v>222</v>
      </c>
      <c r="S404" s="753"/>
      <c r="T404" s="754"/>
      <c r="U404" s="458">
        <v>5.16</v>
      </c>
      <c r="V404" s="426"/>
    </row>
    <row r="405" spans="1:23" ht="9.6" customHeight="1" x14ac:dyDescent="0.25">
      <c r="A405" s="749">
        <v>44210</v>
      </c>
      <c r="B405" s="751"/>
      <c r="C405" s="749" t="s">
        <v>512</v>
      </c>
      <c r="D405" s="750"/>
      <c r="E405" s="750"/>
      <c r="F405" s="750"/>
      <c r="G405" s="750"/>
      <c r="H405" s="750"/>
      <c r="I405" s="750"/>
      <c r="J405" s="750"/>
      <c r="K405" s="750"/>
      <c r="L405" s="750"/>
      <c r="M405" s="750"/>
      <c r="N405" s="750"/>
      <c r="O405" s="750"/>
      <c r="P405" s="750"/>
      <c r="Q405" s="751"/>
      <c r="R405" s="752" t="s">
        <v>222</v>
      </c>
      <c r="S405" s="753"/>
      <c r="T405" s="754"/>
      <c r="U405" s="458">
        <v>5.43</v>
      </c>
      <c r="V405" s="428"/>
    </row>
    <row r="406" spans="1:23" ht="9.6" customHeight="1" x14ac:dyDescent="0.25">
      <c r="A406" s="749">
        <v>44211</v>
      </c>
      <c r="B406" s="751"/>
      <c r="C406" s="749" t="s">
        <v>513</v>
      </c>
      <c r="D406" s="750"/>
      <c r="E406" s="750"/>
      <c r="F406" s="750"/>
      <c r="G406" s="750"/>
      <c r="H406" s="750"/>
      <c r="I406" s="750"/>
      <c r="J406" s="750"/>
      <c r="K406" s="750"/>
      <c r="L406" s="750"/>
      <c r="M406" s="750"/>
      <c r="N406" s="750"/>
      <c r="O406" s="750"/>
      <c r="P406" s="750"/>
      <c r="Q406" s="751"/>
      <c r="R406" s="752" t="s">
        <v>222</v>
      </c>
      <c r="S406" s="753"/>
      <c r="T406" s="754"/>
      <c r="U406" s="514">
        <f>'Serviços Regionalizados'!AH156</f>
        <v>6.79</v>
      </c>
      <c r="V406" s="428"/>
      <c r="W406" s="371" t="s">
        <v>1465</v>
      </c>
    </row>
    <row r="407" spans="1:23" ht="9.6" customHeight="1" x14ac:dyDescent="0.25">
      <c r="A407" s="749">
        <v>44300</v>
      </c>
      <c r="B407" s="751"/>
      <c r="C407" s="749" t="s">
        <v>514</v>
      </c>
      <c r="D407" s="750"/>
      <c r="E407" s="750"/>
      <c r="F407" s="750"/>
      <c r="G407" s="750"/>
      <c r="H407" s="750"/>
      <c r="I407" s="750"/>
      <c r="J407" s="750"/>
      <c r="K407" s="750"/>
      <c r="L407" s="750"/>
      <c r="M407" s="750"/>
      <c r="N407" s="750"/>
      <c r="O407" s="750"/>
      <c r="P407" s="750"/>
      <c r="Q407" s="751"/>
      <c r="R407" s="752" t="s">
        <v>318</v>
      </c>
      <c r="S407" s="753"/>
      <c r="T407" s="754"/>
      <c r="U407" s="458">
        <v>3.99</v>
      </c>
      <c r="V407" s="423"/>
    </row>
    <row r="408" spans="1:23" ht="9.6" customHeight="1" x14ac:dyDescent="0.25">
      <c r="A408" s="749">
        <v>44301</v>
      </c>
      <c r="B408" s="751"/>
      <c r="C408" s="749" t="s">
        <v>515</v>
      </c>
      <c r="D408" s="750"/>
      <c r="E408" s="750"/>
      <c r="F408" s="750"/>
      <c r="G408" s="750"/>
      <c r="H408" s="750"/>
      <c r="I408" s="750"/>
      <c r="J408" s="750"/>
      <c r="K408" s="750"/>
      <c r="L408" s="750"/>
      <c r="M408" s="750"/>
      <c r="N408" s="750"/>
      <c r="O408" s="750"/>
      <c r="P408" s="750"/>
      <c r="Q408" s="751"/>
      <c r="R408" s="752" t="s">
        <v>318</v>
      </c>
      <c r="S408" s="753"/>
      <c r="T408" s="754"/>
      <c r="U408" s="458">
        <v>2.65</v>
      </c>
      <c r="V408" s="426"/>
    </row>
    <row r="409" spans="1:23" ht="9.6" customHeight="1" x14ac:dyDescent="0.25">
      <c r="A409" s="749">
        <v>44302</v>
      </c>
      <c r="B409" s="751"/>
      <c r="C409" s="749" t="s">
        <v>516</v>
      </c>
      <c r="D409" s="750"/>
      <c r="E409" s="750"/>
      <c r="F409" s="750"/>
      <c r="G409" s="750"/>
      <c r="H409" s="750"/>
      <c r="I409" s="750"/>
      <c r="J409" s="750"/>
      <c r="K409" s="750"/>
      <c r="L409" s="750"/>
      <c r="M409" s="750"/>
      <c r="N409" s="750"/>
      <c r="O409" s="750"/>
      <c r="P409" s="750"/>
      <c r="Q409" s="751"/>
      <c r="R409" s="752" t="s">
        <v>226</v>
      </c>
      <c r="S409" s="753"/>
      <c r="T409" s="754"/>
      <c r="U409" s="458">
        <v>3.99</v>
      </c>
      <c r="V409" s="425"/>
    </row>
    <row r="410" spans="1:23" ht="9.6" customHeight="1" x14ac:dyDescent="0.25">
      <c r="A410" s="749">
        <v>44303</v>
      </c>
      <c r="B410" s="751"/>
      <c r="C410" s="749" t="s">
        <v>517</v>
      </c>
      <c r="D410" s="750"/>
      <c r="E410" s="750"/>
      <c r="F410" s="750"/>
      <c r="G410" s="750"/>
      <c r="H410" s="750"/>
      <c r="I410" s="750"/>
      <c r="J410" s="750"/>
      <c r="K410" s="750"/>
      <c r="L410" s="750"/>
      <c r="M410" s="750"/>
      <c r="N410" s="750"/>
      <c r="O410" s="750"/>
      <c r="P410" s="750"/>
      <c r="Q410" s="751"/>
      <c r="R410" s="752" t="s">
        <v>322</v>
      </c>
      <c r="S410" s="753"/>
      <c r="T410" s="754"/>
      <c r="U410" s="458">
        <v>2.86</v>
      </c>
      <c r="V410" s="425"/>
    </row>
    <row r="411" spans="1:23" ht="9.6" customHeight="1" x14ac:dyDescent="0.25">
      <c r="A411" s="749">
        <v>44400</v>
      </c>
      <c r="B411" s="751"/>
      <c r="C411" s="749" t="s">
        <v>518</v>
      </c>
      <c r="D411" s="750"/>
      <c r="E411" s="750"/>
      <c r="F411" s="750"/>
      <c r="G411" s="750"/>
      <c r="H411" s="750"/>
      <c r="I411" s="750"/>
      <c r="J411" s="750"/>
      <c r="K411" s="750"/>
      <c r="L411" s="750"/>
      <c r="M411" s="750"/>
      <c r="N411" s="750"/>
      <c r="O411" s="750"/>
      <c r="P411" s="750"/>
      <c r="Q411" s="751"/>
      <c r="R411" s="752" t="s">
        <v>222</v>
      </c>
      <c r="S411" s="753"/>
      <c r="T411" s="754"/>
      <c r="U411" s="459">
        <v>30.21</v>
      </c>
      <c r="V411" s="425"/>
    </row>
    <row r="412" spans="1:23" ht="9.6" customHeight="1" x14ac:dyDescent="0.25">
      <c r="A412" s="749">
        <v>44450</v>
      </c>
      <c r="B412" s="751"/>
      <c r="C412" s="749" t="s">
        <v>519</v>
      </c>
      <c r="D412" s="750"/>
      <c r="E412" s="750"/>
      <c r="F412" s="750"/>
      <c r="G412" s="750"/>
      <c r="H412" s="750"/>
      <c r="I412" s="750"/>
      <c r="J412" s="750"/>
      <c r="K412" s="750"/>
      <c r="L412" s="750"/>
      <c r="M412" s="750"/>
      <c r="N412" s="750"/>
      <c r="O412" s="750"/>
      <c r="P412" s="750"/>
      <c r="Q412" s="751"/>
      <c r="R412" s="752" t="s">
        <v>355</v>
      </c>
      <c r="S412" s="753"/>
      <c r="T412" s="754"/>
      <c r="U412" s="459">
        <v>11.02</v>
      </c>
      <c r="V412" s="425"/>
    </row>
    <row r="413" spans="1:23" ht="9.6" customHeight="1" x14ac:dyDescent="0.25">
      <c r="A413" s="749">
        <v>44455</v>
      </c>
      <c r="B413" s="751"/>
      <c r="C413" s="749" t="s">
        <v>520</v>
      </c>
      <c r="D413" s="750"/>
      <c r="E413" s="750"/>
      <c r="F413" s="750"/>
      <c r="G413" s="750"/>
      <c r="H413" s="750"/>
      <c r="I413" s="750"/>
      <c r="J413" s="750"/>
      <c r="K413" s="750"/>
      <c r="L413" s="750"/>
      <c r="M413" s="750"/>
      <c r="N413" s="750"/>
      <c r="O413" s="750"/>
      <c r="P413" s="750"/>
      <c r="Q413" s="751"/>
      <c r="R413" s="752" t="s">
        <v>355</v>
      </c>
      <c r="S413" s="753"/>
      <c r="T413" s="754"/>
      <c r="U413" s="459">
        <v>36.56</v>
      </c>
      <c r="V413" s="425"/>
    </row>
    <row r="414" spans="1:23" ht="9.6" customHeight="1" x14ac:dyDescent="0.25">
      <c r="A414" s="755">
        <v>8</v>
      </c>
      <c r="B414" s="756"/>
      <c r="C414" s="755" t="s">
        <v>521</v>
      </c>
      <c r="D414" s="769"/>
      <c r="E414" s="769"/>
      <c r="F414" s="769"/>
      <c r="G414" s="769"/>
      <c r="H414" s="769"/>
      <c r="I414" s="769"/>
      <c r="J414" s="769"/>
      <c r="K414" s="769"/>
      <c r="L414" s="769"/>
      <c r="M414" s="769"/>
      <c r="N414" s="769"/>
      <c r="O414" s="769"/>
      <c r="P414" s="769"/>
      <c r="Q414" s="769"/>
      <c r="R414" s="769"/>
      <c r="S414" s="769"/>
      <c r="T414" s="769"/>
      <c r="U414" s="756"/>
      <c r="V414" s="425"/>
    </row>
    <row r="415" spans="1:23" ht="9.6" customHeight="1" x14ac:dyDescent="0.25">
      <c r="A415" s="749">
        <v>40193</v>
      </c>
      <c r="B415" s="751"/>
      <c r="C415" s="749" t="s">
        <v>522</v>
      </c>
      <c r="D415" s="750"/>
      <c r="E415" s="750"/>
      <c r="F415" s="750"/>
      <c r="G415" s="750"/>
      <c r="H415" s="750"/>
      <c r="I415" s="750"/>
      <c r="J415" s="750"/>
      <c r="K415" s="750"/>
      <c r="L415" s="750"/>
      <c r="M415" s="750"/>
      <c r="N415" s="750"/>
      <c r="O415" s="750"/>
      <c r="P415" s="750"/>
      <c r="Q415" s="751"/>
      <c r="R415" s="752" t="s">
        <v>523</v>
      </c>
      <c r="S415" s="753"/>
      <c r="T415" s="754"/>
      <c r="U415" s="460">
        <v>479.16</v>
      </c>
      <c r="V415" s="426"/>
    </row>
    <row r="416" spans="1:23" ht="9.6" customHeight="1" x14ac:dyDescent="0.25">
      <c r="A416" s="749">
        <v>40194</v>
      </c>
      <c r="B416" s="751"/>
      <c r="C416" s="749" t="s">
        <v>524</v>
      </c>
      <c r="D416" s="750"/>
      <c r="E416" s="750"/>
      <c r="F416" s="750"/>
      <c r="G416" s="750"/>
      <c r="H416" s="750"/>
      <c r="I416" s="750"/>
      <c r="J416" s="750"/>
      <c r="K416" s="750"/>
      <c r="L416" s="750"/>
      <c r="M416" s="750"/>
      <c r="N416" s="750"/>
      <c r="O416" s="750"/>
      <c r="P416" s="750"/>
      <c r="Q416" s="751"/>
      <c r="R416" s="752" t="s">
        <v>523</v>
      </c>
      <c r="S416" s="753"/>
      <c r="T416" s="754"/>
      <c r="U416" s="460">
        <v>676.46</v>
      </c>
      <c r="V416" s="426"/>
    </row>
    <row r="417" spans="1:22" ht="9.6" customHeight="1" x14ac:dyDescent="0.25">
      <c r="A417" s="749">
        <v>40195</v>
      </c>
      <c r="B417" s="751"/>
      <c r="C417" s="749" t="s">
        <v>525</v>
      </c>
      <c r="D417" s="750"/>
      <c r="E417" s="750"/>
      <c r="F417" s="750"/>
      <c r="G417" s="750"/>
      <c r="H417" s="750"/>
      <c r="I417" s="750"/>
      <c r="J417" s="750"/>
      <c r="K417" s="750"/>
      <c r="L417" s="750"/>
      <c r="M417" s="750"/>
      <c r="N417" s="750"/>
      <c r="O417" s="750"/>
      <c r="P417" s="750"/>
      <c r="Q417" s="751"/>
      <c r="R417" s="752" t="s">
        <v>523</v>
      </c>
      <c r="S417" s="753"/>
      <c r="T417" s="754"/>
      <c r="U417" s="461">
        <v>1550.23</v>
      </c>
      <c r="V417" s="426"/>
    </row>
    <row r="418" spans="1:22" ht="9.6" customHeight="1" x14ac:dyDescent="0.25">
      <c r="A418" s="749">
        <v>40196</v>
      </c>
      <c r="B418" s="751"/>
      <c r="C418" s="749" t="s">
        <v>526</v>
      </c>
      <c r="D418" s="750"/>
      <c r="E418" s="750"/>
      <c r="F418" s="750"/>
      <c r="G418" s="750"/>
      <c r="H418" s="750"/>
      <c r="I418" s="750"/>
      <c r="J418" s="750"/>
      <c r="K418" s="750"/>
      <c r="L418" s="750"/>
      <c r="M418" s="750"/>
      <c r="N418" s="750"/>
      <c r="O418" s="750"/>
      <c r="P418" s="750"/>
      <c r="Q418" s="751"/>
      <c r="R418" s="752" t="s">
        <v>523</v>
      </c>
      <c r="S418" s="753"/>
      <c r="T418" s="754"/>
      <c r="U418" s="461">
        <v>1902.55</v>
      </c>
      <c r="V418" s="426"/>
    </row>
    <row r="419" spans="1:22" ht="9.6" customHeight="1" x14ac:dyDescent="0.25">
      <c r="A419" s="755">
        <v>14</v>
      </c>
      <c r="B419" s="756"/>
      <c r="C419" s="755" t="s">
        <v>911</v>
      </c>
      <c r="D419" s="769"/>
      <c r="E419" s="769"/>
      <c r="F419" s="769"/>
      <c r="G419" s="769"/>
      <c r="H419" s="769"/>
      <c r="I419" s="769"/>
      <c r="J419" s="769"/>
      <c r="K419" s="769"/>
      <c r="L419" s="769"/>
      <c r="M419" s="769"/>
      <c r="N419" s="769"/>
      <c r="O419" s="769"/>
      <c r="P419" s="769"/>
      <c r="Q419" s="769"/>
      <c r="R419" s="769"/>
      <c r="S419" s="769"/>
      <c r="T419" s="769"/>
      <c r="U419" s="756"/>
      <c r="V419" s="428"/>
    </row>
    <row r="420" spans="1:22" ht="9.6" customHeight="1" x14ac:dyDescent="0.25">
      <c r="A420" s="749">
        <v>45400</v>
      </c>
      <c r="B420" s="751"/>
      <c r="C420" s="749" t="s">
        <v>912</v>
      </c>
      <c r="D420" s="750"/>
      <c r="E420" s="750"/>
      <c r="F420" s="750"/>
      <c r="G420" s="750"/>
      <c r="H420" s="750"/>
      <c r="I420" s="750"/>
      <c r="J420" s="750"/>
      <c r="K420" s="750"/>
      <c r="L420" s="750"/>
      <c r="M420" s="750"/>
      <c r="N420" s="750"/>
      <c r="O420" s="750"/>
      <c r="P420" s="750"/>
      <c r="Q420" s="751"/>
      <c r="R420" s="752" t="s">
        <v>224</v>
      </c>
      <c r="S420" s="753"/>
      <c r="T420" s="754"/>
      <c r="U420" s="460">
        <v>108.45</v>
      </c>
      <c r="V420" s="428"/>
    </row>
    <row r="421" spans="1:22" ht="9.6" customHeight="1" x14ac:dyDescent="0.25">
      <c r="A421" s="749">
        <v>45410</v>
      </c>
      <c r="B421" s="751"/>
      <c r="C421" s="749" t="s">
        <v>527</v>
      </c>
      <c r="D421" s="750"/>
      <c r="E421" s="750"/>
      <c r="F421" s="750"/>
      <c r="G421" s="750"/>
      <c r="H421" s="750"/>
      <c r="I421" s="750"/>
      <c r="J421" s="750"/>
      <c r="K421" s="750"/>
      <c r="L421" s="750"/>
      <c r="M421" s="750"/>
      <c r="N421" s="750"/>
      <c r="O421" s="750"/>
      <c r="P421" s="750"/>
      <c r="Q421" s="751"/>
      <c r="R421" s="752" t="s">
        <v>224</v>
      </c>
      <c r="S421" s="753"/>
      <c r="T421" s="754"/>
      <c r="U421" s="459">
        <v>15.92</v>
      </c>
      <c r="V421" s="428"/>
    </row>
    <row r="422" spans="1:22" ht="9.6" customHeight="1" x14ac:dyDescent="0.25">
      <c r="A422" s="749">
        <v>45415</v>
      </c>
      <c r="B422" s="751"/>
      <c r="C422" s="749" t="s">
        <v>528</v>
      </c>
      <c r="D422" s="750"/>
      <c r="E422" s="750"/>
      <c r="F422" s="750"/>
      <c r="G422" s="750"/>
      <c r="H422" s="750"/>
      <c r="I422" s="750"/>
      <c r="J422" s="750"/>
      <c r="K422" s="750"/>
      <c r="L422" s="750"/>
      <c r="M422" s="750"/>
      <c r="N422" s="750"/>
      <c r="O422" s="750"/>
      <c r="P422" s="750"/>
      <c r="Q422" s="751"/>
      <c r="R422" s="752" t="s">
        <v>224</v>
      </c>
      <c r="S422" s="753"/>
      <c r="T422" s="754"/>
      <c r="U422" s="459">
        <v>19.899999999999999</v>
      </c>
      <c r="V422" s="428"/>
    </row>
    <row r="423" spans="1:22" ht="9.6" customHeight="1" x14ac:dyDescent="0.25">
      <c r="A423" s="749">
        <v>45420</v>
      </c>
      <c r="B423" s="751"/>
      <c r="C423" s="749" t="s">
        <v>529</v>
      </c>
      <c r="D423" s="750"/>
      <c r="E423" s="750"/>
      <c r="F423" s="750"/>
      <c r="G423" s="750"/>
      <c r="H423" s="750"/>
      <c r="I423" s="750"/>
      <c r="J423" s="750"/>
      <c r="K423" s="750"/>
      <c r="L423" s="750"/>
      <c r="M423" s="750"/>
      <c r="N423" s="750"/>
      <c r="O423" s="750"/>
      <c r="P423" s="750"/>
      <c r="Q423" s="751"/>
      <c r="R423" s="752" t="s">
        <v>224</v>
      </c>
      <c r="S423" s="753"/>
      <c r="T423" s="754"/>
      <c r="U423" s="459">
        <v>31.12</v>
      </c>
      <c r="V423" s="428"/>
    </row>
    <row r="424" spans="1:22" ht="9.6" customHeight="1" x14ac:dyDescent="0.25">
      <c r="A424" s="749">
        <v>45425</v>
      </c>
      <c r="B424" s="751"/>
      <c r="C424" s="749" t="s">
        <v>530</v>
      </c>
      <c r="D424" s="750"/>
      <c r="E424" s="750"/>
      <c r="F424" s="750"/>
      <c r="G424" s="750"/>
      <c r="H424" s="750"/>
      <c r="I424" s="750"/>
      <c r="J424" s="750"/>
      <c r="K424" s="750"/>
      <c r="L424" s="750"/>
      <c r="M424" s="750"/>
      <c r="N424" s="750"/>
      <c r="O424" s="750"/>
      <c r="P424" s="750"/>
      <c r="Q424" s="751"/>
      <c r="R424" s="752" t="s">
        <v>224</v>
      </c>
      <c r="S424" s="753"/>
      <c r="T424" s="754"/>
      <c r="U424" s="459">
        <v>49.24</v>
      </c>
      <c r="V424" s="428"/>
    </row>
    <row r="425" spans="1:22" ht="9.6" customHeight="1" x14ac:dyDescent="0.25">
      <c r="A425" s="749">
        <v>45430</v>
      </c>
      <c r="B425" s="751"/>
      <c r="C425" s="749" t="s">
        <v>531</v>
      </c>
      <c r="D425" s="750"/>
      <c r="E425" s="750"/>
      <c r="F425" s="750"/>
      <c r="G425" s="750"/>
      <c r="H425" s="750"/>
      <c r="I425" s="750"/>
      <c r="J425" s="750"/>
      <c r="K425" s="750"/>
      <c r="L425" s="750"/>
      <c r="M425" s="750"/>
      <c r="N425" s="750"/>
      <c r="O425" s="750"/>
      <c r="P425" s="750"/>
      <c r="Q425" s="751"/>
      <c r="R425" s="752" t="s">
        <v>224</v>
      </c>
      <c r="S425" s="753"/>
      <c r="T425" s="754"/>
      <c r="U425" s="459">
        <v>89.6</v>
      </c>
      <c r="V425" s="428"/>
    </row>
    <row r="426" spans="1:22" ht="9.6" customHeight="1" x14ac:dyDescent="0.25">
      <c r="A426" s="749">
        <v>45435</v>
      </c>
      <c r="B426" s="751"/>
      <c r="C426" s="749" t="s">
        <v>532</v>
      </c>
      <c r="D426" s="750"/>
      <c r="E426" s="750"/>
      <c r="F426" s="750"/>
      <c r="G426" s="750"/>
      <c r="H426" s="750"/>
      <c r="I426" s="750"/>
      <c r="J426" s="750"/>
      <c r="K426" s="750"/>
      <c r="L426" s="750"/>
      <c r="M426" s="750"/>
      <c r="N426" s="750"/>
      <c r="O426" s="750"/>
      <c r="P426" s="750"/>
      <c r="Q426" s="751"/>
      <c r="R426" s="752" t="s">
        <v>224</v>
      </c>
      <c r="S426" s="753"/>
      <c r="T426" s="754"/>
      <c r="U426" s="459">
        <v>21.32</v>
      </c>
      <c r="V426" s="428"/>
    </row>
    <row r="427" spans="1:22" ht="9.6" customHeight="1" x14ac:dyDescent="0.25">
      <c r="A427" s="749">
        <v>45440</v>
      </c>
      <c r="B427" s="751"/>
      <c r="C427" s="749" t="s">
        <v>772</v>
      </c>
      <c r="D427" s="750"/>
      <c r="E427" s="750"/>
      <c r="F427" s="750"/>
      <c r="G427" s="750"/>
      <c r="H427" s="750"/>
      <c r="I427" s="750"/>
      <c r="J427" s="750"/>
      <c r="K427" s="750"/>
      <c r="L427" s="750"/>
      <c r="M427" s="750"/>
      <c r="N427" s="750"/>
      <c r="O427" s="750"/>
      <c r="P427" s="750"/>
      <c r="Q427" s="751"/>
      <c r="R427" s="752" t="s">
        <v>355</v>
      </c>
      <c r="S427" s="753"/>
      <c r="T427" s="754"/>
      <c r="U427" s="460">
        <v>259.70999999999998</v>
      </c>
      <c r="V427" s="428"/>
    </row>
    <row r="428" spans="1:22" ht="9.6" customHeight="1" x14ac:dyDescent="0.25">
      <c r="A428" s="749">
        <v>45445</v>
      </c>
      <c r="B428" s="751"/>
      <c r="C428" s="749" t="s">
        <v>773</v>
      </c>
      <c r="D428" s="750"/>
      <c r="E428" s="750"/>
      <c r="F428" s="750"/>
      <c r="G428" s="750"/>
      <c r="H428" s="750"/>
      <c r="I428" s="750"/>
      <c r="J428" s="750"/>
      <c r="K428" s="750"/>
      <c r="L428" s="750"/>
      <c r="M428" s="750"/>
      <c r="N428" s="750"/>
      <c r="O428" s="750"/>
      <c r="P428" s="750"/>
      <c r="Q428" s="751"/>
      <c r="R428" s="752" t="s">
        <v>355</v>
      </c>
      <c r="S428" s="753"/>
      <c r="T428" s="754"/>
      <c r="U428" s="460">
        <v>443.32</v>
      </c>
      <c r="V428" s="428"/>
    </row>
    <row r="429" spans="1:22" ht="9.6" customHeight="1" x14ac:dyDescent="0.25">
      <c r="A429" s="749">
        <v>45450</v>
      </c>
      <c r="B429" s="751"/>
      <c r="C429" s="749" t="s">
        <v>774</v>
      </c>
      <c r="D429" s="750"/>
      <c r="E429" s="750"/>
      <c r="F429" s="750"/>
      <c r="G429" s="750"/>
      <c r="H429" s="750"/>
      <c r="I429" s="750"/>
      <c r="J429" s="750"/>
      <c r="K429" s="750"/>
      <c r="L429" s="750"/>
      <c r="M429" s="750"/>
      <c r="N429" s="750"/>
      <c r="O429" s="750"/>
      <c r="P429" s="750"/>
      <c r="Q429" s="751"/>
      <c r="R429" s="752" t="s">
        <v>355</v>
      </c>
      <c r="S429" s="753"/>
      <c r="T429" s="754"/>
      <c r="U429" s="460">
        <v>728.13</v>
      </c>
      <c r="V429" s="428"/>
    </row>
    <row r="430" spans="1:22" ht="9.6" customHeight="1" x14ac:dyDescent="0.25">
      <c r="A430" s="749">
        <v>45455</v>
      </c>
      <c r="B430" s="751"/>
      <c r="C430" s="749" t="s">
        <v>775</v>
      </c>
      <c r="D430" s="750"/>
      <c r="E430" s="750"/>
      <c r="F430" s="750"/>
      <c r="G430" s="750"/>
      <c r="H430" s="750"/>
      <c r="I430" s="750"/>
      <c r="J430" s="750"/>
      <c r="K430" s="750"/>
      <c r="L430" s="750"/>
      <c r="M430" s="750"/>
      <c r="N430" s="750"/>
      <c r="O430" s="750"/>
      <c r="P430" s="750"/>
      <c r="Q430" s="751"/>
      <c r="R430" s="752" t="s">
        <v>355</v>
      </c>
      <c r="S430" s="753"/>
      <c r="T430" s="754"/>
      <c r="U430" s="460">
        <v>982.96</v>
      </c>
      <c r="V430" s="428"/>
    </row>
    <row r="431" spans="1:22" ht="9.6" customHeight="1" x14ac:dyDescent="0.25">
      <c r="A431" s="749">
        <v>45460</v>
      </c>
      <c r="B431" s="751"/>
      <c r="C431" s="749" t="s">
        <v>776</v>
      </c>
      <c r="D431" s="750"/>
      <c r="E431" s="750"/>
      <c r="F431" s="750"/>
      <c r="G431" s="750"/>
      <c r="H431" s="750"/>
      <c r="I431" s="750"/>
      <c r="J431" s="750"/>
      <c r="K431" s="750"/>
      <c r="L431" s="750"/>
      <c r="M431" s="750"/>
      <c r="N431" s="750"/>
      <c r="O431" s="750"/>
      <c r="P431" s="750"/>
      <c r="Q431" s="751"/>
      <c r="R431" s="752" t="s">
        <v>355</v>
      </c>
      <c r="S431" s="753"/>
      <c r="T431" s="754"/>
      <c r="U431" s="461">
        <v>1344.64</v>
      </c>
      <c r="V431" s="430"/>
    </row>
    <row r="432" spans="1:22" ht="9.6" customHeight="1" x14ac:dyDescent="0.25">
      <c r="A432" s="749">
        <v>45465</v>
      </c>
      <c r="B432" s="751"/>
      <c r="C432" s="749" t="s">
        <v>777</v>
      </c>
      <c r="D432" s="750"/>
      <c r="E432" s="750"/>
      <c r="F432" s="750"/>
      <c r="G432" s="750"/>
      <c r="H432" s="750"/>
      <c r="I432" s="750"/>
      <c r="J432" s="750"/>
      <c r="K432" s="750"/>
      <c r="L432" s="750"/>
      <c r="M432" s="750"/>
      <c r="N432" s="750"/>
      <c r="O432" s="750"/>
      <c r="P432" s="750"/>
      <c r="Q432" s="751"/>
      <c r="R432" s="752" t="s">
        <v>355</v>
      </c>
      <c r="S432" s="753"/>
      <c r="T432" s="754"/>
      <c r="U432" s="461">
        <v>2271.4899999999998</v>
      </c>
      <c r="V432" s="428"/>
    </row>
    <row r="433" spans="1:22" ht="9.6" customHeight="1" x14ac:dyDescent="0.25">
      <c r="A433" s="749">
        <v>45470</v>
      </c>
      <c r="B433" s="751"/>
      <c r="C433" s="749" t="s">
        <v>533</v>
      </c>
      <c r="D433" s="750"/>
      <c r="E433" s="750"/>
      <c r="F433" s="750"/>
      <c r="G433" s="750"/>
      <c r="H433" s="750"/>
      <c r="I433" s="750"/>
      <c r="J433" s="750"/>
      <c r="K433" s="750"/>
      <c r="L433" s="750"/>
      <c r="M433" s="750"/>
      <c r="N433" s="750"/>
      <c r="O433" s="750"/>
      <c r="P433" s="750"/>
      <c r="Q433" s="751"/>
      <c r="R433" s="752" t="s">
        <v>373</v>
      </c>
      <c r="S433" s="753"/>
      <c r="T433" s="754"/>
      <c r="U433" s="461">
        <v>2409.91</v>
      </c>
      <c r="V433" s="428"/>
    </row>
    <row r="434" spans="1:22" ht="9.6" customHeight="1" x14ac:dyDescent="0.25">
      <c r="A434" s="749">
        <v>45475</v>
      </c>
      <c r="B434" s="751"/>
      <c r="C434" s="749" t="s">
        <v>534</v>
      </c>
      <c r="D434" s="750"/>
      <c r="E434" s="750"/>
      <c r="F434" s="750"/>
      <c r="G434" s="750"/>
      <c r="H434" s="750"/>
      <c r="I434" s="750"/>
      <c r="J434" s="750"/>
      <c r="K434" s="750"/>
      <c r="L434" s="750"/>
      <c r="M434" s="750"/>
      <c r="N434" s="750"/>
      <c r="O434" s="750"/>
      <c r="P434" s="750"/>
      <c r="Q434" s="751"/>
      <c r="R434" s="752" t="s">
        <v>355</v>
      </c>
      <c r="S434" s="753"/>
      <c r="T434" s="754"/>
      <c r="U434" s="461">
        <v>1248.93</v>
      </c>
      <c r="V434" s="428"/>
    </row>
    <row r="435" spans="1:22" ht="9.6" customHeight="1" x14ac:dyDescent="0.25">
      <c r="A435" s="749">
        <v>45480</v>
      </c>
      <c r="B435" s="751"/>
      <c r="C435" s="749" t="s">
        <v>535</v>
      </c>
      <c r="D435" s="750"/>
      <c r="E435" s="750"/>
      <c r="F435" s="750"/>
      <c r="G435" s="750"/>
      <c r="H435" s="750"/>
      <c r="I435" s="750"/>
      <c r="J435" s="750"/>
      <c r="K435" s="750"/>
      <c r="L435" s="750"/>
      <c r="M435" s="750"/>
      <c r="N435" s="750"/>
      <c r="O435" s="750"/>
      <c r="P435" s="750"/>
      <c r="Q435" s="751"/>
      <c r="R435" s="752" t="s">
        <v>373</v>
      </c>
      <c r="S435" s="753"/>
      <c r="T435" s="754"/>
      <c r="U435" s="461">
        <v>2987.1</v>
      </c>
      <c r="V435" s="425"/>
    </row>
    <row r="436" spans="1:22" ht="9.6" customHeight="1" x14ac:dyDescent="0.25">
      <c r="A436" s="749">
        <v>45485</v>
      </c>
      <c r="B436" s="751"/>
      <c r="C436" s="749" t="s">
        <v>536</v>
      </c>
      <c r="D436" s="750"/>
      <c r="E436" s="750"/>
      <c r="F436" s="750"/>
      <c r="G436" s="750"/>
      <c r="H436" s="750"/>
      <c r="I436" s="750"/>
      <c r="J436" s="750"/>
      <c r="K436" s="750"/>
      <c r="L436" s="750"/>
      <c r="M436" s="750"/>
      <c r="N436" s="750"/>
      <c r="O436" s="750"/>
      <c r="P436" s="750"/>
      <c r="Q436" s="751"/>
      <c r="R436" s="752" t="s">
        <v>355</v>
      </c>
      <c r="S436" s="753"/>
      <c r="T436" s="754"/>
      <c r="U436" s="461">
        <v>1363.94</v>
      </c>
      <c r="V436" s="425"/>
    </row>
    <row r="437" spans="1:22" ht="9.6" customHeight="1" x14ac:dyDescent="0.25">
      <c r="A437" s="749">
        <v>45490</v>
      </c>
      <c r="B437" s="751"/>
      <c r="C437" s="749" t="s">
        <v>537</v>
      </c>
      <c r="D437" s="750"/>
      <c r="E437" s="750"/>
      <c r="F437" s="750"/>
      <c r="G437" s="750"/>
      <c r="H437" s="750"/>
      <c r="I437" s="750"/>
      <c r="J437" s="750"/>
      <c r="K437" s="750"/>
      <c r="L437" s="750"/>
      <c r="M437" s="750"/>
      <c r="N437" s="750"/>
      <c r="O437" s="750"/>
      <c r="P437" s="750"/>
      <c r="Q437" s="751"/>
      <c r="R437" s="752" t="s">
        <v>373</v>
      </c>
      <c r="S437" s="753"/>
      <c r="T437" s="754"/>
      <c r="U437" s="461">
        <v>6296.37</v>
      </c>
      <c r="V437" s="426"/>
    </row>
    <row r="438" spans="1:22" ht="9.6" customHeight="1" x14ac:dyDescent="0.25">
      <c r="A438" s="749">
        <v>45495</v>
      </c>
      <c r="B438" s="751"/>
      <c r="C438" s="749" t="s">
        <v>538</v>
      </c>
      <c r="D438" s="750"/>
      <c r="E438" s="750"/>
      <c r="F438" s="750"/>
      <c r="G438" s="750"/>
      <c r="H438" s="750"/>
      <c r="I438" s="750"/>
      <c r="J438" s="750"/>
      <c r="K438" s="750"/>
      <c r="L438" s="750"/>
      <c r="M438" s="750"/>
      <c r="N438" s="750"/>
      <c r="O438" s="750"/>
      <c r="P438" s="750"/>
      <c r="Q438" s="751"/>
      <c r="R438" s="752" t="s">
        <v>355</v>
      </c>
      <c r="S438" s="753"/>
      <c r="T438" s="754"/>
      <c r="U438" s="461">
        <v>2847.95</v>
      </c>
      <c r="V438" s="426"/>
    </row>
    <row r="439" spans="1:22" ht="9.6" customHeight="1" x14ac:dyDescent="0.25">
      <c r="A439" s="749">
        <v>45500</v>
      </c>
      <c r="B439" s="751"/>
      <c r="C439" s="749" t="s">
        <v>539</v>
      </c>
      <c r="D439" s="750"/>
      <c r="E439" s="750"/>
      <c r="F439" s="750"/>
      <c r="G439" s="750"/>
      <c r="H439" s="750"/>
      <c r="I439" s="750"/>
      <c r="J439" s="750"/>
      <c r="K439" s="750"/>
      <c r="L439" s="750"/>
      <c r="M439" s="750"/>
      <c r="N439" s="750"/>
      <c r="O439" s="750"/>
      <c r="P439" s="750"/>
      <c r="Q439" s="751"/>
      <c r="R439" s="752" t="s">
        <v>373</v>
      </c>
      <c r="S439" s="753"/>
      <c r="T439" s="754"/>
      <c r="U439" s="461">
        <v>7272.63</v>
      </c>
      <c r="V439" s="426"/>
    </row>
    <row r="440" spans="1:22" ht="9.6" customHeight="1" x14ac:dyDescent="0.25">
      <c r="A440" s="749">
        <v>45505</v>
      </c>
      <c r="B440" s="751"/>
      <c r="C440" s="749" t="s">
        <v>540</v>
      </c>
      <c r="D440" s="750"/>
      <c r="E440" s="750"/>
      <c r="F440" s="750"/>
      <c r="G440" s="750"/>
      <c r="H440" s="750"/>
      <c r="I440" s="750"/>
      <c r="J440" s="750"/>
      <c r="K440" s="750"/>
      <c r="L440" s="750"/>
      <c r="M440" s="750"/>
      <c r="N440" s="750"/>
      <c r="O440" s="750"/>
      <c r="P440" s="750"/>
      <c r="Q440" s="751"/>
      <c r="R440" s="752" t="s">
        <v>355</v>
      </c>
      <c r="S440" s="753"/>
      <c r="T440" s="754"/>
      <c r="U440" s="461">
        <v>3169.8</v>
      </c>
      <c r="V440" s="425"/>
    </row>
    <row r="441" spans="1:22" ht="9.6" customHeight="1" x14ac:dyDescent="0.25">
      <c r="A441" s="749">
        <v>45510</v>
      </c>
      <c r="B441" s="751"/>
      <c r="C441" s="749" t="s">
        <v>541</v>
      </c>
      <c r="D441" s="750"/>
      <c r="E441" s="750"/>
      <c r="F441" s="750"/>
      <c r="G441" s="750"/>
      <c r="H441" s="750"/>
      <c r="I441" s="750"/>
      <c r="J441" s="750"/>
      <c r="K441" s="750"/>
      <c r="L441" s="750"/>
      <c r="M441" s="750"/>
      <c r="N441" s="750"/>
      <c r="O441" s="750"/>
      <c r="P441" s="750"/>
      <c r="Q441" s="751"/>
      <c r="R441" s="752" t="s">
        <v>373</v>
      </c>
      <c r="S441" s="753"/>
      <c r="T441" s="754"/>
      <c r="U441" s="461">
        <v>9458.19</v>
      </c>
      <c r="V441" s="426"/>
    </row>
    <row r="442" spans="1:22" ht="9.6" customHeight="1" x14ac:dyDescent="0.25">
      <c r="A442" s="749">
        <v>45515</v>
      </c>
      <c r="B442" s="751"/>
      <c r="C442" s="749" t="s">
        <v>542</v>
      </c>
      <c r="D442" s="750"/>
      <c r="E442" s="750"/>
      <c r="F442" s="750"/>
      <c r="G442" s="750"/>
      <c r="H442" s="750"/>
      <c r="I442" s="750"/>
      <c r="J442" s="750"/>
      <c r="K442" s="750"/>
      <c r="L442" s="750"/>
      <c r="M442" s="750"/>
      <c r="N442" s="750"/>
      <c r="O442" s="750"/>
      <c r="P442" s="750"/>
      <c r="Q442" s="751"/>
      <c r="R442" s="752" t="s">
        <v>355</v>
      </c>
      <c r="S442" s="753"/>
      <c r="T442" s="754"/>
      <c r="U442" s="461">
        <v>4533.8100000000004</v>
      </c>
      <c r="V442" s="425"/>
    </row>
    <row r="443" spans="1:22" ht="9.6" customHeight="1" x14ac:dyDescent="0.25">
      <c r="A443" s="749">
        <v>45520</v>
      </c>
      <c r="B443" s="751"/>
      <c r="C443" s="749" t="s">
        <v>543</v>
      </c>
      <c r="D443" s="750"/>
      <c r="E443" s="750"/>
      <c r="F443" s="750"/>
      <c r="G443" s="750"/>
      <c r="H443" s="750"/>
      <c r="I443" s="750"/>
      <c r="J443" s="750"/>
      <c r="K443" s="750"/>
      <c r="L443" s="750"/>
      <c r="M443" s="750"/>
      <c r="N443" s="750"/>
      <c r="O443" s="750"/>
      <c r="P443" s="750"/>
      <c r="Q443" s="751"/>
      <c r="R443" s="752" t="s">
        <v>373</v>
      </c>
      <c r="S443" s="753"/>
      <c r="T443" s="754"/>
      <c r="U443" s="462">
        <v>11689.93</v>
      </c>
      <c r="V443" s="423"/>
    </row>
    <row r="444" spans="1:22" ht="9.6" customHeight="1" x14ac:dyDescent="0.25">
      <c r="A444" s="749">
        <v>45525</v>
      </c>
      <c r="B444" s="751"/>
      <c r="C444" s="749" t="s">
        <v>544</v>
      </c>
      <c r="D444" s="750"/>
      <c r="E444" s="750"/>
      <c r="F444" s="750"/>
      <c r="G444" s="750"/>
      <c r="H444" s="750"/>
      <c r="I444" s="750"/>
      <c r="J444" s="750"/>
      <c r="K444" s="750"/>
      <c r="L444" s="750"/>
      <c r="M444" s="750"/>
      <c r="N444" s="750"/>
      <c r="O444" s="750"/>
      <c r="P444" s="750"/>
      <c r="Q444" s="751"/>
      <c r="R444" s="752" t="s">
        <v>355</v>
      </c>
      <c r="S444" s="753"/>
      <c r="T444" s="754"/>
      <c r="U444" s="461">
        <v>5260.74</v>
      </c>
      <c r="V444" s="426"/>
    </row>
    <row r="445" spans="1:22" ht="9.6" customHeight="1" x14ac:dyDescent="0.25">
      <c r="A445" s="749">
        <v>45530</v>
      </c>
      <c r="B445" s="751"/>
      <c r="C445" s="749" t="s">
        <v>545</v>
      </c>
      <c r="D445" s="750"/>
      <c r="E445" s="750"/>
      <c r="F445" s="750"/>
      <c r="G445" s="750"/>
      <c r="H445" s="750"/>
      <c r="I445" s="750"/>
      <c r="J445" s="750"/>
      <c r="K445" s="750"/>
      <c r="L445" s="750"/>
      <c r="M445" s="750"/>
      <c r="N445" s="750"/>
      <c r="O445" s="750"/>
      <c r="P445" s="750"/>
      <c r="Q445" s="751"/>
      <c r="R445" s="752" t="s">
        <v>355</v>
      </c>
      <c r="S445" s="753"/>
      <c r="T445" s="754"/>
      <c r="U445" s="461">
        <v>1858.13</v>
      </c>
      <c r="V445" s="426"/>
    </row>
    <row r="446" spans="1:22" ht="9.6" customHeight="1" x14ac:dyDescent="0.25">
      <c r="A446" s="749">
        <v>45535</v>
      </c>
      <c r="B446" s="751"/>
      <c r="C446" s="749" t="s">
        <v>546</v>
      </c>
      <c r="D446" s="750"/>
      <c r="E446" s="750"/>
      <c r="F446" s="750"/>
      <c r="G446" s="750"/>
      <c r="H446" s="750"/>
      <c r="I446" s="750"/>
      <c r="J446" s="750"/>
      <c r="K446" s="750"/>
      <c r="L446" s="750"/>
      <c r="M446" s="750"/>
      <c r="N446" s="750"/>
      <c r="O446" s="750"/>
      <c r="P446" s="750"/>
      <c r="Q446" s="751"/>
      <c r="R446" s="752" t="s">
        <v>373</v>
      </c>
      <c r="S446" s="753"/>
      <c r="T446" s="754"/>
      <c r="U446" s="461">
        <v>1951.22</v>
      </c>
      <c r="V446" s="426"/>
    </row>
    <row r="447" spans="1:22" ht="9.6" customHeight="1" x14ac:dyDescent="0.25">
      <c r="A447" s="749">
        <v>45545</v>
      </c>
      <c r="B447" s="751"/>
      <c r="C447" s="749" t="s">
        <v>547</v>
      </c>
      <c r="D447" s="750"/>
      <c r="E447" s="750"/>
      <c r="F447" s="750"/>
      <c r="G447" s="750"/>
      <c r="H447" s="750"/>
      <c r="I447" s="750"/>
      <c r="J447" s="750"/>
      <c r="K447" s="750"/>
      <c r="L447" s="750"/>
      <c r="M447" s="750"/>
      <c r="N447" s="750"/>
      <c r="O447" s="750"/>
      <c r="P447" s="750"/>
      <c r="Q447" s="751"/>
      <c r="R447" s="752" t="s">
        <v>355</v>
      </c>
      <c r="S447" s="753"/>
      <c r="T447" s="754"/>
      <c r="U447" s="459">
        <v>96.01</v>
      </c>
      <c r="V447" s="424"/>
    </row>
    <row r="448" spans="1:22" ht="9.6" customHeight="1" x14ac:dyDescent="0.25">
      <c r="A448" s="749">
        <v>45575</v>
      </c>
      <c r="B448" s="751"/>
      <c r="C448" s="749" t="s">
        <v>548</v>
      </c>
      <c r="D448" s="750"/>
      <c r="E448" s="750"/>
      <c r="F448" s="750"/>
      <c r="G448" s="750"/>
      <c r="H448" s="750"/>
      <c r="I448" s="750"/>
      <c r="J448" s="750"/>
      <c r="K448" s="750"/>
      <c r="L448" s="750"/>
      <c r="M448" s="750"/>
      <c r="N448" s="750"/>
      <c r="O448" s="750"/>
      <c r="P448" s="750"/>
      <c r="Q448" s="751"/>
      <c r="R448" s="752" t="s">
        <v>222</v>
      </c>
      <c r="S448" s="753"/>
      <c r="T448" s="754"/>
      <c r="U448" s="459">
        <v>11.81</v>
      </c>
      <c r="V448" s="423"/>
    </row>
    <row r="449" spans="1:22" ht="9.6" customHeight="1" x14ac:dyDescent="0.25">
      <c r="A449" s="749">
        <v>45580</v>
      </c>
      <c r="B449" s="751"/>
      <c r="C449" s="749" t="s">
        <v>913</v>
      </c>
      <c r="D449" s="750"/>
      <c r="E449" s="750"/>
      <c r="F449" s="750"/>
      <c r="G449" s="750"/>
      <c r="H449" s="750"/>
      <c r="I449" s="750"/>
      <c r="J449" s="750"/>
      <c r="K449" s="750"/>
      <c r="L449" s="750"/>
      <c r="M449" s="750"/>
      <c r="N449" s="750"/>
      <c r="O449" s="750"/>
      <c r="P449" s="750"/>
      <c r="Q449" s="751"/>
      <c r="R449" s="752" t="s">
        <v>224</v>
      </c>
      <c r="S449" s="753"/>
      <c r="T449" s="754"/>
      <c r="U449" s="460">
        <v>179.51</v>
      </c>
      <c r="V449" s="426"/>
    </row>
    <row r="450" spans="1:22" ht="9.6" customHeight="1" x14ac:dyDescent="0.25">
      <c r="A450" s="749">
        <v>45585</v>
      </c>
      <c r="B450" s="751"/>
      <c r="C450" s="749" t="s">
        <v>914</v>
      </c>
      <c r="D450" s="750"/>
      <c r="E450" s="750"/>
      <c r="F450" s="750"/>
      <c r="G450" s="750"/>
      <c r="H450" s="750"/>
      <c r="I450" s="750"/>
      <c r="J450" s="750"/>
      <c r="K450" s="750"/>
      <c r="L450" s="750"/>
      <c r="M450" s="750"/>
      <c r="N450" s="750"/>
      <c r="O450" s="750"/>
      <c r="P450" s="750"/>
      <c r="Q450" s="751"/>
      <c r="R450" s="752" t="s">
        <v>224</v>
      </c>
      <c r="S450" s="753"/>
      <c r="T450" s="754"/>
      <c r="U450" s="460">
        <v>299.8</v>
      </c>
      <c r="V450" s="426"/>
    </row>
    <row r="451" spans="1:22" ht="9.6" customHeight="1" x14ac:dyDescent="0.25">
      <c r="A451" s="749">
        <v>45590</v>
      </c>
      <c r="B451" s="751"/>
      <c r="C451" s="749" t="s">
        <v>549</v>
      </c>
      <c r="D451" s="750"/>
      <c r="E451" s="750"/>
      <c r="F451" s="750"/>
      <c r="G451" s="750"/>
      <c r="H451" s="750"/>
      <c r="I451" s="750"/>
      <c r="J451" s="750"/>
      <c r="K451" s="750"/>
      <c r="L451" s="750"/>
      <c r="M451" s="750"/>
      <c r="N451" s="750"/>
      <c r="O451" s="750"/>
      <c r="P451" s="750"/>
      <c r="Q451" s="751"/>
      <c r="R451" s="752" t="s">
        <v>222</v>
      </c>
      <c r="S451" s="753"/>
      <c r="T451" s="754"/>
      <c r="U451" s="460">
        <v>115.82</v>
      </c>
      <c r="V451" s="428"/>
    </row>
    <row r="452" spans="1:22" ht="9.6" customHeight="1" x14ac:dyDescent="0.25">
      <c r="A452" s="749">
        <v>45595</v>
      </c>
      <c r="B452" s="751"/>
      <c r="C452" s="749" t="s">
        <v>550</v>
      </c>
      <c r="D452" s="750"/>
      <c r="E452" s="750"/>
      <c r="F452" s="750"/>
      <c r="G452" s="750"/>
      <c r="H452" s="750"/>
      <c r="I452" s="750"/>
      <c r="J452" s="750"/>
      <c r="K452" s="750"/>
      <c r="L452" s="750"/>
      <c r="M452" s="750"/>
      <c r="N452" s="750"/>
      <c r="O452" s="750"/>
      <c r="P452" s="750"/>
      <c r="Q452" s="751"/>
      <c r="R452" s="752" t="s">
        <v>222</v>
      </c>
      <c r="S452" s="753"/>
      <c r="T452" s="754"/>
      <c r="U452" s="459">
        <v>50.04</v>
      </c>
      <c r="V452" s="428"/>
    </row>
    <row r="453" spans="1:22" ht="9.6" customHeight="1" x14ac:dyDescent="0.25">
      <c r="A453" s="749">
        <v>45600</v>
      </c>
      <c r="B453" s="751"/>
      <c r="C453" s="749" t="s">
        <v>710</v>
      </c>
      <c r="D453" s="750"/>
      <c r="E453" s="750"/>
      <c r="F453" s="750"/>
      <c r="G453" s="750"/>
      <c r="H453" s="750"/>
      <c r="I453" s="750"/>
      <c r="J453" s="750"/>
      <c r="K453" s="750"/>
      <c r="L453" s="750"/>
      <c r="M453" s="750"/>
      <c r="N453" s="750"/>
      <c r="O453" s="750"/>
      <c r="P453" s="750"/>
      <c r="Q453" s="751"/>
      <c r="R453" s="752" t="s">
        <v>224</v>
      </c>
      <c r="S453" s="753"/>
      <c r="T453" s="754"/>
      <c r="U453" s="460">
        <v>471.94</v>
      </c>
      <c r="V453" s="428"/>
    </row>
    <row r="454" spans="1:22" ht="9.6" customHeight="1" x14ac:dyDescent="0.25">
      <c r="A454" s="749">
        <v>45605</v>
      </c>
      <c r="B454" s="751"/>
      <c r="C454" s="749" t="s">
        <v>551</v>
      </c>
      <c r="D454" s="750"/>
      <c r="E454" s="750"/>
      <c r="F454" s="750"/>
      <c r="G454" s="750"/>
      <c r="H454" s="750"/>
      <c r="I454" s="750"/>
      <c r="J454" s="750"/>
      <c r="K454" s="750"/>
      <c r="L454" s="750"/>
      <c r="M454" s="750"/>
      <c r="N454" s="750"/>
      <c r="O454" s="750"/>
      <c r="P454" s="750"/>
      <c r="Q454" s="751"/>
      <c r="R454" s="752" t="s">
        <v>224</v>
      </c>
      <c r="S454" s="753"/>
      <c r="T454" s="754"/>
      <c r="U454" s="459">
        <v>12.92</v>
      </c>
      <c r="V454" s="428"/>
    </row>
    <row r="455" spans="1:22" ht="9.6" customHeight="1" x14ac:dyDescent="0.25">
      <c r="A455" s="755">
        <v>51</v>
      </c>
      <c r="B455" s="756"/>
      <c r="C455" s="755" t="s">
        <v>552</v>
      </c>
      <c r="D455" s="769"/>
      <c r="E455" s="769"/>
      <c r="F455" s="769"/>
      <c r="G455" s="769"/>
      <c r="H455" s="769"/>
      <c r="I455" s="769"/>
      <c r="J455" s="769"/>
      <c r="K455" s="769"/>
      <c r="L455" s="769"/>
      <c r="M455" s="769"/>
      <c r="N455" s="769"/>
      <c r="O455" s="769"/>
      <c r="P455" s="769"/>
      <c r="Q455" s="769"/>
      <c r="R455" s="769"/>
      <c r="S455" s="769"/>
      <c r="T455" s="769"/>
      <c r="U455" s="756"/>
      <c r="V455" s="426"/>
    </row>
    <row r="456" spans="1:22" ht="9.6" customHeight="1" x14ac:dyDescent="0.25">
      <c r="A456" s="749">
        <v>45005</v>
      </c>
      <c r="B456" s="751"/>
      <c r="C456" s="749" t="s">
        <v>553</v>
      </c>
      <c r="D456" s="750"/>
      <c r="E456" s="750"/>
      <c r="F456" s="750"/>
      <c r="G456" s="750"/>
      <c r="H456" s="750"/>
      <c r="I456" s="750"/>
      <c r="J456" s="750"/>
      <c r="K456" s="750"/>
      <c r="L456" s="750"/>
      <c r="M456" s="750"/>
      <c r="N456" s="750"/>
      <c r="O456" s="750"/>
      <c r="P456" s="750"/>
      <c r="Q456" s="751"/>
      <c r="R456" s="752" t="s">
        <v>224</v>
      </c>
      <c r="S456" s="753"/>
      <c r="T456" s="754"/>
      <c r="U456" s="460">
        <v>119.01</v>
      </c>
      <c r="V456" s="423"/>
    </row>
    <row r="457" spans="1:22" ht="9.6" customHeight="1" x14ac:dyDescent="0.25">
      <c r="A457" s="749">
        <v>45010</v>
      </c>
      <c r="B457" s="751"/>
      <c r="C457" s="749" t="s">
        <v>554</v>
      </c>
      <c r="D457" s="750"/>
      <c r="E457" s="750"/>
      <c r="F457" s="750"/>
      <c r="G457" s="750"/>
      <c r="H457" s="750"/>
      <c r="I457" s="750"/>
      <c r="J457" s="750"/>
      <c r="K457" s="750"/>
      <c r="L457" s="750"/>
      <c r="M457" s="750"/>
      <c r="N457" s="750"/>
      <c r="O457" s="750"/>
      <c r="P457" s="750"/>
      <c r="Q457" s="751"/>
      <c r="R457" s="752" t="s">
        <v>224</v>
      </c>
      <c r="S457" s="753"/>
      <c r="T457" s="754"/>
      <c r="U457" s="460">
        <v>152.13</v>
      </c>
      <c r="V457" s="426"/>
    </row>
    <row r="458" spans="1:22" ht="9.6" customHeight="1" x14ac:dyDescent="0.25">
      <c r="A458" s="749">
        <v>45015</v>
      </c>
      <c r="B458" s="751"/>
      <c r="C458" s="749" t="s">
        <v>555</v>
      </c>
      <c r="D458" s="750"/>
      <c r="E458" s="750"/>
      <c r="F458" s="750"/>
      <c r="G458" s="750"/>
      <c r="H458" s="750"/>
      <c r="I458" s="750"/>
      <c r="J458" s="750"/>
      <c r="K458" s="750"/>
      <c r="L458" s="750"/>
      <c r="M458" s="750"/>
      <c r="N458" s="750"/>
      <c r="O458" s="750"/>
      <c r="P458" s="750"/>
      <c r="Q458" s="751"/>
      <c r="R458" s="752" t="s">
        <v>224</v>
      </c>
      <c r="S458" s="753"/>
      <c r="T458" s="754"/>
      <c r="U458" s="460">
        <v>478.81</v>
      </c>
      <c r="V458" s="428"/>
    </row>
    <row r="459" spans="1:22" ht="9.6" customHeight="1" x14ac:dyDescent="0.25">
      <c r="A459" s="749">
        <v>45020</v>
      </c>
      <c r="B459" s="751"/>
      <c r="C459" s="749" t="s">
        <v>556</v>
      </c>
      <c r="D459" s="750"/>
      <c r="E459" s="750"/>
      <c r="F459" s="750"/>
      <c r="G459" s="750"/>
      <c r="H459" s="750"/>
      <c r="I459" s="750"/>
      <c r="J459" s="750"/>
      <c r="K459" s="750"/>
      <c r="L459" s="750"/>
      <c r="M459" s="750"/>
      <c r="N459" s="750"/>
      <c r="O459" s="750"/>
      <c r="P459" s="750"/>
      <c r="Q459" s="751"/>
      <c r="R459" s="752" t="s">
        <v>224</v>
      </c>
      <c r="S459" s="753"/>
      <c r="T459" s="754"/>
      <c r="U459" s="459">
        <v>10.11</v>
      </c>
      <c r="V459" s="428"/>
    </row>
    <row r="460" spans="1:22" ht="9.6" customHeight="1" x14ac:dyDescent="0.25">
      <c r="A460" s="755">
        <v>122339</v>
      </c>
      <c r="B460" s="756"/>
      <c r="C460" s="755" t="s">
        <v>1492</v>
      </c>
      <c r="D460" s="769"/>
      <c r="E460" s="769"/>
      <c r="F460" s="769"/>
      <c r="G460" s="769"/>
      <c r="H460" s="769"/>
      <c r="I460" s="769"/>
      <c r="J460" s="769"/>
      <c r="K460" s="769"/>
      <c r="L460" s="769"/>
      <c r="M460" s="769"/>
      <c r="N460" s="769"/>
      <c r="O460" s="769"/>
      <c r="P460" s="769"/>
      <c r="Q460" s="769"/>
      <c r="R460" s="769"/>
      <c r="S460" s="769"/>
      <c r="T460" s="769"/>
      <c r="U460" s="756"/>
      <c r="V460" s="426"/>
    </row>
    <row r="461" spans="1:22" ht="9.6" customHeight="1" x14ac:dyDescent="0.25">
      <c r="A461" s="749">
        <v>45265</v>
      </c>
      <c r="B461" s="751"/>
      <c r="C461" s="749" t="s">
        <v>962</v>
      </c>
      <c r="D461" s="750"/>
      <c r="E461" s="750"/>
      <c r="F461" s="750"/>
      <c r="G461" s="750"/>
      <c r="H461" s="750"/>
      <c r="I461" s="750"/>
      <c r="J461" s="750"/>
      <c r="K461" s="750"/>
      <c r="L461" s="750"/>
      <c r="M461" s="750"/>
      <c r="N461" s="750"/>
      <c r="O461" s="750"/>
      <c r="P461" s="750"/>
      <c r="Q461" s="751"/>
      <c r="R461" s="752" t="s">
        <v>355</v>
      </c>
      <c r="S461" s="753"/>
      <c r="T461" s="754"/>
      <c r="U461" s="460">
        <v>263.89</v>
      </c>
      <c r="V461" s="428"/>
    </row>
    <row r="462" spans="1:22" ht="9.6" customHeight="1" x14ac:dyDescent="0.25">
      <c r="A462" s="749">
        <v>45266</v>
      </c>
      <c r="B462" s="751"/>
      <c r="C462" s="749" t="s">
        <v>961</v>
      </c>
      <c r="D462" s="750"/>
      <c r="E462" s="750"/>
      <c r="F462" s="750"/>
      <c r="G462" s="750"/>
      <c r="H462" s="750"/>
      <c r="I462" s="750"/>
      <c r="J462" s="750"/>
      <c r="K462" s="750"/>
      <c r="L462" s="750"/>
      <c r="M462" s="750"/>
      <c r="N462" s="750"/>
      <c r="O462" s="750"/>
      <c r="P462" s="750"/>
      <c r="Q462" s="751"/>
      <c r="R462" s="752" t="s">
        <v>355</v>
      </c>
      <c r="S462" s="753"/>
      <c r="T462" s="754"/>
      <c r="U462" s="460">
        <v>366.25</v>
      </c>
      <c r="V462" s="428"/>
    </row>
    <row r="463" spans="1:22" ht="9.6" customHeight="1" x14ac:dyDescent="0.25">
      <c r="A463" s="749">
        <v>45275</v>
      </c>
      <c r="B463" s="751"/>
      <c r="C463" s="749" t="s">
        <v>960</v>
      </c>
      <c r="D463" s="750"/>
      <c r="E463" s="750"/>
      <c r="F463" s="750"/>
      <c r="G463" s="750"/>
      <c r="H463" s="750"/>
      <c r="I463" s="750"/>
      <c r="J463" s="750"/>
      <c r="K463" s="750"/>
      <c r="L463" s="750"/>
      <c r="M463" s="750"/>
      <c r="N463" s="750"/>
      <c r="O463" s="750"/>
      <c r="P463" s="750"/>
      <c r="Q463" s="751"/>
      <c r="R463" s="752" t="s">
        <v>355</v>
      </c>
      <c r="S463" s="753"/>
      <c r="T463" s="754"/>
      <c r="U463" s="461">
        <v>1948.11</v>
      </c>
      <c r="V463" s="423"/>
    </row>
    <row r="464" spans="1:22" ht="9.6" customHeight="1" x14ac:dyDescent="0.25">
      <c r="A464" s="749">
        <v>45276</v>
      </c>
      <c r="B464" s="751"/>
      <c r="C464" s="749" t="s">
        <v>959</v>
      </c>
      <c r="D464" s="750"/>
      <c r="E464" s="750"/>
      <c r="F464" s="750"/>
      <c r="G464" s="750"/>
      <c r="H464" s="750"/>
      <c r="I464" s="750"/>
      <c r="J464" s="750"/>
      <c r="K464" s="750"/>
      <c r="L464" s="750"/>
      <c r="M464" s="750"/>
      <c r="N464" s="750"/>
      <c r="O464" s="750"/>
      <c r="P464" s="750"/>
      <c r="Q464" s="751"/>
      <c r="R464" s="752" t="s">
        <v>355</v>
      </c>
      <c r="S464" s="753"/>
      <c r="T464" s="754"/>
      <c r="U464" s="461">
        <v>2976.82</v>
      </c>
      <c r="V464" s="428"/>
    </row>
    <row r="465" spans="1:22" ht="9.6" customHeight="1" x14ac:dyDescent="0.25">
      <c r="A465" s="749">
        <v>45285</v>
      </c>
      <c r="B465" s="751"/>
      <c r="C465" s="749" t="s">
        <v>958</v>
      </c>
      <c r="D465" s="750"/>
      <c r="E465" s="750"/>
      <c r="F465" s="750"/>
      <c r="G465" s="750"/>
      <c r="H465" s="750"/>
      <c r="I465" s="750"/>
      <c r="J465" s="750"/>
      <c r="K465" s="750"/>
      <c r="L465" s="750"/>
      <c r="M465" s="750"/>
      <c r="N465" s="750"/>
      <c r="O465" s="750"/>
      <c r="P465" s="750"/>
      <c r="Q465" s="751"/>
      <c r="R465" s="752" t="s">
        <v>355</v>
      </c>
      <c r="S465" s="753"/>
      <c r="T465" s="754"/>
      <c r="U465" s="461">
        <v>1576.17</v>
      </c>
      <c r="V465" s="428"/>
    </row>
    <row r="466" spans="1:22" ht="9.6" customHeight="1" x14ac:dyDescent="0.25">
      <c r="A466" s="749">
        <v>45286</v>
      </c>
      <c r="B466" s="751"/>
      <c r="C466" s="749" t="s">
        <v>957</v>
      </c>
      <c r="D466" s="750"/>
      <c r="E466" s="750"/>
      <c r="F466" s="750"/>
      <c r="G466" s="750"/>
      <c r="H466" s="750"/>
      <c r="I466" s="750"/>
      <c r="J466" s="750"/>
      <c r="K466" s="750"/>
      <c r="L466" s="750"/>
      <c r="M466" s="750"/>
      <c r="N466" s="750"/>
      <c r="O466" s="750"/>
      <c r="P466" s="750"/>
      <c r="Q466" s="751"/>
      <c r="R466" s="752" t="s">
        <v>355</v>
      </c>
      <c r="S466" s="753"/>
      <c r="T466" s="754"/>
      <c r="U466" s="461">
        <v>1996.95</v>
      </c>
      <c r="V466" s="428"/>
    </row>
    <row r="467" spans="1:22" ht="9.6" customHeight="1" x14ac:dyDescent="0.25">
      <c r="A467" s="749">
        <v>45291</v>
      </c>
      <c r="B467" s="751"/>
      <c r="C467" s="749" t="s">
        <v>997</v>
      </c>
      <c r="D467" s="750"/>
      <c r="E467" s="750"/>
      <c r="F467" s="750"/>
      <c r="G467" s="750"/>
      <c r="H467" s="750"/>
      <c r="I467" s="750"/>
      <c r="J467" s="750"/>
      <c r="K467" s="750"/>
      <c r="L467" s="750"/>
      <c r="M467" s="750"/>
      <c r="N467" s="750"/>
      <c r="O467" s="750"/>
      <c r="P467" s="750"/>
      <c r="Q467" s="751"/>
      <c r="R467" s="752" t="s">
        <v>224</v>
      </c>
      <c r="S467" s="753"/>
      <c r="T467" s="754"/>
      <c r="U467" s="460">
        <v>746.29</v>
      </c>
      <c r="V467" s="428"/>
    </row>
    <row r="468" spans="1:22" ht="9.6" customHeight="1" x14ac:dyDescent="0.25">
      <c r="A468" s="749">
        <v>45300</v>
      </c>
      <c r="B468" s="751"/>
      <c r="C468" s="749" t="s">
        <v>1493</v>
      </c>
      <c r="D468" s="750"/>
      <c r="E468" s="750"/>
      <c r="F468" s="750"/>
      <c r="G468" s="750"/>
      <c r="H468" s="750"/>
      <c r="I468" s="750"/>
      <c r="J468" s="750"/>
      <c r="K468" s="750"/>
      <c r="L468" s="750"/>
      <c r="M468" s="750"/>
      <c r="N468" s="750"/>
      <c r="O468" s="750"/>
      <c r="P468" s="750"/>
      <c r="Q468" s="751"/>
      <c r="R468" s="752" t="s">
        <v>355</v>
      </c>
      <c r="S468" s="753"/>
      <c r="T468" s="754"/>
      <c r="U468" s="460">
        <v>649.29</v>
      </c>
      <c r="V468" s="428"/>
    </row>
    <row r="469" spans="1:22" ht="9.6" customHeight="1" x14ac:dyDescent="0.25">
      <c r="A469" s="749">
        <v>45305</v>
      </c>
      <c r="B469" s="751"/>
      <c r="C469" s="749" t="s">
        <v>1494</v>
      </c>
      <c r="D469" s="750"/>
      <c r="E469" s="750"/>
      <c r="F469" s="750"/>
      <c r="G469" s="750"/>
      <c r="H469" s="750"/>
      <c r="I469" s="750"/>
      <c r="J469" s="750"/>
      <c r="K469" s="750"/>
      <c r="L469" s="750"/>
      <c r="M469" s="750"/>
      <c r="N469" s="750"/>
      <c r="O469" s="750"/>
      <c r="P469" s="750"/>
      <c r="Q469" s="751"/>
      <c r="R469" s="752" t="s">
        <v>355</v>
      </c>
      <c r="S469" s="753"/>
      <c r="T469" s="754"/>
      <c r="U469" s="460">
        <v>462.8</v>
      </c>
      <c r="V469" s="428"/>
    </row>
    <row r="470" spans="1:22" ht="9.6" customHeight="1" x14ac:dyDescent="0.25">
      <c r="A470" s="749">
        <v>45310</v>
      </c>
      <c r="B470" s="751"/>
      <c r="C470" s="749" t="s">
        <v>1495</v>
      </c>
      <c r="D470" s="750"/>
      <c r="E470" s="750"/>
      <c r="F470" s="750"/>
      <c r="G470" s="750"/>
      <c r="H470" s="750"/>
      <c r="I470" s="750"/>
      <c r="J470" s="750"/>
      <c r="K470" s="750"/>
      <c r="L470" s="750"/>
      <c r="M470" s="750"/>
      <c r="N470" s="750"/>
      <c r="O470" s="750"/>
      <c r="P470" s="750"/>
      <c r="Q470" s="751"/>
      <c r="R470" s="752" t="s">
        <v>355</v>
      </c>
      <c r="S470" s="753"/>
      <c r="T470" s="754"/>
      <c r="U470" s="460">
        <v>604.9</v>
      </c>
      <c r="V470" s="423"/>
    </row>
    <row r="471" spans="1:22" ht="9.6" customHeight="1" x14ac:dyDescent="0.25">
      <c r="A471" s="749">
        <v>45315</v>
      </c>
      <c r="B471" s="751"/>
      <c r="C471" s="749" t="s">
        <v>1496</v>
      </c>
      <c r="D471" s="750"/>
      <c r="E471" s="750"/>
      <c r="F471" s="750"/>
      <c r="G471" s="750"/>
      <c r="H471" s="750"/>
      <c r="I471" s="750"/>
      <c r="J471" s="750"/>
      <c r="K471" s="750"/>
      <c r="L471" s="750"/>
      <c r="M471" s="750"/>
      <c r="N471" s="750"/>
      <c r="O471" s="750"/>
      <c r="P471" s="750"/>
      <c r="Q471" s="751"/>
      <c r="R471" s="752" t="s">
        <v>355</v>
      </c>
      <c r="S471" s="753"/>
      <c r="T471" s="754"/>
      <c r="U471" s="460">
        <v>822.14</v>
      </c>
      <c r="V471" s="426"/>
    </row>
    <row r="472" spans="1:22" ht="9.6" customHeight="1" x14ac:dyDescent="0.25">
      <c r="A472" s="749">
        <v>45320</v>
      </c>
      <c r="B472" s="751"/>
      <c r="C472" s="749" t="s">
        <v>1497</v>
      </c>
      <c r="D472" s="750"/>
      <c r="E472" s="750"/>
      <c r="F472" s="750"/>
      <c r="G472" s="750"/>
      <c r="H472" s="750"/>
      <c r="I472" s="750"/>
      <c r="J472" s="750"/>
      <c r="K472" s="750"/>
      <c r="L472" s="750"/>
      <c r="M472" s="750"/>
      <c r="N472" s="750"/>
      <c r="O472" s="750"/>
      <c r="P472" s="750"/>
      <c r="Q472" s="751"/>
      <c r="R472" s="752" t="s">
        <v>355</v>
      </c>
      <c r="S472" s="753"/>
      <c r="T472" s="754"/>
      <c r="U472" s="461">
        <v>1083.0899999999999</v>
      </c>
      <c r="V472" s="425"/>
    </row>
    <row r="473" spans="1:22" ht="9.6" customHeight="1" x14ac:dyDescent="0.25">
      <c r="A473" s="749">
        <v>45325</v>
      </c>
      <c r="B473" s="751"/>
      <c r="C473" s="749" t="s">
        <v>1498</v>
      </c>
      <c r="D473" s="750"/>
      <c r="E473" s="750"/>
      <c r="F473" s="750"/>
      <c r="G473" s="750"/>
      <c r="H473" s="750"/>
      <c r="I473" s="750"/>
      <c r="J473" s="750"/>
      <c r="K473" s="750"/>
      <c r="L473" s="750"/>
      <c r="M473" s="750"/>
      <c r="N473" s="750"/>
      <c r="O473" s="750"/>
      <c r="P473" s="750"/>
      <c r="Q473" s="751"/>
      <c r="R473" s="752" t="s">
        <v>355</v>
      </c>
      <c r="S473" s="753"/>
      <c r="T473" s="754"/>
      <c r="U473" s="461">
        <v>1401.66</v>
      </c>
      <c r="V473" s="423"/>
    </row>
    <row r="474" spans="1:22" ht="19.350000000000001" customHeight="1" x14ac:dyDescent="0.25">
      <c r="A474" s="749">
        <v>45330</v>
      </c>
      <c r="B474" s="751"/>
      <c r="C474" s="749" t="s">
        <v>1499</v>
      </c>
      <c r="D474" s="750"/>
      <c r="E474" s="750"/>
      <c r="F474" s="750"/>
      <c r="G474" s="750"/>
      <c r="H474" s="750"/>
      <c r="I474" s="750"/>
      <c r="J474" s="750"/>
      <c r="K474" s="750"/>
      <c r="L474" s="750"/>
      <c r="M474" s="750"/>
      <c r="N474" s="750"/>
      <c r="O474" s="750"/>
      <c r="P474" s="750"/>
      <c r="Q474" s="751"/>
      <c r="R474" s="752" t="s">
        <v>355</v>
      </c>
      <c r="S474" s="753"/>
      <c r="T474" s="754"/>
      <c r="U474" s="460">
        <v>220.3</v>
      </c>
      <c r="V474" s="426"/>
    </row>
    <row r="475" spans="1:22" ht="19.350000000000001" customHeight="1" x14ac:dyDescent="0.25">
      <c r="A475" s="749">
        <v>45335</v>
      </c>
      <c r="B475" s="751"/>
      <c r="C475" s="749" t="s">
        <v>1500</v>
      </c>
      <c r="D475" s="750"/>
      <c r="E475" s="750"/>
      <c r="F475" s="750"/>
      <c r="G475" s="750"/>
      <c r="H475" s="750"/>
      <c r="I475" s="750"/>
      <c r="J475" s="750"/>
      <c r="K475" s="750"/>
      <c r="L475" s="750"/>
      <c r="M475" s="750"/>
      <c r="N475" s="750"/>
      <c r="O475" s="750"/>
      <c r="P475" s="750"/>
      <c r="Q475" s="751"/>
      <c r="R475" s="752" t="s">
        <v>355</v>
      </c>
      <c r="S475" s="753"/>
      <c r="T475" s="754"/>
      <c r="U475" s="461">
        <v>1273.9100000000001</v>
      </c>
      <c r="V475" s="426"/>
    </row>
    <row r="476" spans="1:22" ht="19.350000000000001" customHeight="1" x14ac:dyDescent="0.25">
      <c r="A476" s="749">
        <v>45340</v>
      </c>
      <c r="B476" s="751"/>
      <c r="C476" s="749" t="s">
        <v>1501</v>
      </c>
      <c r="D476" s="750"/>
      <c r="E476" s="750"/>
      <c r="F476" s="750"/>
      <c r="G476" s="750"/>
      <c r="H476" s="750"/>
      <c r="I476" s="750"/>
      <c r="J476" s="750"/>
      <c r="K476" s="750"/>
      <c r="L476" s="750"/>
      <c r="M476" s="750"/>
      <c r="N476" s="750"/>
      <c r="O476" s="750"/>
      <c r="P476" s="750"/>
      <c r="Q476" s="751"/>
      <c r="R476" s="752" t="s">
        <v>355</v>
      </c>
      <c r="S476" s="753"/>
      <c r="T476" s="754"/>
      <c r="U476" s="461">
        <v>1525.99</v>
      </c>
      <c r="V476" s="426"/>
    </row>
    <row r="477" spans="1:22" ht="19.350000000000001" customHeight="1" x14ac:dyDescent="0.25">
      <c r="A477" s="749">
        <v>45345</v>
      </c>
      <c r="B477" s="751"/>
      <c r="C477" s="749" t="s">
        <v>1502</v>
      </c>
      <c r="D477" s="750"/>
      <c r="E477" s="750"/>
      <c r="F477" s="750"/>
      <c r="G477" s="750"/>
      <c r="H477" s="750"/>
      <c r="I477" s="750"/>
      <c r="J477" s="750"/>
      <c r="K477" s="750"/>
      <c r="L477" s="750"/>
      <c r="M477" s="750"/>
      <c r="N477" s="750"/>
      <c r="O477" s="750"/>
      <c r="P477" s="750"/>
      <c r="Q477" s="751"/>
      <c r="R477" s="752" t="s">
        <v>355</v>
      </c>
      <c r="S477" s="753"/>
      <c r="T477" s="754"/>
      <c r="U477" s="461">
        <v>1721.88</v>
      </c>
      <c r="V477" s="426"/>
    </row>
    <row r="478" spans="1:22" ht="9.6" customHeight="1" x14ac:dyDescent="0.25">
      <c r="A478" s="749">
        <v>45350</v>
      </c>
      <c r="B478" s="751"/>
      <c r="C478" s="749" t="s">
        <v>1503</v>
      </c>
      <c r="D478" s="750"/>
      <c r="E478" s="750"/>
      <c r="F478" s="750"/>
      <c r="G478" s="750"/>
      <c r="H478" s="750"/>
      <c r="I478" s="750"/>
      <c r="J478" s="750"/>
      <c r="K478" s="750"/>
      <c r="L478" s="750"/>
      <c r="M478" s="750"/>
      <c r="N478" s="750"/>
      <c r="O478" s="750"/>
      <c r="P478" s="750"/>
      <c r="Q478" s="751"/>
      <c r="R478" s="752" t="s">
        <v>355</v>
      </c>
      <c r="S478" s="753"/>
      <c r="T478" s="754"/>
      <c r="U478" s="461">
        <v>2497.75</v>
      </c>
      <c r="V478" s="425"/>
    </row>
    <row r="479" spans="1:22" ht="9.6" customHeight="1" x14ac:dyDescent="0.25">
      <c r="A479" s="749">
        <v>45355</v>
      </c>
      <c r="B479" s="751"/>
      <c r="C479" s="749" t="s">
        <v>1504</v>
      </c>
      <c r="D479" s="750"/>
      <c r="E479" s="750"/>
      <c r="F479" s="750"/>
      <c r="G479" s="750"/>
      <c r="H479" s="750"/>
      <c r="I479" s="750"/>
      <c r="J479" s="750"/>
      <c r="K479" s="750"/>
      <c r="L479" s="750"/>
      <c r="M479" s="750"/>
      <c r="N479" s="750"/>
      <c r="O479" s="750"/>
      <c r="P479" s="750"/>
      <c r="Q479" s="751"/>
      <c r="R479" s="752" t="s">
        <v>355</v>
      </c>
      <c r="S479" s="753"/>
      <c r="T479" s="754"/>
      <c r="U479" s="461">
        <v>2987.38</v>
      </c>
      <c r="V479" s="423"/>
    </row>
    <row r="480" spans="1:22" ht="9.6" customHeight="1" x14ac:dyDescent="0.25">
      <c r="A480" s="749">
        <v>45360</v>
      </c>
      <c r="B480" s="751"/>
      <c r="C480" s="749" t="s">
        <v>1505</v>
      </c>
      <c r="D480" s="750"/>
      <c r="E480" s="750"/>
      <c r="F480" s="750"/>
      <c r="G480" s="750"/>
      <c r="H480" s="750"/>
      <c r="I480" s="750"/>
      <c r="J480" s="750"/>
      <c r="K480" s="750"/>
      <c r="L480" s="750"/>
      <c r="M480" s="750"/>
      <c r="N480" s="750"/>
      <c r="O480" s="750"/>
      <c r="P480" s="750"/>
      <c r="Q480" s="751"/>
      <c r="R480" s="752" t="s">
        <v>355</v>
      </c>
      <c r="S480" s="753"/>
      <c r="T480" s="754"/>
      <c r="U480" s="461">
        <v>3635.4</v>
      </c>
      <c r="V480" s="426"/>
    </row>
    <row r="481" spans="1:22" ht="9.6" customHeight="1" x14ac:dyDescent="0.25">
      <c r="A481" s="755">
        <v>56</v>
      </c>
      <c r="B481" s="756"/>
      <c r="C481" s="755" t="s">
        <v>564</v>
      </c>
      <c r="D481" s="769"/>
      <c r="E481" s="769"/>
      <c r="F481" s="769"/>
      <c r="G481" s="769"/>
      <c r="H481" s="769"/>
      <c r="I481" s="769"/>
      <c r="J481" s="769"/>
      <c r="K481" s="769"/>
      <c r="L481" s="769"/>
      <c r="M481" s="769"/>
      <c r="N481" s="769"/>
      <c r="O481" s="769"/>
      <c r="P481" s="769"/>
      <c r="Q481" s="769"/>
      <c r="R481" s="769"/>
      <c r="S481" s="769"/>
      <c r="T481" s="769"/>
      <c r="U481" s="756"/>
      <c r="V481" s="426"/>
    </row>
    <row r="482" spans="1:22" ht="9.6" customHeight="1" x14ac:dyDescent="0.25">
      <c r="A482" s="749">
        <v>45135</v>
      </c>
      <c r="B482" s="751"/>
      <c r="C482" s="749" t="s">
        <v>565</v>
      </c>
      <c r="D482" s="750"/>
      <c r="E482" s="750"/>
      <c r="F482" s="750"/>
      <c r="G482" s="750"/>
      <c r="H482" s="750"/>
      <c r="I482" s="750"/>
      <c r="J482" s="750"/>
      <c r="K482" s="750"/>
      <c r="L482" s="750"/>
      <c r="M482" s="750"/>
      <c r="N482" s="750"/>
      <c r="O482" s="750"/>
      <c r="P482" s="750"/>
      <c r="Q482" s="751"/>
      <c r="R482" s="752" t="s">
        <v>224</v>
      </c>
      <c r="S482" s="753"/>
      <c r="T482" s="754"/>
      <c r="U482" s="460">
        <v>138.22</v>
      </c>
      <c r="V482" s="426"/>
    </row>
    <row r="483" spans="1:22" ht="9.6" customHeight="1" x14ac:dyDescent="0.25">
      <c r="A483" s="749">
        <v>45140</v>
      </c>
      <c r="B483" s="751"/>
      <c r="C483" s="749" t="s">
        <v>566</v>
      </c>
      <c r="D483" s="750"/>
      <c r="E483" s="750"/>
      <c r="F483" s="750"/>
      <c r="G483" s="750"/>
      <c r="H483" s="750"/>
      <c r="I483" s="750"/>
      <c r="J483" s="750"/>
      <c r="K483" s="750"/>
      <c r="L483" s="750"/>
      <c r="M483" s="750"/>
      <c r="N483" s="750"/>
      <c r="O483" s="750"/>
      <c r="P483" s="750"/>
      <c r="Q483" s="751"/>
      <c r="R483" s="752" t="s">
        <v>224</v>
      </c>
      <c r="S483" s="753"/>
      <c r="T483" s="754"/>
      <c r="U483" s="459">
        <v>75.709999999999994</v>
      </c>
      <c r="V483" s="426"/>
    </row>
    <row r="484" spans="1:22" ht="9.6" customHeight="1" x14ac:dyDescent="0.25">
      <c r="A484" s="755">
        <v>122312</v>
      </c>
      <c r="B484" s="756"/>
      <c r="C484" s="755" t="s">
        <v>915</v>
      </c>
      <c r="D484" s="769"/>
      <c r="E484" s="769"/>
      <c r="F484" s="769"/>
      <c r="G484" s="769"/>
      <c r="H484" s="769"/>
      <c r="I484" s="769"/>
      <c r="J484" s="769"/>
      <c r="K484" s="769"/>
      <c r="L484" s="769"/>
      <c r="M484" s="769"/>
      <c r="N484" s="769"/>
      <c r="O484" s="769"/>
      <c r="P484" s="769"/>
      <c r="Q484" s="769"/>
      <c r="R484" s="769"/>
      <c r="S484" s="769"/>
      <c r="T484" s="769"/>
      <c r="U484" s="756"/>
      <c r="V484" s="426"/>
    </row>
    <row r="485" spans="1:22" ht="9.6" customHeight="1" x14ac:dyDescent="0.25">
      <c r="A485" s="749">
        <v>45033</v>
      </c>
      <c r="B485" s="751"/>
      <c r="C485" s="749" t="s">
        <v>916</v>
      </c>
      <c r="D485" s="750"/>
      <c r="E485" s="750"/>
      <c r="F485" s="750"/>
      <c r="G485" s="750"/>
      <c r="H485" s="750"/>
      <c r="I485" s="750"/>
      <c r="J485" s="750"/>
      <c r="K485" s="750"/>
      <c r="L485" s="750"/>
      <c r="M485" s="750"/>
      <c r="N485" s="750"/>
      <c r="O485" s="750"/>
      <c r="P485" s="750"/>
      <c r="Q485" s="751"/>
      <c r="R485" s="752" t="s">
        <v>222</v>
      </c>
      <c r="S485" s="753"/>
      <c r="T485" s="754"/>
      <c r="U485" s="460">
        <v>189.22</v>
      </c>
      <c r="V485" s="426"/>
    </row>
    <row r="486" spans="1:22" ht="9.6" customHeight="1" x14ac:dyDescent="0.25">
      <c r="A486" s="749">
        <v>45038</v>
      </c>
      <c r="B486" s="751"/>
      <c r="C486" s="749" t="s">
        <v>917</v>
      </c>
      <c r="D486" s="750"/>
      <c r="E486" s="750"/>
      <c r="F486" s="750"/>
      <c r="G486" s="750"/>
      <c r="H486" s="750"/>
      <c r="I486" s="750"/>
      <c r="J486" s="750"/>
      <c r="K486" s="750"/>
      <c r="L486" s="750"/>
      <c r="M486" s="750"/>
      <c r="N486" s="750"/>
      <c r="O486" s="750"/>
      <c r="P486" s="750"/>
      <c r="Q486" s="751"/>
      <c r="R486" s="752" t="s">
        <v>222</v>
      </c>
      <c r="S486" s="753"/>
      <c r="T486" s="754"/>
      <c r="U486" s="460">
        <v>218.36</v>
      </c>
      <c r="V486" s="426"/>
    </row>
    <row r="487" spans="1:22" ht="9.6" customHeight="1" x14ac:dyDescent="0.25">
      <c r="A487" s="749">
        <v>45145</v>
      </c>
      <c r="B487" s="751"/>
      <c r="C487" s="749" t="s">
        <v>918</v>
      </c>
      <c r="D487" s="750"/>
      <c r="E487" s="750"/>
      <c r="F487" s="750"/>
      <c r="G487" s="750"/>
      <c r="H487" s="750"/>
      <c r="I487" s="750"/>
      <c r="J487" s="750"/>
      <c r="K487" s="750"/>
      <c r="L487" s="750"/>
      <c r="M487" s="750"/>
      <c r="N487" s="750"/>
      <c r="O487" s="750"/>
      <c r="P487" s="750"/>
      <c r="Q487" s="751"/>
      <c r="R487" s="752" t="s">
        <v>222</v>
      </c>
      <c r="S487" s="753"/>
      <c r="T487" s="754"/>
      <c r="U487" s="460">
        <v>107.04</v>
      </c>
      <c r="V487" s="426"/>
    </row>
    <row r="488" spans="1:22" ht="9.6" customHeight="1" x14ac:dyDescent="0.25">
      <c r="A488" s="749">
        <v>45150</v>
      </c>
      <c r="B488" s="751"/>
      <c r="C488" s="749" t="s">
        <v>919</v>
      </c>
      <c r="D488" s="750"/>
      <c r="E488" s="750"/>
      <c r="F488" s="750"/>
      <c r="G488" s="750"/>
      <c r="H488" s="750"/>
      <c r="I488" s="750"/>
      <c r="J488" s="750"/>
      <c r="K488" s="750"/>
      <c r="L488" s="750"/>
      <c r="M488" s="750"/>
      <c r="N488" s="750"/>
      <c r="O488" s="750"/>
      <c r="P488" s="750"/>
      <c r="Q488" s="751"/>
      <c r="R488" s="752" t="s">
        <v>222</v>
      </c>
      <c r="S488" s="753"/>
      <c r="T488" s="754"/>
      <c r="U488" s="460">
        <v>117.69</v>
      </c>
      <c r="V488" s="426"/>
    </row>
    <row r="489" spans="1:22" ht="9.6" customHeight="1" x14ac:dyDescent="0.25">
      <c r="A489" s="749">
        <v>45155</v>
      </c>
      <c r="B489" s="751"/>
      <c r="C489" s="749" t="s">
        <v>920</v>
      </c>
      <c r="D489" s="750"/>
      <c r="E489" s="750"/>
      <c r="F489" s="750"/>
      <c r="G489" s="750"/>
      <c r="H489" s="750"/>
      <c r="I489" s="750"/>
      <c r="J489" s="750"/>
      <c r="K489" s="750"/>
      <c r="L489" s="750"/>
      <c r="M489" s="750"/>
      <c r="N489" s="750"/>
      <c r="O489" s="750"/>
      <c r="P489" s="750"/>
      <c r="Q489" s="751"/>
      <c r="R489" s="752" t="s">
        <v>558</v>
      </c>
      <c r="S489" s="753"/>
      <c r="T489" s="754"/>
      <c r="U489" s="459">
        <v>16.32</v>
      </c>
      <c r="V489" s="426"/>
    </row>
    <row r="490" spans="1:22" ht="9.6" customHeight="1" x14ac:dyDescent="0.25">
      <c r="A490" s="755">
        <v>122346</v>
      </c>
      <c r="B490" s="756"/>
      <c r="C490" s="755" t="s">
        <v>956</v>
      </c>
      <c r="D490" s="769"/>
      <c r="E490" s="769"/>
      <c r="F490" s="769"/>
      <c r="G490" s="769"/>
      <c r="H490" s="769"/>
      <c r="I490" s="769"/>
      <c r="J490" s="769"/>
      <c r="K490" s="769"/>
      <c r="L490" s="769"/>
      <c r="M490" s="769"/>
      <c r="N490" s="769"/>
      <c r="O490" s="769"/>
      <c r="P490" s="769"/>
      <c r="Q490" s="769"/>
      <c r="R490" s="769"/>
      <c r="S490" s="769"/>
      <c r="T490" s="769"/>
      <c r="U490" s="756"/>
      <c r="V490" s="426"/>
    </row>
    <row r="491" spans="1:22" ht="9.6" customHeight="1" x14ac:dyDescent="0.25">
      <c r="A491" s="749">
        <v>45050</v>
      </c>
      <c r="B491" s="751"/>
      <c r="C491" s="749" t="s">
        <v>559</v>
      </c>
      <c r="D491" s="750"/>
      <c r="E491" s="750"/>
      <c r="F491" s="750"/>
      <c r="G491" s="750"/>
      <c r="H491" s="750"/>
      <c r="I491" s="750"/>
      <c r="J491" s="750"/>
      <c r="K491" s="750"/>
      <c r="L491" s="750"/>
      <c r="M491" s="750"/>
      <c r="N491" s="750"/>
      <c r="O491" s="750"/>
      <c r="P491" s="750"/>
      <c r="Q491" s="751"/>
      <c r="R491" s="752" t="s">
        <v>224</v>
      </c>
      <c r="S491" s="753"/>
      <c r="T491" s="754"/>
      <c r="U491" s="460">
        <v>573.29</v>
      </c>
      <c r="V491" s="426"/>
    </row>
    <row r="492" spans="1:22" ht="9.6" customHeight="1" x14ac:dyDescent="0.25">
      <c r="A492" s="749">
        <v>45053</v>
      </c>
      <c r="B492" s="751"/>
      <c r="C492" s="749" t="s">
        <v>955</v>
      </c>
      <c r="D492" s="750"/>
      <c r="E492" s="750"/>
      <c r="F492" s="750"/>
      <c r="G492" s="750"/>
      <c r="H492" s="750"/>
      <c r="I492" s="750"/>
      <c r="J492" s="750"/>
      <c r="K492" s="750"/>
      <c r="L492" s="750"/>
      <c r="M492" s="750"/>
      <c r="N492" s="750"/>
      <c r="O492" s="750"/>
      <c r="P492" s="750"/>
      <c r="Q492" s="751"/>
      <c r="R492" s="752" t="s">
        <v>224</v>
      </c>
      <c r="S492" s="753"/>
      <c r="T492" s="754"/>
      <c r="U492" s="460">
        <v>650.53</v>
      </c>
      <c r="V492" s="426"/>
    </row>
    <row r="493" spans="1:22" ht="9.6" customHeight="1" x14ac:dyDescent="0.25">
      <c r="A493" s="749">
        <v>45054</v>
      </c>
      <c r="B493" s="751"/>
      <c r="C493" s="749" t="s">
        <v>954</v>
      </c>
      <c r="D493" s="750"/>
      <c r="E493" s="750"/>
      <c r="F493" s="750"/>
      <c r="G493" s="750"/>
      <c r="H493" s="750"/>
      <c r="I493" s="750"/>
      <c r="J493" s="750"/>
      <c r="K493" s="750"/>
      <c r="L493" s="750"/>
      <c r="M493" s="750"/>
      <c r="N493" s="750"/>
      <c r="O493" s="750"/>
      <c r="P493" s="750"/>
      <c r="Q493" s="751"/>
      <c r="R493" s="752" t="s">
        <v>224</v>
      </c>
      <c r="S493" s="753"/>
      <c r="T493" s="754"/>
      <c r="U493" s="460">
        <v>811.37</v>
      </c>
      <c r="V493" s="426"/>
    </row>
    <row r="494" spans="1:22" ht="9.6" customHeight="1" x14ac:dyDescent="0.25">
      <c r="A494" s="749">
        <v>45141</v>
      </c>
      <c r="B494" s="751"/>
      <c r="C494" s="749" t="s">
        <v>953</v>
      </c>
      <c r="D494" s="750"/>
      <c r="E494" s="750"/>
      <c r="F494" s="750"/>
      <c r="G494" s="750"/>
      <c r="H494" s="750"/>
      <c r="I494" s="750"/>
      <c r="J494" s="750"/>
      <c r="K494" s="750"/>
      <c r="L494" s="750"/>
      <c r="M494" s="750"/>
      <c r="N494" s="750"/>
      <c r="O494" s="750"/>
      <c r="P494" s="750"/>
      <c r="Q494" s="751"/>
      <c r="R494" s="752" t="s">
        <v>224</v>
      </c>
      <c r="S494" s="753"/>
      <c r="T494" s="754"/>
      <c r="U494" s="460">
        <v>704.46</v>
      </c>
      <c r="V494" s="426"/>
    </row>
    <row r="495" spans="1:22" ht="9.6" customHeight="1" x14ac:dyDescent="0.25">
      <c r="A495" s="749">
        <v>45142</v>
      </c>
      <c r="B495" s="751"/>
      <c r="C495" s="749" t="s">
        <v>952</v>
      </c>
      <c r="D495" s="750"/>
      <c r="E495" s="750"/>
      <c r="F495" s="750"/>
      <c r="G495" s="750"/>
      <c r="H495" s="750"/>
      <c r="I495" s="750"/>
      <c r="J495" s="750"/>
      <c r="K495" s="750"/>
      <c r="L495" s="750"/>
      <c r="M495" s="750"/>
      <c r="N495" s="750"/>
      <c r="O495" s="750"/>
      <c r="P495" s="750"/>
      <c r="Q495" s="751"/>
      <c r="R495" s="752" t="s">
        <v>224</v>
      </c>
      <c r="S495" s="753"/>
      <c r="T495" s="754"/>
      <c r="U495" s="460">
        <v>721.91</v>
      </c>
      <c r="V495" s="426"/>
    </row>
    <row r="496" spans="1:22" ht="9.6" customHeight="1" x14ac:dyDescent="0.25">
      <c r="A496" s="749">
        <v>45143</v>
      </c>
      <c r="B496" s="751"/>
      <c r="C496" s="749" t="s">
        <v>951</v>
      </c>
      <c r="D496" s="750"/>
      <c r="E496" s="750"/>
      <c r="F496" s="750"/>
      <c r="G496" s="750"/>
      <c r="H496" s="750"/>
      <c r="I496" s="750"/>
      <c r="J496" s="750"/>
      <c r="K496" s="750"/>
      <c r="L496" s="750"/>
      <c r="M496" s="750"/>
      <c r="N496" s="750"/>
      <c r="O496" s="750"/>
      <c r="P496" s="750"/>
      <c r="Q496" s="751"/>
      <c r="R496" s="752" t="s">
        <v>224</v>
      </c>
      <c r="S496" s="753"/>
      <c r="T496" s="754"/>
      <c r="U496" s="460">
        <v>742.8</v>
      </c>
      <c r="V496" s="426"/>
    </row>
    <row r="497" spans="1:22" ht="9.6" customHeight="1" x14ac:dyDescent="0.25">
      <c r="A497" s="749">
        <v>45144</v>
      </c>
      <c r="B497" s="751"/>
      <c r="C497" s="749" t="s">
        <v>950</v>
      </c>
      <c r="D497" s="750"/>
      <c r="E497" s="750"/>
      <c r="F497" s="750"/>
      <c r="G497" s="750"/>
      <c r="H497" s="750"/>
      <c r="I497" s="750"/>
      <c r="J497" s="750"/>
      <c r="K497" s="750"/>
      <c r="L497" s="750"/>
      <c r="M497" s="750"/>
      <c r="N497" s="750"/>
      <c r="O497" s="750"/>
      <c r="P497" s="750"/>
      <c r="Q497" s="751"/>
      <c r="R497" s="752" t="s">
        <v>224</v>
      </c>
      <c r="S497" s="753"/>
      <c r="T497" s="754"/>
      <c r="U497" s="460">
        <v>802.65</v>
      </c>
      <c r="V497" s="426"/>
    </row>
    <row r="498" spans="1:22" ht="9.6" customHeight="1" x14ac:dyDescent="0.25">
      <c r="A498" s="749">
        <v>45146</v>
      </c>
      <c r="B498" s="751"/>
      <c r="C498" s="749" t="s">
        <v>949</v>
      </c>
      <c r="D498" s="750"/>
      <c r="E498" s="750"/>
      <c r="F498" s="750"/>
      <c r="G498" s="750"/>
      <c r="H498" s="750"/>
      <c r="I498" s="750"/>
      <c r="J498" s="750"/>
      <c r="K498" s="750"/>
      <c r="L498" s="750"/>
      <c r="M498" s="750"/>
      <c r="N498" s="750"/>
      <c r="O498" s="750"/>
      <c r="P498" s="750"/>
      <c r="Q498" s="751"/>
      <c r="R498" s="752" t="s">
        <v>224</v>
      </c>
      <c r="S498" s="753"/>
      <c r="T498" s="754"/>
      <c r="U498" s="460">
        <v>831.73</v>
      </c>
      <c r="V498" s="426"/>
    </row>
    <row r="499" spans="1:22" ht="9.6" customHeight="1" x14ac:dyDescent="0.25">
      <c r="A499" s="749">
        <v>45152</v>
      </c>
      <c r="B499" s="751"/>
      <c r="C499" s="749" t="s">
        <v>948</v>
      </c>
      <c r="D499" s="750"/>
      <c r="E499" s="750"/>
      <c r="F499" s="750"/>
      <c r="G499" s="750"/>
      <c r="H499" s="750"/>
      <c r="I499" s="750"/>
      <c r="J499" s="750"/>
      <c r="K499" s="750"/>
      <c r="L499" s="750"/>
      <c r="M499" s="750"/>
      <c r="N499" s="750"/>
      <c r="O499" s="750"/>
      <c r="P499" s="750"/>
      <c r="Q499" s="751"/>
      <c r="R499" s="752" t="s">
        <v>224</v>
      </c>
      <c r="S499" s="753"/>
      <c r="T499" s="754"/>
      <c r="U499" s="460">
        <v>814.64</v>
      </c>
      <c r="V499" s="423"/>
    </row>
    <row r="500" spans="1:22" ht="9.6" customHeight="1" x14ac:dyDescent="0.25">
      <c r="A500" s="749">
        <v>45153</v>
      </c>
      <c r="B500" s="751"/>
      <c r="C500" s="749" t="s">
        <v>947</v>
      </c>
      <c r="D500" s="750"/>
      <c r="E500" s="750"/>
      <c r="F500" s="750"/>
      <c r="G500" s="750"/>
      <c r="H500" s="750"/>
      <c r="I500" s="750"/>
      <c r="J500" s="750"/>
      <c r="K500" s="750"/>
      <c r="L500" s="750"/>
      <c r="M500" s="750"/>
      <c r="N500" s="750"/>
      <c r="O500" s="750"/>
      <c r="P500" s="750"/>
      <c r="Q500" s="751"/>
      <c r="R500" s="752" t="s">
        <v>224</v>
      </c>
      <c r="S500" s="753"/>
      <c r="T500" s="754"/>
      <c r="U500" s="460">
        <v>834.25</v>
      </c>
      <c r="V500" s="425"/>
    </row>
    <row r="501" spans="1:22" ht="9.6" customHeight="1" x14ac:dyDescent="0.25">
      <c r="A501" s="749">
        <v>45154</v>
      </c>
      <c r="B501" s="751"/>
      <c r="C501" s="749" t="s">
        <v>946</v>
      </c>
      <c r="D501" s="750"/>
      <c r="E501" s="750"/>
      <c r="F501" s="750"/>
      <c r="G501" s="750"/>
      <c r="H501" s="750"/>
      <c r="I501" s="750"/>
      <c r="J501" s="750"/>
      <c r="K501" s="750"/>
      <c r="L501" s="750"/>
      <c r="M501" s="750"/>
      <c r="N501" s="750"/>
      <c r="O501" s="750"/>
      <c r="P501" s="750"/>
      <c r="Q501" s="751"/>
      <c r="R501" s="752" t="s">
        <v>224</v>
      </c>
      <c r="S501" s="753"/>
      <c r="T501" s="754"/>
      <c r="U501" s="460">
        <v>855.63</v>
      </c>
      <c r="V501" s="425"/>
    </row>
    <row r="502" spans="1:22" ht="19.350000000000001" customHeight="1" x14ac:dyDescent="0.25">
      <c r="A502" s="749">
        <v>45156</v>
      </c>
      <c r="B502" s="751"/>
      <c r="C502" s="749" t="s">
        <v>945</v>
      </c>
      <c r="D502" s="750"/>
      <c r="E502" s="750"/>
      <c r="F502" s="750"/>
      <c r="G502" s="750"/>
      <c r="H502" s="750"/>
      <c r="I502" s="750"/>
      <c r="J502" s="750"/>
      <c r="K502" s="750"/>
      <c r="L502" s="750"/>
      <c r="M502" s="750"/>
      <c r="N502" s="750"/>
      <c r="O502" s="750"/>
      <c r="P502" s="750"/>
      <c r="Q502" s="751"/>
      <c r="R502" s="752" t="s">
        <v>224</v>
      </c>
      <c r="S502" s="753"/>
      <c r="T502" s="754"/>
      <c r="U502" s="460">
        <v>880.01</v>
      </c>
      <c r="V502" s="425"/>
    </row>
    <row r="503" spans="1:22" ht="19.350000000000001" customHeight="1" x14ac:dyDescent="0.25">
      <c r="A503" s="749">
        <v>45157</v>
      </c>
      <c r="B503" s="751"/>
      <c r="C503" s="749" t="s">
        <v>944</v>
      </c>
      <c r="D503" s="750"/>
      <c r="E503" s="750"/>
      <c r="F503" s="750"/>
      <c r="G503" s="750"/>
      <c r="H503" s="750"/>
      <c r="I503" s="750"/>
      <c r="J503" s="750"/>
      <c r="K503" s="750"/>
      <c r="L503" s="750"/>
      <c r="M503" s="750"/>
      <c r="N503" s="750"/>
      <c r="O503" s="750"/>
      <c r="P503" s="750"/>
      <c r="Q503" s="751"/>
      <c r="R503" s="752" t="s">
        <v>224</v>
      </c>
      <c r="S503" s="753"/>
      <c r="T503" s="754"/>
      <c r="U503" s="460">
        <v>907.75</v>
      </c>
      <c r="V503" s="425"/>
    </row>
    <row r="504" spans="1:22" ht="19.350000000000001" customHeight="1" x14ac:dyDescent="0.25">
      <c r="A504" s="749">
        <v>45160</v>
      </c>
      <c r="B504" s="751"/>
      <c r="C504" s="749" t="s">
        <v>560</v>
      </c>
      <c r="D504" s="750"/>
      <c r="E504" s="750"/>
      <c r="F504" s="750"/>
      <c r="G504" s="750"/>
      <c r="H504" s="750"/>
      <c r="I504" s="750"/>
      <c r="J504" s="750"/>
      <c r="K504" s="750"/>
      <c r="L504" s="750"/>
      <c r="M504" s="750"/>
      <c r="N504" s="750"/>
      <c r="O504" s="750"/>
      <c r="P504" s="750"/>
      <c r="Q504" s="751"/>
      <c r="R504" s="752" t="s">
        <v>224</v>
      </c>
      <c r="S504" s="753"/>
      <c r="T504" s="754"/>
      <c r="U504" s="460">
        <v>602.84</v>
      </c>
      <c r="V504" s="425"/>
    </row>
    <row r="505" spans="1:22" ht="19.350000000000001" customHeight="1" x14ac:dyDescent="0.25">
      <c r="A505" s="749">
        <v>45165</v>
      </c>
      <c r="B505" s="751"/>
      <c r="C505" s="749" t="s">
        <v>563</v>
      </c>
      <c r="D505" s="750"/>
      <c r="E505" s="750"/>
      <c r="F505" s="750"/>
      <c r="G505" s="750"/>
      <c r="H505" s="750"/>
      <c r="I505" s="750"/>
      <c r="J505" s="750"/>
      <c r="K505" s="750"/>
      <c r="L505" s="750"/>
      <c r="M505" s="750"/>
      <c r="N505" s="750"/>
      <c r="O505" s="750"/>
      <c r="P505" s="750"/>
      <c r="Q505" s="751"/>
      <c r="R505" s="752" t="s">
        <v>224</v>
      </c>
      <c r="S505" s="753"/>
      <c r="T505" s="754"/>
      <c r="U505" s="460">
        <v>627.32000000000005</v>
      </c>
      <c r="V505" s="425"/>
    </row>
    <row r="506" spans="1:22" ht="19.350000000000001" customHeight="1" x14ac:dyDescent="0.25">
      <c r="A506" s="749">
        <v>45166</v>
      </c>
      <c r="B506" s="751"/>
      <c r="C506" s="749" t="s">
        <v>813</v>
      </c>
      <c r="D506" s="750"/>
      <c r="E506" s="750"/>
      <c r="F506" s="750"/>
      <c r="G506" s="750"/>
      <c r="H506" s="750"/>
      <c r="I506" s="750"/>
      <c r="J506" s="750"/>
      <c r="K506" s="750"/>
      <c r="L506" s="750"/>
      <c r="M506" s="750"/>
      <c r="N506" s="750"/>
      <c r="O506" s="750"/>
      <c r="P506" s="750"/>
      <c r="Q506" s="751"/>
      <c r="R506" s="752" t="s">
        <v>224</v>
      </c>
      <c r="S506" s="753"/>
      <c r="T506" s="754"/>
      <c r="U506" s="460">
        <v>657.26</v>
      </c>
      <c r="V506" s="428"/>
    </row>
    <row r="507" spans="1:22" ht="19.350000000000001" customHeight="1" x14ac:dyDescent="0.25">
      <c r="A507" s="749">
        <v>45167</v>
      </c>
      <c r="B507" s="751"/>
      <c r="C507" s="749" t="s">
        <v>814</v>
      </c>
      <c r="D507" s="750"/>
      <c r="E507" s="750"/>
      <c r="F507" s="750"/>
      <c r="G507" s="750"/>
      <c r="H507" s="750"/>
      <c r="I507" s="750"/>
      <c r="J507" s="750"/>
      <c r="K507" s="750"/>
      <c r="L507" s="750"/>
      <c r="M507" s="750"/>
      <c r="N507" s="750"/>
      <c r="O507" s="750"/>
      <c r="P507" s="750"/>
      <c r="Q507" s="751"/>
      <c r="R507" s="752" t="s">
        <v>224</v>
      </c>
      <c r="S507" s="753"/>
      <c r="T507" s="754"/>
      <c r="U507" s="460">
        <v>696.83</v>
      </c>
      <c r="V507" s="428"/>
    </row>
    <row r="508" spans="1:22" ht="19.350000000000001" customHeight="1" x14ac:dyDescent="0.25">
      <c r="A508" s="749">
        <v>45168</v>
      </c>
      <c r="B508" s="751"/>
      <c r="C508" s="749" t="s">
        <v>943</v>
      </c>
      <c r="D508" s="750"/>
      <c r="E508" s="750"/>
      <c r="F508" s="750"/>
      <c r="G508" s="750"/>
      <c r="H508" s="750"/>
      <c r="I508" s="750"/>
      <c r="J508" s="750"/>
      <c r="K508" s="750"/>
      <c r="L508" s="750"/>
      <c r="M508" s="750"/>
      <c r="N508" s="750"/>
      <c r="O508" s="750"/>
      <c r="P508" s="750"/>
      <c r="Q508" s="751"/>
      <c r="R508" s="752" t="s">
        <v>224</v>
      </c>
      <c r="S508" s="753"/>
      <c r="T508" s="754"/>
      <c r="U508" s="460">
        <v>740.5</v>
      </c>
      <c r="V508" s="428"/>
    </row>
    <row r="509" spans="1:22" ht="19.350000000000001" customHeight="1" x14ac:dyDescent="0.25">
      <c r="A509" s="749">
        <v>45250</v>
      </c>
      <c r="B509" s="751"/>
      <c r="C509" s="749" t="s">
        <v>600</v>
      </c>
      <c r="D509" s="750"/>
      <c r="E509" s="750"/>
      <c r="F509" s="750"/>
      <c r="G509" s="750"/>
      <c r="H509" s="750"/>
      <c r="I509" s="750"/>
      <c r="J509" s="750"/>
      <c r="K509" s="750"/>
      <c r="L509" s="750"/>
      <c r="M509" s="750"/>
      <c r="N509" s="750"/>
      <c r="O509" s="750"/>
      <c r="P509" s="750"/>
      <c r="Q509" s="751"/>
      <c r="R509" s="752" t="s">
        <v>224</v>
      </c>
      <c r="S509" s="753"/>
      <c r="T509" s="754"/>
      <c r="U509" s="460">
        <v>481</v>
      </c>
      <c r="V509" s="428"/>
    </row>
    <row r="510" spans="1:22" ht="9.6" customHeight="1" x14ac:dyDescent="0.25">
      <c r="A510" s="755">
        <v>105945</v>
      </c>
      <c r="B510" s="756"/>
      <c r="C510" s="755" t="s">
        <v>584</v>
      </c>
      <c r="D510" s="769"/>
      <c r="E510" s="769"/>
      <c r="F510" s="769"/>
      <c r="G510" s="769"/>
      <c r="H510" s="769"/>
      <c r="I510" s="769"/>
      <c r="J510" s="769"/>
      <c r="K510" s="769"/>
      <c r="L510" s="769"/>
      <c r="M510" s="769"/>
      <c r="N510" s="769"/>
      <c r="O510" s="769"/>
      <c r="P510" s="769"/>
      <c r="Q510" s="769"/>
      <c r="R510" s="769"/>
      <c r="S510" s="769"/>
      <c r="T510" s="769"/>
      <c r="U510" s="756"/>
      <c r="V510" s="423"/>
    </row>
    <row r="511" spans="1:22" ht="9.6" customHeight="1" x14ac:dyDescent="0.25">
      <c r="A511" s="749">
        <v>45701</v>
      </c>
      <c r="B511" s="751"/>
      <c r="C511" s="749" t="s">
        <v>585</v>
      </c>
      <c r="D511" s="750"/>
      <c r="E511" s="750"/>
      <c r="F511" s="750"/>
      <c r="G511" s="750"/>
      <c r="H511" s="750"/>
      <c r="I511" s="750"/>
      <c r="J511" s="750"/>
      <c r="K511" s="750"/>
      <c r="L511" s="750"/>
      <c r="M511" s="750"/>
      <c r="N511" s="750"/>
      <c r="O511" s="750"/>
      <c r="P511" s="750"/>
      <c r="Q511" s="751"/>
      <c r="R511" s="752" t="s">
        <v>558</v>
      </c>
      <c r="S511" s="753"/>
      <c r="T511" s="754"/>
      <c r="U511" s="459">
        <v>17.02</v>
      </c>
      <c r="V511" s="426"/>
    </row>
    <row r="512" spans="1:22" ht="9.6" customHeight="1" x14ac:dyDescent="0.25">
      <c r="A512" s="749">
        <v>45702</v>
      </c>
      <c r="B512" s="751"/>
      <c r="C512" s="749" t="s">
        <v>586</v>
      </c>
      <c r="D512" s="750"/>
      <c r="E512" s="750"/>
      <c r="F512" s="750"/>
      <c r="G512" s="750"/>
      <c r="H512" s="750"/>
      <c r="I512" s="750"/>
      <c r="J512" s="750"/>
      <c r="K512" s="750"/>
      <c r="L512" s="750"/>
      <c r="M512" s="750"/>
      <c r="N512" s="750"/>
      <c r="O512" s="750"/>
      <c r="P512" s="750"/>
      <c r="Q512" s="751"/>
      <c r="R512" s="752" t="s">
        <v>558</v>
      </c>
      <c r="S512" s="753"/>
      <c r="T512" s="754"/>
      <c r="U512" s="459">
        <v>16.899999999999999</v>
      </c>
      <c r="V512" s="426"/>
    </row>
    <row r="513" spans="1:22" ht="9.6" customHeight="1" x14ac:dyDescent="0.25">
      <c r="A513" s="749">
        <v>45710</v>
      </c>
      <c r="B513" s="751"/>
      <c r="C513" s="749" t="s">
        <v>587</v>
      </c>
      <c r="D513" s="750"/>
      <c r="E513" s="750"/>
      <c r="F513" s="750"/>
      <c r="G513" s="750"/>
      <c r="H513" s="750"/>
      <c r="I513" s="750"/>
      <c r="J513" s="750"/>
      <c r="K513" s="750"/>
      <c r="L513" s="750"/>
      <c r="M513" s="750"/>
      <c r="N513" s="750"/>
      <c r="O513" s="750"/>
      <c r="P513" s="750"/>
      <c r="Q513" s="751"/>
      <c r="R513" s="752" t="s">
        <v>355</v>
      </c>
      <c r="S513" s="753"/>
      <c r="T513" s="754"/>
      <c r="U513" s="459">
        <v>31.58</v>
      </c>
      <c r="V513" s="426"/>
    </row>
    <row r="514" spans="1:22" ht="9.6" customHeight="1" x14ac:dyDescent="0.25">
      <c r="A514" s="749">
        <v>45715</v>
      </c>
      <c r="B514" s="751"/>
      <c r="C514" s="749" t="s">
        <v>588</v>
      </c>
      <c r="D514" s="750"/>
      <c r="E514" s="750"/>
      <c r="F514" s="750"/>
      <c r="G514" s="750"/>
      <c r="H514" s="750"/>
      <c r="I514" s="750"/>
      <c r="J514" s="750"/>
      <c r="K514" s="750"/>
      <c r="L514" s="750"/>
      <c r="M514" s="750"/>
      <c r="N514" s="750"/>
      <c r="O514" s="750"/>
      <c r="P514" s="750"/>
      <c r="Q514" s="751"/>
      <c r="R514" s="752" t="s">
        <v>355</v>
      </c>
      <c r="S514" s="753"/>
      <c r="T514" s="754"/>
      <c r="U514" s="459">
        <v>38.17</v>
      </c>
      <c r="V514" s="425"/>
    </row>
    <row r="515" spans="1:22" ht="9.6" customHeight="1" x14ac:dyDescent="0.25">
      <c r="A515" s="749">
        <v>45720</v>
      </c>
      <c r="B515" s="751"/>
      <c r="C515" s="749" t="s">
        <v>589</v>
      </c>
      <c r="D515" s="750"/>
      <c r="E515" s="750"/>
      <c r="F515" s="750"/>
      <c r="G515" s="750"/>
      <c r="H515" s="750"/>
      <c r="I515" s="750"/>
      <c r="J515" s="750"/>
      <c r="K515" s="750"/>
      <c r="L515" s="750"/>
      <c r="M515" s="750"/>
      <c r="N515" s="750"/>
      <c r="O515" s="750"/>
      <c r="P515" s="750"/>
      <c r="Q515" s="751"/>
      <c r="R515" s="752" t="s">
        <v>355</v>
      </c>
      <c r="S515" s="753"/>
      <c r="T515" s="754"/>
      <c r="U515" s="459">
        <v>34.619999999999997</v>
      </c>
      <c r="V515" s="426"/>
    </row>
    <row r="516" spans="1:22" ht="9.6" customHeight="1" x14ac:dyDescent="0.25">
      <c r="A516" s="749">
        <v>45725</v>
      </c>
      <c r="B516" s="751"/>
      <c r="C516" s="749" t="s">
        <v>590</v>
      </c>
      <c r="D516" s="750"/>
      <c r="E516" s="750"/>
      <c r="F516" s="750"/>
      <c r="G516" s="750"/>
      <c r="H516" s="750"/>
      <c r="I516" s="750"/>
      <c r="J516" s="750"/>
      <c r="K516" s="750"/>
      <c r="L516" s="750"/>
      <c r="M516" s="750"/>
      <c r="N516" s="750"/>
      <c r="O516" s="750"/>
      <c r="P516" s="750"/>
      <c r="Q516" s="751"/>
      <c r="R516" s="752" t="s">
        <v>355</v>
      </c>
      <c r="S516" s="753"/>
      <c r="T516" s="754"/>
      <c r="U516" s="459">
        <v>42.29</v>
      </c>
      <c r="V516" s="424"/>
    </row>
    <row r="517" spans="1:22" ht="9.6" customHeight="1" x14ac:dyDescent="0.25">
      <c r="A517" s="749">
        <v>45730</v>
      </c>
      <c r="B517" s="751"/>
      <c r="C517" s="749" t="s">
        <v>591</v>
      </c>
      <c r="D517" s="750"/>
      <c r="E517" s="750"/>
      <c r="F517" s="750"/>
      <c r="G517" s="750"/>
      <c r="H517" s="750"/>
      <c r="I517" s="750"/>
      <c r="J517" s="750"/>
      <c r="K517" s="750"/>
      <c r="L517" s="750"/>
      <c r="M517" s="750"/>
      <c r="N517" s="750"/>
      <c r="O517" s="750"/>
      <c r="P517" s="750"/>
      <c r="Q517" s="751"/>
      <c r="R517" s="752" t="s">
        <v>373</v>
      </c>
      <c r="S517" s="753"/>
      <c r="T517" s="754"/>
      <c r="U517" s="461">
        <v>1067.27</v>
      </c>
      <c r="V517" s="424"/>
    </row>
    <row r="518" spans="1:22" ht="9.6" customHeight="1" x14ac:dyDescent="0.25">
      <c r="A518" s="749">
        <v>45735</v>
      </c>
      <c r="B518" s="751"/>
      <c r="C518" s="749" t="s">
        <v>592</v>
      </c>
      <c r="D518" s="750"/>
      <c r="E518" s="750"/>
      <c r="F518" s="750"/>
      <c r="G518" s="750"/>
      <c r="H518" s="750"/>
      <c r="I518" s="750"/>
      <c r="J518" s="750"/>
      <c r="K518" s="750"/>
      <c r="L518" s="750"/>
      <c r="M518" s="750"/>
      <c r="N518" s="750"/>
      <c r="O518" s="750"/>
      <c r="P518" s="750"/>
      <c r="Q518" s="751"/>
      <c r="R518" s="752" t="s">
        <v>373</v>
      </c>
      <c r="S518" s="753"/>
      <c r="T518" s="754"/>
      <c r="U518" s="461">
        <v>1668.16</v>
      </c>
      <c r="V518" s="425"/>
    </row>
    <row r="519" spans="1:22" ht="9.6" customHeight="1" x14ac:dyDescent="0.25">
      <c r="A519" s="749">
        <v>45740</v>
      </c>
      <c r="B519" s="751"/>
      <c r="C519" s="749" t="s">
        <v>593</v>
      </c>
      <c r="D519" s="750"/>
      <c r="E519" s="750"/>
      <c r="F519" s="750"/>
      <c r="G519" s="750"/>
      <c r="H519" s="750"/>
      <c r="I519" s="750"/>
      <c r="J519" s="750"/>
      <c r="K519" s="750"/>
      <c r="L519" s="750"/>
      <c r="M519" s="750"/>
      <c r="N519" s="750"/>
      <c r="O519" s="750"/>
      <c r="P519" s="750"/>
      <c r="Q519" s="751"/>
      <c r="R519" s="752" t="s">
        <v>373</v>
      </c>
      <c r="S519" s="753"/>
      <c r="T519" s="754"/>
      <c r="U519" s="461">
        <v>1222.6500000000001</v>
      </c>
      <c r="V519" s="425"/>
    </row>
    <row r="520" spans="1:22" ht="9.6" customHeight="1" x14ac:dyDescent="0.25">
      <c r="A520" s="749">
        <v>45745</v>
      </c>
      <c r="B520" s="751"/>
      <c r="C520" s="749" t="s">
        <v>594</v>
      </c>
      <c r="D520" s="750"/>
      <c r="E520" s="750"/>
      <c r="F520" s="750"/>
      <c r="G520" s="750"/>
      <c r="H520" s="750"/>
      <c r="I520" s="750"/>
      <c r="J520" s="750"/>
      <c r="K520" s="750"/>
      <c r="L520" s="750"/>
      <c r="M520" s="750"/>
      <c r="N520" s="750"/>
      <c r="O520" s="750"/>
      <c r="P520" s="750"/>
      <c r="Q520" s="751"/>
      <c r="R520" s="752" t="s">
        <v>373</v>
      </c>
      <c r="S520" s="753"/>
      <c r="T520" s="754"/>
      <c r="U520" s="461">
        <v>2091.81</v>
      </c>
      <c r="V520" s="425"/>
    </row>
    <row r="521" spans="1:22" ht="9.6" customHeight="1" x14ac:dyDescent="0.25">
      <c r="A521" s="755">
        <v>61</v>
      </c>
      <c r="B521" s="756"/>
      <c r="C521" s="755" t="s">
        <v>200</v>
      </c>
      <c r="D521" s="769"/>
      <c r="E521" s="769"/>
      <c r="F521" s="769"/>
      <c r="G521" s="769"/>
      <c r="H521" s="769"/>
      <c r="I521" s="769"/>
      <c r="J521" s="769"/>
      <c r="K521" s="769"/>
      <c r="L521" s="769"/>
      <c r="M521" s="769"/>
      <c r="N521" s="769"/>
      <c r="O521" s="769"/>
      <c r="P521" s="769"/>
      <c r="Q521" s="769"/>
      <c r="R521" s="769"/>
      <c r="S521" s="769"/>
      <c r="T521" s="769"/>
      <c r="U521" s="756"/>
      <c r="V521" s="424"/>
    </row>
    <row r="522" spans="1:22" ht="9.6" customHeight="1" x14ac:dyDescent="0.25">
      <c r="A522" s="749">
        <v>45030</v>
      </c>
      <c r="B522" s="751"/>
      <c r="C522" s="749" t="s">
        <v>557</v>
      </c>
      <c r="D522" s="750"/>
      <c r="E522" s="750"/>
      <c r="F522" s="750"/>
      <c r="G522" s="750"/>
      <c r="H522" s="750"/>
      <c r="I522" s="750"/>
      <c r="J522" s="750"/>
      <c r="K522" s="750"/>
      <c r="L522" s="750"/>
      <c r="M522" s="750"/>
      <c r="N522" s="750"/>
      <c r="O522" s="750"/>
      <c r="P522" s="750"/>
      <c r="Q522" s="751"/>
      <c r="R522" s="752" t="s">
        <v>224</v>
      </c>
      <c r="S522" s="753"/>
      <c r="T522" s="754"/>
      <c r="U522" s="460">
        <v>209.6</v>
      </c>
      <c r="V522" s="423"/>
    </row>
    <row r="523" spans="1:22" ht="9.6" customHeight="1" x14ac:dyDescent="0.25">
      <c r="A523" s="749">
        <v>45055</v>
      </c>
      <c r="B523" s="751"/>
      <c r="C523" s="749" t="s">
        <v>561</v>
      </c>
      <c r="D523" s="750"/>
      <c r="E523" s="750"/>
      <c r="F523" s="750"/>
      <c r="G523" s="750"/>
      <c r="H523" s="750"/>
      <c r="I523" s="750"/>
      <c r="J523" s="750"/>
      <c r="K523" s="750"/>
      <c r="L523" s="750"/>
      <c r="M523" s="750"/>
      <c r="N523" s="750"/>
      <c r="O523" s="750"/>
      <c r="P523" s="750"/>
      <c r="Q523" s="751"/>
      <c r="R523" s="752" t="s">
        <v>222</v>
      </c>
      <c r="S523" s="753"/>
      <c r="T523" s="754"/>
      <c r="U523" s="460">
        <v>646.09</v>
      </c>
      <c r="V523" s="424"/>
    </row>
    <row r="524" spans="1:22" ht="9.6" customHeight="1" x14ac:dyDescent="0.25">
      <c r="A524" s="749">
        <v>45060</v>
      </c>
      <c r="B524" s="751"/>
      <c r="C524" s="749" t="s">
        <v>562</v>
      </c>
      <c r="D524" s="750"/>
      <c r="E524" s="750"/>
      <c r="F524" s="750"/>
      <c r="G524" s="750"/>
      <c r="H524" s="750"/>
      <c r="I524" s="750"/>
      <c r="J524" s="750"/>
      <c r="K524" s="750"/>
      <c r="L524" s="750"/>
      <c r="M524" s="750"/>
      <c r="N524" s="750"/>
      <c r="O524" s="750"/>
      <c r="P524" s="750"/>
      <c r="Q524" s="751"/>
      <c r="R524" s="752" t="s">
        <v>224</v>
      </c>
      <c r="S524" s="753"/>
      <c r="T524" s="754"/>
      <c r="U524" s="460">
        <v>119.01</v>
      </c>
      <c r="V524" s="424"/>
    </row>
    <row r="525" spans="1:22" ht="9.6" customHeight="1" x14ac:dyDescent="0.25">
      <c r="A525" s="749">
        <v>45137</v>
      </c>
      <c r="B525" s="751"/>
      <c r="C525" s="749" t="s">
        <v>942</v>
      </c>
      <c r="D525" s="750"/>
      <c r="E525" s="750"/>
      <c r="F525" s="750"/>
      <c r="G525" s="750"/>
      <c r="H525" s="750"/>
      <c r="I525" s="750"/>
      <c r="J525" s="750"/>
      <c r="K525" s="750"/>
      <c r="L525" s="750"/>
      <c r="M525" s="750"/>
      <c r="N525" s="750"/>
      <c r="O525" s="750"/>
      <c r="P525" s="750"/>
      <c r="Q525" s="751"/>
      <c r="R525" s="752" t="s">
        <v>224</v>
      </c>
      <c r="S525" s="753"/>
      <c r="T525" s="754"/>
      <c r="U525" s="459">
        <v>77.59</v>
      </c>
      <c r="V525" s="424"/>
    </row>
    <row r="526" spans="1:22" ht="9.6" customHeight="1" x14ac:dyDescent="0.25">
      <c r="A526" s="749">
        <v>45151</v>
      </c>
      <c r="B526" s="751"/>
      <c r="C526" s="749" t="s">
        <v>567</v>
      </c>
      <c r="D526" s="750"/>
      <c r="E526" s="750"/>
      <c r="F526" s="750"/>
      <c r="G526" s="750"/>
      <c r="H526" s="750"/>
      <c r="I526" s="750"/>
      <c r="J526" s="750"/>
      <c r="K526" s="750"/>
      <c r="L526" s="750"/>
      <c r="M526" s="750"/>
      <c r="N526" s="750"/>
      <c r="O526" s="750"/>
      <c r="P526" s="750"/>
      <c r="Q526" s="751"/>
      <c r="R526" s="752" t="s">
        <v>373</v>
      </c>
      <c r="S526" s="753"/>
      <c r="T526" s="754"/>
      <c r="U526" s="460">
        <v>139.34</v>
      </c>
      <c r="V526" s="424"/>
    </row>
    <row r="527" spans="1:22" ht="9.6" customHeight="1" x14ac:dyDescent="0.25">
      <c r="A527" s="749">
        <v>45220</v>
      </c>
      <c r="B527" s="751"/>
      <c r="C527" s="749" t="s">
        <v>595</v>
      </c>
      <c r="D527" s="750"/>
      <c r="E527" s="750"/>
      <c r="F527" s="750"/>
      <c r="G527" s="750"/>
      <c r="H527" s="750"/>
      <c r="I527" s="750"/>
      <c r="J527" s="750"/>
      <c r="K527" s="750"/>
      <c r="L527" s="750"/>
      <c r="M527" s="750"/>
      <c r="N527" s="750"/>
      <c r="O527" s="750"/>
      <c r="P527" s="750"/>
      <c r="Q527" s="751"/>
      <c r="R527" s="752" t="s">
        <v>222</v>
      </c>
      <c r="S527" s="753"/>
      <c r="T527" s="754"/>
      <c r="U527" s="458">
        <v>3.63</v>
      </c>
      <c r="V527" s="424"/>
    </row>
    <row r="528" spans="1:22" ht="9.6" customHeight="1" x14ac:dyDescent="0.25">
      <c r="A528" s="749">
        <v>45221</v>
      </c>
      <c r="B528" s="751"/>
      <c r="C528" s="749" t="s">
        <v>711</v>
      </c>
      <c r="D528" s="750"/>
      <c r="E528" s="750"/>
      <c r="F528" s="750"/>
      <c r="G528" s="750"/>
      <c r="H528" s="750"/>
      <c r="I528" s="750"/>
      <c r="J528" s="750"/>
      <c r="K528" s="750"/>
      <c r="L528" s="750"/>
      <c r="M528" s="750"/>
      <c r="N528" s="750"/>
      <c r="O528" s="750"/>
      <c r="P528" s="750"/>
      <c r="Q528" s="751"/>
      <c r="R528" s="752" t="s">
        <v>222</v>
      </c>
      <c r="S528" s="753"/>
      <c r="T528" s="754"/>
      <c r="U528" s="458">
        <v>6.14</v>
      </c>
      <c r="V528" s="424"/>
    </row>
    <row r="529" spans="1:22" ht="9.6" customHeight="1" x14ac:dyDescent="0.25">
      <c r="A529" s="749">
        <v>45225</v>
      </c>
      <c r="B529" s="751"/>
      <c r="C529" s="749" t="s">
        <v>596</v>
      </c>
      <c r="D529" s="750"/>
      <c r="E529" s="750"/>
      <c r="F529" s="750"/>
      <c r="G529" s="750"/>
      <c r="H529" s="750"/>
      <c r="I529" s="750"/>
      <c r="J529" s="750"/>
      <c r="K529" s="750"/>
      <c r="L529" s="750"/>
      <c r="M529" s="750"/>
      <c r="N529" s="750"/>
      <c r="O529" s="750"/>
      <c r="P529" s="750"/>
      <c r="Q529" s="751"/>
      <c r="R529" s="752" t="s">
        <v>222</v>
      </c>
      <c r="S529" s="753"/>
      <c r="T529" s="754"/>
      <c r="U529" s="459">
        <v>89.77</v>
      </c>
      <c r="V529" s="425"/>
    </row>
    <row r="530" spans="1:22" ht="9.6" customHeight="1" x14ac:dyDescent="0.25">
      <c r="A530" s="749">
        <v>45230</v>
      </c>
      <c r="B530" s="751"/>
      <c r="C530" s="749" t="s">
        <v>597</v>
      </c>
      <c r="D530" s="750"/>
      <c r="E530" s="750"/>
      <c r="F530" s="750"/>
      <c r="G530" s="750"/>
      <c r="H530" s="750"/>
      <c r="I530" s="750"/>
      <c r="J530" s="750"/>
      <c r="K530" s="750"/>
      <c r="L530" s="750"/>
      <c r="M530" s="750"/>
      <c r="N530" s="750"/>
      <c r="O530" s="750"/>
      <c r="P530" s="750"/>
      <c r="Q530" s="751"/>
      <c r="R530" s="752" t="s">
        <v>373</v>
      </c>
      <c r="S530" s="753"/>
      <c r="T530" s="754"/>
      <c r="U530" s="459">
        <v>10.62</v>
      </c>
      <c r="V530" s="425"/>
    </row>
    <row r="531" spans="1:22" ht="9.6" customHeight="1" x14ac:dyDescent="0.25">
      <c r="A531" s="749">
        <v>45235</v>
      </c>
      <c r="B531" s="751"/>
      <c r="C531" s="749" t="s">
        <v>598</v>
      </c>
      <c r="D531" s="750"/>
      <c r="E531" s="750"/>
      <c r="F531" s="750"/>
      <c r="G531" s="750"/>
      <c r="H531" s="750"/>
      <c r="I531" s="750"/>
      <c r="J531" s="750"/>
      <c r="K531" s="750"/>
      <c r="L531" s="750"/>
      <c r="M531" s="750"/>
      <c r="N531" s="750"/>
      <c r="O531" s="750"/>
      <c r="P531" s="750"/>
      <c r="Q531" s="751"/>
      <c r="R531" s="752" t="s">
        <v>558</v>
      </c>
      <c r="S531" s="753"/>
      <c r="T531" s="754"/>
      <c r="U531" s="459">
        <v>72.38</v>
      </c>
      <c r="V531" s="424"/>
    </row>
    <row r="532" spans="1:22" ht="9.6" customHeight="1" x14ac:dyDescent="0.25">
      <c r="A532" s="749">
        <v>45245</v>
      </c>
      <c r="B532" s="751"/>
      <c r="C532" s="749" t="s">
        <v>599</v>
      </c>
      <c r="D532" s="750"/>
      <c r="E532" s="750"/>
      <c r="F532" s="750"/>
      <c r="G532" s="750"/>
      <c r="H532" s="750"/>
      <c r="I532" s="750"/>
      <c r="J532" s="750"/>
      <c r="K532" s="750"/>
      <c r="L532" s="750"/>
      <c r="M532" s="750"/>
      <c r="N532" s="750"/>
      <c r="O532" s="750"/>
      <c r="P532" s="750"/>
      <c r="Q532" s="751"/>
      <c r="R532" s="752" t="s">
        <v>222</v>
      </c>
      <c r="S532" s="753"/>
      <c r="T532" s="754"/>
      <c r="U532" s="458">
        <v>5.82</v>
      </c>
      <c r="V532" s="424"/>
    </row>
    <row r="533" spans="1:22" ht="9.6" customHeight="1" x14ac:dyDescent="0.25">
      <c r="A533" s="755">
        <v>58</v>
      </c>
      <c r="B533" s="756"/>
      <c r="C533" s="755" t="s">
        <v>568</v>
      </c>
      <c r="D533" s="769"/>
      <c r="E533" s="769"/>
      <c r="F533" s="769"/>
      <c r="G533" s="769"/>
      <c r="H533" s="769"/>
      <c r="I533" s="769"/>
      <c r="J533" s="769"/>
      <c r="K533" s="769"/>
      <c r="L533" s="769"/>
      <c r="M533" s="769"/>
      <c r="N533" s="769"/>
      <c r="O533" s="769"/>
      <c r="P533" s="769"/>
      <c r="Q533" s="769"/>
      <c r="R533" s="769"/>
      <c r="S533" s="769"/>
      <c r="T533" s="769"/>
      <c r="U533" s="756"/>
      <c r="V533" s="424"/>
    </row>
    <row r="534" spans="1:22" ht="9.6" customHeight="1" x14ac:dyDescent="0.25">
      <c r="A534" s="749">
        <v>40436</v>
      </c>
      <c r="B534" s="751"/>
      <c r="C534" s="749" t="s">
        <v>569</v>
      </c>
      <c r="D534" s="750"/>
      <c r="E534" s="750"/>
      <c r="F534" s="750"/>
      <c r="G534" s="750"/>
      <c r="H534" s="750"/>
      <c r="I534" s="750"/>
      <c r="J534" s="750"/>
      <c r="K534" s="750"/>
      <c r="L534" s="750"/>
      <c r="M534" s="750"/>
      <c r="N534" s="750"/>
      <c r="O534" s="750"/>
      <c r="P534" s="750"/>
      <c r="Q534" s="751"/>
      <c r="R534" s="752" t="s">
        <v>226</v>
      </c>
      <c r="S534" s="753"/>
      <c r="T534" s="754"/>
      <c r="U534" s="458">
        <v>2.62</v>
      </c>
      <c r="V534" s="425"/>
    </row>
    <row r="535" spans="1:22" ht="9.6" customHeight="1" x14ac:dyDescent="0.25">
      <c r="A535" s="749">
        <v>40438</v>
      </c>
      <c r="B535" s="751"/>
      <c r="C535" s="749" t="s">
        <v>570</v>
      </c>
      <c r="D535" s="750"/>
      <c r="E535" s="750"/>
      <c r="F535" s="750"/>
      <c r="G535" s="750"/>
      <c r="H535" s="750"/>
      <c r="I535" s="750"/>
      <c r="J535" s="750"/>
      <c r="K535" s="750"/>
      <c r="L535" s="750"/>
      <c r="M535" s="750"/>
      <c r="N535" s="750"/>
      <c r="O535" s="750"/>
      <c r="P535" s="750"/>
      <c r="Q535" s="751"/>
      <c r="R535" s="752" t="s">
        <v>322</v>
      </c>
      <c r="S535" s="753"/>
      <c r="T535" s="754"/>
      <c r="U535" s="458">
        <v>1.86</v>
      </c>
      <c r="V535" s="425"/>
    </row>
    <row r="536" spans="1:22" ht="9.6" customHeight="1" x14ac:dyDescent="0.25">
      <c r="A536" s="749">
        <v>40451</v>
      </c>
      <c r="B536" s="751"/>
      <c r="C536" s="749" t="s">
        <v>571</v>
      </c>
      <c r="D536" s="750"/>
      <c r="E536" s="750"/>
      <c r="F536" s="750"/>
      <c r="G536" s="750"/>
      <c r="H536" s="750"/>
      <c r="I536" s="750"/>
      <c r="J536" s="750"/>
      <c r="K536" s="750"/>
      <c r="L536" s="750"/>
      <c r="M536" s="750"/>
      <c r="N536" s="750"/>
      <c r="O536" s="750"/>
      <c r="P536" s="750"/>
      <c r="Q536" s="751"/>
      <c r="R536" s="752" t="s">
        <v>322</v>
      </c>
      <c r="S536" s="753"/>
      <c r="T536" s="754"/>
      <c r="U536" s="458">
        <v>0.91</v>
      </c>
      <c r="V536" s="425"/>
    </row>
    <row r="537" spans="1:22" ht="9.6" customHeight="1" x14ac:dyDescent="0.25">
      <c r="A537" s="749">
        <v>40452</v>
      </c>
      <c r="B537" s="751"/>
      <c r="C537" s="749" t="s">
        <v>572</v>
      </c>
      <c r="D537" s="750"/>
      <c r="E537" s="750"/>
      <c r="F537" s="750"/>
      <c r="G537" s="750"/>
      <c r="H537" s="750"/>
      <c r="I537" s="750"/>
      <c r="J537" s="750"/>
      <c r="K537" s="750"/>
      <c r="L537" s="750"/>
      <c r="M537" s="750"/>
      <c r="N537" s="750"/>
      <c r="O537" s="750"/>
      <c r="P537" s="750"/>
      <c r="Q537" s="751"/>
      <c r="R537" s="752" t="s">
        <v>322</v>
      </c>
      <c r="S537" s="753"/>
      <c r="T537" s="754"/>
      <c r="U537" s="458">
        <v>0.91</v>
      </c>
      <c r="V537" s="424"/>
    </row>
    <row r="538" spans="1:22" ht="9.6" customHeight="1" x14ac:dyDescent="0.25">
      <c r="A538" s="749">
        <v>40453</v>
      </c>
      <c r="B538" s="751"/>
      <c r="C538" s="749" t="s">
        <v>573</v>
      </c>
      <c r="D538" s="750"/>
      <c r="E538" s="750"/>
      <c r="F538" s="750"/>
      <c r="G538" s="750"/>
      <c r="H538" s="750"/>
      <c r="I538" s="750"/>
      <c r="J538" s="750"/>
      <c r="K538" s="750"/>
      <c r="L538" s="750"/>
      <c r="M538" s="750"/>
      <c r="N538" s="750"/>
      <c r="O538" s="750"/>
      <c r="P538" s="750"/>
      <c r="Q538" s="751"/>
      <c r="R538" s="752" t="s">
        <v>322</v>
      </c>
      <c r="S538" s="753"/>
      <c r="T538" s="754"/>
      <c r="U538" s="458">
        <v>0.91</v>
      </c>
      <c r="V538" s="424"/>
    </row>
    <row r="539" spans="1:22" ht="9.6" customHeight="1" x14ac:dyDescent="0.25">
      <c r="A539" s="749">
        <v>40454</v>
      </c>
      <c r="B539" s="751"/>
      <c r="C539" s="749" t="s">
        <v>574</v>
      </c>
      <c r="D539" s="750"/>
      <c r="E539" s="750"/>
      <c r="F539" s="750"/>
      <c r="G539" s="750"/>
      <c r="H539" s="750"/>
      <c r="I539" s="750"/>
      <c r="J539" s="750"/>
      <c r="K539" s="750"/>
      <c r="L539" s="750"/>
      <c r="M539" s="750"/>
      <c r="N539" s="750"/>
      <c r="O539" s="750"/>
      <c r="P539" s="750"/>
      <c r="Q539" s="751"/>
      <c r="R539" s="752" t="s">
        <v>322</v>
      </c>
      <c r="S539" s="753"/>
      <c r="T539" s="754"/>
      <c r="U539" s="458">
        <v>0.96</v>
      </c>
      <c r="V539" s="423"/>
    </row>
    <row r="540" spans="1:22" ht="9.6" customHeight="1" x14ac:dyDescent="0.25">
      <c r="A540" s="749">
        <v>45201</v>
      </c>
      <c r="B540" s="751"/>
      <c r="C540" s="749" t="s">
        <v>941</v>
      </c>
      <c r="D540" s="750"/>
      <c r="E540" s="750"/>
      <c r="F540" s="750"/>
      <c r="G540" s="750"/>
      <c r="H540" s="750"/>
      <c r="I540" s="750"/>
      <c r="J540" s="750"/>
      <c r="K540" s="750"/>
      <c r="L540" s="750"/>
      <c r="M540" s="750"/>
      <c r="N540" s="750"/>
      <c r="O540" s="750"/>
      <c r="P540" s="750"/>
      <c r="Q540" s="751"/>
      <c r="R540" s="752" t="s">
        <v>578</v>
      </c>
      <c r="S540" s="753"/>
      <c r="T540" s="754"/>
      <c r="U540" s="459">
        <v>85.25</v>
      </c>
      <c r="V540" s="431"/>
    </row>
    <row r="541" spans="1:22" ht="9.6" customHeight="1" x14ac:dyDescent="0.25">
      <c r="A541" s="749">
        <v>45203</v>
      </c>
      <c r="B541" s="751"/>
      <c r="C541" s="749" t="s">
        <v>940</v>
      </c>
      <c r="D541" s="750"/>
      <c r="E541" s="750"/>
      <c r="F541" s="750"/>
      <c r="G541" s="750"/>
      <c r="H541" s="750"/>
      <c r="I541" s="750"/>
      <c r="J541" s="750"/>
      <c r="K541" s="750"/>
      <c r="L541" s="750"/>
      <c r="M541" s="750"/>
      <c r="N541" s="750"/>
      <c r="O541" s="750"/>
      <c r="P541" s="750"/>
      <c r="Q541" s="751"/>
      <c r="R541" s="752" t="s">
        <v>578</v>
      </c>
      <c r="S541" s="753"/>
      <c r="T541" s="754"/>
      <c r="U541" s="459">
        <v>56.83</v>
      </c>
      <c r="V541" s="430"/>
    </row>
    <row r="542" spans="1:22" ht="9.6" customHeight="1" x14ac:dyDescent="0.25">
      <c r="A542" s="749">
        <v>45205</v>
      </c>
      <c r="B542" s="751"/>
      <c r="C542" s="749" t="s">
        <v>575</v>
      </c>
      <c r="D542" s="750"/>
      <c r="E542" s="750"/>
      <c r="F542" s="750"/>
      <c r="G542" s="750"/>
      <c r="H542" s="750"/>
      <c r="I542" s="750"/>
      <c r="J542" s="750"/>
      <c r="K542" s="750"/>
      <c r="L542" s="750"/>
      <c r="M542" s="750"/>
      <c r="N542" s="750"/>
      <c r="O542" s="750"/>
      <c r="P542" s="750"/>
      <c r="Q542" s="751"/>
      <c r="R542" s="752" t="s">
        <v>322</v>
      </c>
      <c r="S542" s="753"/>
      <c r="T542" s="754"/>
      <c r="U542" s="458">
        <v>0.99</v>
      </c>
      <c r="V542" s="431"/>
    </row>
    <row r="543" spans="1:22" ht="9.6" customHeight="1" x14ac:dyDescent="0.25">
      <c r="A543" s="749">
        <v>45206</v>
      </c>
      <c r="B543" s="751"/>
      <c r="C543" s="749" t="s">
        <v>576</v>
      </c>
      <c r="D543" s="750"/>
      <c r="E543" s="750"/>
      <c r="F543" s="750"/>
      <c r="G543" s="750"/>
      <c r="H543" s="750"/>
      <c r="I543" s="750"/>
      <c r="J543" s="750"/>
      <c r="K543" s="750"/>
      <c r="L543" s="750"/>
      <c r="M543" s="750"/>
      <c r="N543" s="750"/>
      <c r="O543" s="750"/>
      <c r="P543" s="750"/>
      <c r="Q543" s="751"/>
      <c r="R543" s="752" t="s">
        <v>322</v>
      </c>
      <c r="S543" s="753"/>
      <c r="T543" s="754"/>
      <c r="U543" s="458">
        <v>0.91</v>
      </c>
      <c r="V543" s="431"/>
    </row>
    <row r="544" spans="1:22" ht="9.6" customHeight="1" x14ac:dyDescent="0.25">
      <c r="A544" s="749">
        <v>45207</v>
      </c>
      <c r="B544" s="751"/>
      <c r="C544" s="749" t="s">
        <v>577</v>
      </c>
      <c r="D544" s="750"/>
      <c r="E544" s="750"/>
      <c r="F544" s="750"/>
      <c r="G544" s="750"/>
      <c r="H544" s="750"/>
      <c r="I544" s="750"/>
      <c r="J544" s="750"/>
      <c r="K544" s="750"/>
      <c r="L544" s="750"/>
      <c r="M544" s="750"/>
      <c r="N544" s="750"/>
      <c r="O544" s="750"/>
      <c r="P544" s="750"/>
      <c r="Q544" s="751"/>
      <c r="R544" s="752" t="s">
        <v>578</v>
      </c>
      <c r="S544" s="753"/>
      <c r="T544" s="754"/>
      <c r="U544" s="458">
        <v>7.98</v>
      </c>
      <c r="V544" s="432"/>
    </row>
    <row r="545" spans="1:43" ht="9.6" customHeight="1" x14ac:dyDescent="0.25">
      <c r="A545" s="749">
        <v>45208</v>
      </c>
      <c r="B545" s="751"/>
      <c r="C545" s="749" t="s">
        <v>579</v>
      </c>
      <c r="D545" s="750"/>
      <c r="E545" s="750"/>
      <c r="F545" s="750"/>
      <c r="G545" s="750"/>
      <c r="H545" s="750"/>
      <c r="I545" s="750"/>
      <c r="J545" s="750"/>
      <c r="K545" s="750"/>
      <c r="L545" s="750"/>
      <c r="M545" s="750"/>
      <c r="N545" s="750"/>
      <c r="O545" s="750"/>
      <c r="P545" s="750"/>
      <c r="Q545" s="751"/>
      <c r="R545" s="752" t="s">
        <v>578</v>
      </c>
      <c r="S545" s="753"/>
      <c r="T545" s="754"/>
      <c r="U545" s="459">
        <v>11.27</v>
      </c>
      <c r="V545" s="432"/>
    </row>
    <row r="546" spans="1:43" ht="9.6" customHeight="1" x14ac:dyDescent="0.25">
      <c r="A546" s="749">
        <v>45209</v>
      </c>
      <c r="B546" s="751"/>
      <c r="C546" s="749" t="s">
        <v>580</v>
      </c>
      <c r="D546" s="750"/>
      <c r="E546" s="750"/>
      <c r="F546" s="750"/>
      <c r="G546" s="750"/>
      <c r="H546" s="750"/>
      <c r="I546" s="750"/>
      <c r="J546" s="750"/>
      <c r="K546" s="750"/>
      <c r="L546" s="750"/>
      <c r="M546" s="750"/>
      <c r="N546" s="750"/>
      <c r="O546" s="750"/>
      <c r="P546" s="750"/>
      <c r="Q546" s="751"/>
      <c r="R546" s="752" t="s">
        <v>578</v>
      </c>
      <c r="S546" s="753"/>
      <c r="T546" s="754"/>
      <c r="U546" s="459">
        <v>25.83</v>
      </c>
      <c r="V546" s="432"/>
    </row>
    <row r="547" spans="1:43" ht="9.6" customHeight="1" x14ac:dyDescent="0.25">
      <c r="A547" s="749">
        <v>45210</v>
      </c>
      <c r="B547" s="751"/>
      <c r="C547" s="749" t="s">
        <v>581</v>
      </c>
      <c r="D547" s="750"/>
      <c r="E547" s="750"/>
      <c r="F547" s="750"/>
      <c r="G547" s="750"/>
      <c r="H547" s="750"/>
      <c r="I547" s="750"/>
      <c r="J547" s="750"/>
      <c r="K547" s="750"/>
      <c r="L547" s="750"/>
      <c r="M547" s="750"/>
      <c r="N547" s="750"/>
      <c r="O547" s="750"/>
      <c r="P547" s="750"/>
      <c r="Q547" s="751"/>
      <c r="R547" s="752" t="s">
        <v>578</v>
      </c>
      <c r="S547" s="753"/>
      <c r="T547" s="754"/>
      <c r="U547" s="459">
        <v>31.71</v>
      </c>
      <c r="V547" s="432"/>
    </row>
    <row r="548" spans="1:43" ht="9.6" customHeight="1" x14ac:dyDescent="0.25">
      <c r="A548" s="749">
        <v>47049</v>
      </c>
      <c r="B548" s="751"/>
      <c r="C548" s="749" t="s">
        <v>582</v>
      </c>
      <c r="D548" s="750"/>
      <c r="E548" s="750"/>
      <c r="F548" s="750"/>
      <c r="G548" s="750"/>
      <c r="H548" s="750"/>
      <c r="I548" s="750"/>
      <c r="J548" s="750"/>
      <c r="K548" s="750"/>
      <c r="L548" s="750"/>
      <c r="M548" s="750"/>
      <c r="N548" s="750"/>
      <c r="O548" s="750"/>
      <c r="P548" s="750"/>
      <c r="Q548" s="751"/>
      <c r="R548" s="752" t="s">
        <v>322</v>
      </c>
      <c r="S548" s="753"/>
      <c r="T548" s="754"/>
      <c r="U548" s="458">
        <v>1.78</v>
      </c>
      <c r="V548" s="433"/>
    </row>
    <row r="549" spans="1:43" ht="9.6" customHeight="1" x14ac:dyDescent="0.25">
      <c r="A549" s="749">
        <v>47050</v>
      </c>
      <c r="B549" s="751"/>
      <c r="C549" s="749" t="s">
        <v>583</v>
      </c>
      <c r="D549" s="750"/>
      <c r="E549" s="750"/>
      <c r="F549" s="750"/>
      <c r="G549" s="750"/>
      <c r="H549" s="750"/>
      <c r="I549" s="750"/>
      <c r="J549" s="750"/>
      <c r="K549" s="750"/>
      <c r="L549" s="750"/>
      <c r="M549" s="750"/>
      <c r="N549" s="750"/>
      <c r="O549" s="750"/>
      <c r="P549" s="750"/>
      <c r="Q549" s="751"/>
      <c r="R549" s="752" t="s">
        <v>322</v>
      </c>
      <c r="S549" s="753"/>
      <c r="T549" s="754"/>
      <c r="U549" s="458">
        <v>1.78</v>
      </c>
      <c r="V549" s="431"/>
    </row>
    <row r="550" spans="1:43" ht="9.6" customHeight="1" x14ac:dyDescent="0.25">
      <c r="A550" s="755">
        <v>108280</v>
      </c>
      <c r="B550" s="756"/>
      <c r="C550" s="755" t="s">
        <v>601</v>
      </c>
      <c r="D550" s="769"/>
      <c r="E550" s="769"/>
      <c r="F550" s="769"/>
      <c r="G550" s="769"/>
      <c r="H550" s="769"/>
      <c r="I550" s="769"/>
      <c r="J550" s="769"/>
      <c r="K550" s="769"/>
      <c r="L550" s="769"/>
      <c r="M550" s="769"/>
      <c r="N550" s="769"/>
      <c r="O550" s="769"/>
      <c r="P550" s="769"/>
      <c r="Q550" s="769"/>
      <c r="R550" s="769"/>
      <c r="S550" s="769"/>
      <c r="T550" s="769"/>
      <c r="U550" s="756"/>
      <c r="V550" s="423"/>
    </row>
    <row r="551" spans="1:43" ht="9.6" customHeight="1" x14ac:dyDescent="0.25">
      <c r="A551" s="749">
        <v>42100</v>
      </c>
      <c r="B551" s="751"/>
      <c r="C551" s="749" t="s">
        <v>602</v>
      </c>
      <c r="D551" s="750"/>
      <c r="E551" s="750"/>
      <c r="F551" s="750"/>
      <c r="G551" s="750"/>
      <c r="H551" s="750"/>
      <c r="I551" s="750"/>
      <c r="J551" s="750"/>
      <c r="K551" s="750"/>
      <c r="L551" s="750"/>
      <c r="M551" s="750"/>
      <c r="N551" s="750"/>
      <c r="O551" s="750"/>
      <c r="P551" s="750"/>
      <c r="Q551" s="751"/>
      <c r="R551" s="752" t="s">
        <v>373</v>
      </c>
      <c r="S551" s="753"/>
      <c r="T551" s="754"/>
      <c r="U551" s="463">
        <v>120894.43</v>
      </c>
      <c r="V551" s="431"/>
    </row>
    <row r="552" spans="1:43" ht="9.6" customHeight="1" x14ac:dyDescent="0.25">
      <c r="A552" s="749">
        <v>42110</v>
      </c>
      <c r="B552" s="751"/>
      <c r="C552" s="749" t="s">
        <v>603</v>
      </c>
      <c r="D552" s="750"/>
      <c r="E552" s="750"/>
      <c r="F552" s="750"/>
      <c r="G552" s="750"/>
      <c r="H552" s="750"/>
      <c r="I552" s="750"/>
      <c r="J552" s="750"/>
      <c r="K552" s="750"/>
      <c r="L552" s="750"/>
      <c r="M552" s="750"/>
      <c r="N552" s="750"/>
      <c r="O552" s="750"/>
      <c r="P552" s="750"/>
      <c r="Q552" s="751"/>
      <c r="R552" s="752" t="s">
        <v>373</v>
      </c>
      <c r="S552" s="753"/>
      <c r="T552" s="754"/>
      <c r="U552" s="463">
        <v>104396.51</v>
      </c>
      <c r="V552" s="431"/>
    </row>
    <row r="553" spans="1:43" ht="9.6" customHeight="1" x14ac:dyDescent="0.25">
      <c r="A553" s="749">
        <v>42120</v>
      </c>
      <c r="B553" s="751"/>
      <c r="C553" s="749" t="s">
        <v>604</v>
      </c>
      <c r="D553" s="750"/>
      <c r="E553" s="750"/>
      <c r="F553" s="750"/>
      <c r="G553" s="750"/>
      <c r="H553" s="750"/>
      <c r="I553" s="750"/>
      <c r="J553" s="750"/>
      <c r="K553" s="750"/>
      <c r="L553" s="750"/>
      <c r="M553" s="750"/>
      <c r="N553" s="750"/>
      <c r="O553" s="750"/>
      <c r="P553" s="750"/>
      <c r="Q553" s="751"/>
      <c r="R553" s="752" t="s">
        <v>373</v>
      </c>
      <c r="S553" s="753"/>
      <c r="T553" s="754"/>
      <c r="U553" s="464">
        <v>1162160.54</v>
      </c>
      <c r="V553" s="431"/>
    </row>
    <row r="554" spans="1:43" ht="9.6" customHeight="1" x14ac:dyDescent="0.25">
      <c r="A554" s="749">
        <v>42130</v>
      </c>
      <c r="B554" s="751"/>
      <c r="C554" s="749" t="s">
        <v>605</v>
      </c>
      <c r="D554" s="750"/>
      <c r="E554" s="750"/>
      <c r="F554" s="750"/>
      <c r="G554" s="750"/>
      <c r="H554" s="750"/>
      <c r="I554" s="750"/>
      <c r="J554" s="750"/>
      <c r="K554" s="750"/>
      <c r="L554" s="750"/>
      <c r="M554" s="750"/>
      <c r="N554" s="750"/>
      <c r="O554" s="750"/>
      <c r="P554" s="750"/>
      <c r="Q554" s="751"/>
      <c r="R554" s="752" t="s">
        <v>373</v>
      </c>
      <c r="S554" s="753"/>
      <c r="T554" s="754"/>
      <c r="U554" s="463">
        <v>776638.48</v>
      </c>
      <c r="V554" s="431"/>
    </row>
    <row r="555" spans="1:43" ht="9.6" customHeight="1" x14ac:dyDescent="0.25">
      <c r="A555" s="749">
        <v>42140</v>
      </c>
      <c r="B555" s="751"/>
      <c r="C555" s="749" t="s">
        <v>606</v>
      </c>
      <c r="D555" s="750"/>
      <c r="E555" s="750"/>
      <c r="F555" s="750"/>
      <c r="G555" s="750"/>
      <c r="H555" s="750"/>
      <c r="I555" s="750"/>
      <c r="J555" s="750"/>
      <c r="K555" s="750"/>
      <c r="L555" s="750"/>
      <c r="M555" s="750"/>
      <c r="N555" s="750"/>
      <c r="O555" s="750"/>
      <c r="P555" s="750"/>
      <c r="Q555" s="751"/>
      <c r="R555" s="752" t="s">
        <v>373</v>
      </c>
      <c r="S555" s="753"/>
      <c r="T555" s="754"/>
      <c r="U555" s="464">
        <v>4006424.92</v>
      </c>
      <c r="V555" s="432"/>
    </row>
    <row r="556" spans="1:43" ht="9.6" customHeight="1" x14ac:dyDescent="0.25">
      <c r="A556" s="749">
        <v>42150</v>
      </c>
      <c r="B556" s="751"/>
      <c r="C556" s="749" t="s">
        <v>607</v>
      </c>
      <c r="D556" s="750"/>
      <c r="E556" s="750"/>
      <c r="F556" s="750"/>
      <c r="G556" s="750"/>
      <c r="H556" s="750"/>
      <c r="I556" s="750"/>
      <c r="J556" s="750"/>
      <c r="K556" s="750"/>
      <c r="L556" s="750"/>
      <c r="M556" s="750"/>
      <c r="N556" s="750"/>
      <c r="O556" s="750"/>
      <c r="P556" s="750"/>
      <c r="Q556" s="751"/>
      <c r="R556" s="752" t="s">
        <v>373</v>
      </c>
      <c r="S556" s="753"/>
      <c r="T556" s="754"/>
      <c r="U556" s="464">
        <v>3164703.58</v>
      </c>
      <c r="V556" s="432"/>
      <c r="W556" s="766"/>
      <c r="X556" s="766"/>
      <c r="Y556" s="766"/>
      <c r="Z556" s="766"/>
      <c r="AA556" s="766"/>
      <c r="AB556" s="766"/>
      <c r="AC556" s="766"/>
      <c r="AD556" s="766"/>
      <c r="AE556" s="766"/>
      <c r="AF556" s="766"/>
      <c r="AG556" s="766"/>
      <c r="AH556" s="766"/>
      <c r="AI556" s="766"/>
      <c r="AJ556" s="766"/>
      <c r="AK556" s="766"/>
      <c r="AL556" s="766"/>
      <c r="AM556" s="766"/>
      <c r="AN556" s="766"/>
      <c r="AO556" s="766"/>
      <c r="AP556" s="766"/>
      <c r="AQ556" s="766"/>
    </row>
    <row r="557" spans="1:43" ht="9.6" customHeight="1" x14ac:dyDescent="0.25">
      <c r="A557" s="749">
        <v>42160</v>
      </c>
      <c r="B557" s="751"/>
      <c r="C557" s="749" t="s">
        <v>608</v>
      </c>
      <c r="D557" s="750"/>
      <c r="E557" s="750"/>
      <c r="F557" s="750"/>
      <c r="G557" s="750"/>
      <c r="H557" s="750"/>
      <c r="I557" s="750"/>
      <c r="J557" s="750"/>
      <c r="K557" s="750"/>
      <c r="L557" s="750"/>
      <c r="M557" s="750"/>
      <c r="N557" s="750"/>
      <c r="O557" s="750"/>
      <c r="P557" s="750"/>
      <c r="Q557" s="751"/>
      <c r="R557" s="752" t="s">
        <v>373</v>
      </c>
      <c r="S557" s="753"/>
      <c r="T557" s="754"/>
      <c r="U557" s="465">
        <v>11344917.6</v>
      </c>
      <c r="V557" s="432"/>
      <c r="W557" s="767"/>
      <c r="X557" s="767"/>
      <c r="Y557" s="767"/>
      <c r="Z557" s="767"/>
      <c r="AA557" s="767"/>
      <c r="AB557" s="767"/>
      <c r="AC557" s="767"/>
      <c r="AD557" s="767"/>
      <c r="AE557" s="767"/>
      <c r="AF557" s="767"/>
      <c r="AG557" s="767"/>
      <c r="AH557" s="767"/>
      <c r="AI557" s="767"/>
      <c r="AJ557" s="767"/>
      <c r="AK557" s="767"/>
      <c r="AL557" s="767"/>
      <c r="AM557" s="767"/>
      <c r="AN557" s="768"/>
      <c r="AO557" s="768"/>
      <c r="AP557" s="768"/>
      <c r="AQ557" s="427"/>
    </row>
    <row r="558" spans="1:43" ht="9.6" customHeight="1" x14ac:dyDescent="0.25">
      <c r="A558" s="749">
        <v>42170</v>
      </c>
      <c r="B558" s="751"/>
      <c r="C558" s="749" t="s">
        <v>609</v>
      </c>
      <c r="D558" s="750"/>
      <c r="E558" s="750"/>
      <c r="F558" s="750"/>
      <c r="G558" s="750"/>
      <c r="H558" s="750"/>
      <c r="I558" s="750"/>
      <c r="J558" s="750"/>
      <c r="K558" s="750"/>
      <c r="L558" s="750"/>
      <c r="M558" s="750"/>
      <c r="N558" s="750"/>
      <c r="O558" s="750"/>
      <c r="P558" s="750"/>
      <c r="Q558" s="751"/>
      <c r="R558" s="752" t="s">
        <v>373</v>
      </c>
      <c r="S558" s="753"/>
      <c r="T558" s="754"/>
      <c r="U558" s="464">
        <v>6955616.5599999996</v>
      </c>
      <c r="V558" s="432"/>
      <c r="W558" s="767"/>
      <c r="X558" s="767"/>
      <c r="Y558" s="767"/>
      <c r="Z558" s="767"/>
      <c r="AA558" s="767"/>
      <c r="AB558" s="767"/>
      <c r="AC558" s="767"/>
      <c r="AD558" s="767"/>
      <c r="AE558" s="767"/>
      <c r="AF558" s="767"/>
      <c r="AG558" s="767"/>
      <c r="AH558" s="767"/>
      <c r="AI558" s="767"/>
      <c r="AJ558" s="767"/>
      <c r="AK558" s="767"/>
      <c r="AL558" s="767"/>
      <c r="AM558" s="767"/>
      <c r="AN558" s="768"/>
      <c r="AO558" s="768"/>
      <c r="AP558" s="768"/>
      <c r="AQ558" s="427"/>
    </row>
    <row r="559" spans="1:43" ht="9.6" customHeight="1" x14ac:dyDescent="0.25">
      <c r="A559" s="749">
        <v>42180</v>
      </c>
      <c r="B559" s="751"/>
      <c r="C559" s="749" t="s">
        <v>610</v>
      </c>
      <c r="D559" s="750"/>
      <c r="E559" s="750"/>
      <c r="F559" s="750"/>
      <c r="G559" s="750"/>
      <c r="H559" s="750"/>
      <c r="I559" s="750"/>
      <c r="J559" s="750"/>
      <c r="K559" s="750"/>
      <c r="L559" s="750"/>
      <c r="M559" s="750"/>
      <c r="N559" s="750"/>
      <c r="O559" s="750"/>
      <c r="P559" s="750"/>
      <c r="Q559" s="751"/>
      <c r="R559" s="752" t="s">
        <v>373</v>
      </c>
      <c r="S559" s="753"/>
      <c r="T559" s="754"/>
      <c r="U559" s="465">
        <v>18827203.140000001</v>
      </c>
      <c r="V559" s="432"/>
    </row>
    <row r="560" spans="1:43" ht="9.6" customHeight="1" x14ac:dyDescent="0.25">
      <c r="A560" s="755">
        <v>109353</v>
      </c>
      <c r="B560" s="756"/>
      <c r="C560" s="755" t="s">
        <v>611</v>
      </c>
      <c r="D560" s="769"/>
      <c r="E560" s="769"/>
      <c r="F560" s="769"/>
      <c r="G560" s="769"/>
      <c r="H560" s="769"/>
      <c r="I560" s="769"/>
      <c r="J560" s="769"/>
      <c r="K560" s="769"/>
      <c r="L560" s="769"/>
      <c r="M560" s="769"/>
      <c r="N560" s="769"/>
      <c r="O560" s="769"/>
      <c r="P560" s="769"/>
      <c r="Q560" s="769"/>
      <c r="R560" s="769"/>
      <c r="S560" s="769"/>
      <c r="T560" s="769"/>
      <c r="U560" s="756"/>
      <c r="V560" s="431"/>
    </row>
    <row r="561" spans="1:26" ht="9.6" customHeight="1" x14ac:dyDescent="0.25">
      <c r="A561" s="749">
        <v>42200</v>
      </c>
      <c r="B561" s="751"/>
      <c r="C561" s="749" t="s">
        <v>612</v>
      </c>
      <c r="D561" s="750"/>
      <c r="E561" s="750"/>
      <c r="F561" s="750"/>
      <c r="G561" s="750"/>
      <c r="H561" s="750"/>
      <c r="I561" s="750"/>
      <c r="J561" s="750"/>
      <c r="K561" s="750"/>
      <c r="L561" s="750"/>
      <c r="M561" s="750"/>
      <c r="N561" s="750"/>
      <c r="O561" s="750"/>
      <c r="P561" s="750"/>
      <c r="Q561" s="751"/>
      <c r="R561" s="752" t="s">
        <v>373</v>
      </c>
      <c r="S561" s="753"/>
      <c r="T561" s="754"/>
      <c r="U561" s="463">
        <v>130878.61</v>
      </c>
      <c r="V561" s="423"/>
    </row>
    <row r="562" spans="1:26" ht="9.6" customHeight="1" x14ac:dyDescent="0.25">
      <c r="A562" s="749">
        <v>42210</v>
      </c>
      <c r="B562" s="751"/>
      <c r="C562" s="749" t="s">
        <v>613</v>
      </c>
      <c r="D562" s="750"/>
      <c r="E562" s="750"/>
      <c r="F562" s="750"/>
      <c r="G562" s="750"/>
      <c r="H562" s="750"/>
      <c r="I562" s="750"/>
      <c r="J562" s="750"/>
      <c r="K562" s="750"/>
      <c r="L562" s="750"/>
      <c r="M562" s="750"/>
      <c r="N562" s="750"/>
      <c r="O562" s="750"/>
      <c r="P562" s="750"/>
      <c r="Q562" s="751"/>
      <c r="R562" s="752" t="s">
        <v>373</v>
      </c>
      <c r="S562" s="753"/>
      <c r="T562" s="754"/>
      <c r="U562" s="463">
        <v>112593.71</v>
      </c>
      <c r="V562" s="424"/>
    </row>
    <row r="563" spans="1:26" ht="9.6" customHeight="1" x14ac:dyDescent="0.25">
      <c r="A563" s="749">
        <v>42220</v>
      </c>
      <c r="B563" s="751"/>
      <c r="C563" s="749" t="s">
        <v>614</v>
      </c>
      <c r="D563" s="750"/>
      <c r="E563" s="750"/>
      <c r="F563" s="750"/>
      <c r="G563" s="750"/>
      <c r="H563" s="750"/>
      <c r="I563" s="750"/>
      <c r="J563" s="750"/>
      <c r="K563" s="750"/>
      <c r="L563" s="750"/>
      <c r="M563" s="750"/>
      <c r="N563" s="750"/>
      <c r="O563" s="750"/>
      <c r="P563" s="750"/>
      <c r="Q563" s="751"/>
      <c r="R563" s="752" t="s">
        <v>373</v>
      </c>
      <c r="S563" s="753"/>
      <c r="T563" s="754"/>
      <c r="U563" s="463">
        <v>587918.34</v>
      </c>
      <c r="V563" s="423"/>
    </row>
    <row r="564" spans="1:26" ht="9.6" customHeight="1" x14ac:dyDescent="0.25">
      <c r="A564" s="749">
        <v>42230</v>
      </c>
      <c r="B564" s="751"/>
      <c r="C564" s="749" t="s">
        <v>615</v>
      </c>
      <c r="D564" s="750"/>
      <c r="E564" s="750"/>
      <c r="F564" s="750"/>
      <c r="G564" s="750"/>
      <c r="H564" s="750"/>
      <c r="I564" s="750"/>
      <c r="J564" s="750"/>
      <c r="K564" s="750"/>
      <c r="L564" s="750"/>
      <c r="M564" s="750"/>
      <c r="N564" s="750"/>
      <c r="O564" s="750"/>
      <c r="P564" s="750"/>
      <c r="Q564" s="751"/>
      <c r="R564" s="752" t="s">
        <v>373</v>
      </c>
      <c r="S564" s="753"/>
      <c r="T564" s="754"/>
      <c r="U564" s="463">
        <v>590993.5</v>
      </c>
      <c r="V564" s="423"/>
    </row>
    <row r="565" spans="1:26" ht="9.6" customHeight="1" x14ac:dyDescent="0.25">
      <c r="A565" s="749">
        <v>42240</v>
      </c>
      <c r="B565" s="751"/>
      <c r="C565" s="749" t="s">
        <v>616</v>
      </c>
      <c r="D565" s="750"/>
      <c r="E565" s="750"/>
      <c r="F565" s="750"/>
      <c r="G565" s="750"/>
      <c r="H565" s="750"/>
      <c r="I565" s="750"/>
      <c r="J565" s="750"/>
      <c r="K565" s="750"/>
      <c r="L565" s="750"/>
      <c r="M565" s="750"/>
      <c r="N565" s="750"/>
      <c r="O565" s="750"/>
      <c r="P565" s="750"/>
      <c r="Q565" s="751"/>
      <c r="R565" s="752" t="s">
        <v>373</v>
      </c>
      <c r="S565" s="753"/>
      <c r="T565" s="754"/>
      <c r="U565" s="464">
        <v>1650134.26</v>
      </c>
      <c r="V565" s="423"/>
    </row>
    <row r="566" spans="1:26" ht="9.6" customHeight="1" x14ac:dyDescent="0.25">
      <c r="A566" s="749">
        <v>42250</v>
      </c>
      <c r="B566" s="751"/>
      <c r="C566" s="749" t="s">
        <v>617</v>
      </c>
      <c r="D566" s="750"/>
      <c r="E566" s="750"/>
      <c r="F566" s="750"/>
      <c r="G566" s="750"/>
      <c r="H566" s="750"/>
      <c r="I566" s="750"/>
      <c r="J566" s="750"/>
      <c r="K566" s="750"/>
      <c r="L566" s="750"/>
      <c r="M566" s="750"/>
      <c r="N566" s="750"/>
      <c r="O566" s="750"/>
      <c r="P566" s="750"/>
      <c r="Q566" s="751"/>
      <c r="R566" s="752" t="s">
        <v>373</v>
      </c>
      <c r="S566" s="753"/>
      <c r="T566" s="754"/>
      <c r="U566" s="464">
        <v>1371114.63</v>
      </c>
      <c r="V566" s="423"/>
    </row>
    <row r="567" spans="1:26" ht="9.6" customHeight="1" x14ac:dyDescent="0.25">
      <c r="A567" s="749">
        <v>42260</v>
      </c>
      <c r="B567" s="751"/>
      <c r="C567" s="749" t="s">
        <v>618</v>
      </c>
      <c r="D567" s="750"/>
      <c r="E567" s="750"/>
      <c r="F567" s="750"/>
      <c r="G567" s="750"/>
      <c r="H567" s="750"/>
      <c r="I567" s="750"/>
      <c r="J567" s="750"/>
      <c r="K567" s="750"/>
      <c r="L567" s="750"/>
      <c r="M567" s="750"/>
      <c r="N567" s="750"/>
      <c r="O567" s="750"/>
      <c r="P567" s="750"/>
      <c r="Q567" s="751"/>
      <c r="R567" s="752" t="s">
        <v>373</v>
      </c>
      <c r="S567" s="753"/>
      <c r="T567" s="754"/>
      <c r="U567" s="464">
        <v>3995565.08</v>
      </c>
      <c r="V567" s="423"/>
    </row>
    <row r="568" spans="1:26" ht="9.6" customHeight="1" x14ac:dyDescent="0.25">
      <c r="A568" s="749">
        <v>42270</v>
      </c>
      <c r="B568" s="751"/>
      <c r="C568" s="749" t="s">
        <v>619</v>
      </c>
      <c r="D568" s="750"/>
      <c r="E568" s="750"/>
      <c r="F568" s="750"/>
      <c r="G568" s="750"/>
      <c r="H568" s="750"/>
      <c r="I568" s="750"/>
      <c r="J568" s="750"/>
      <c r="K568" s="750"/>
      <c r="L568" s="750"/>
      <c r="M568" s="750"/>
      <c r="N568" s="750"/>
      <c r="O568" s="750"/>
      <c r="P568" s="750"/>
      <c r="Q568" s="751"/>
      <c r="R568" s="752" t="s">
        <v>373</v>
      </c>
      <c r="S568" s="753"/>
      <c r="T568" s="754"/>
      <c r="U568" s="464">
        <v>2223396.29</v>
      </c>
      <c r="V568" s="423"/>
    </row>
    <row r="569" spans="1:26" ht="9.6" customHeight="1" x14ac:dyDescent="0.25">
      <c r="A569" s="749">
        <v>42280</v>
      </c>
      <c r="B569" s="751"/>
      <c r="C569" s="749" t="s">
        <v>620</v>
      </c>
      <c r="D569" s="750"/>
      <c r="E569" s="750"/>
      <c r="F569" s="750"/>
      <c r="G569" s="750"/>
      <c r="H569" s="750"/>
      <c r="I569" s="750"/>
      <c r="J569" s="750"/>
      <c r="K569" s="750"/>
      <c r="L569" s="750"/>
      <c r="M569" s="750"/>
      <c r="N569" s="750"/>
      <c r="O569" s="750"/>
      <c r="P569" s="750"/>
      <c r="Q569" s="751"/>
      <c r="R569" s="752" t="s">
        <v>373</v>
      </c>
      <c r="S569" s="753"/>
      <c r="T569" s="754"/>
      <c r="U569" s="464">
        <v>7831689.4500000002</v>
      </c>
      <c r="V569" s="423"/>
    </row>
    <row r="570" spans="1:26" ht="9.6" customHeight="1" x14ac:dyDescent="0.25">
      <c r="A570" s="749">
        <v>42290</v>
      </c>
      <c r="B570" s="751"/>
      <c r="C570" s="749" t="s">
        <v>621</v>
      </c>
      <c r="D570" s="750"/>
      <c r="E570" s="750"/>
      <c r="F570" s="750"/>
      <c r="G570" s="750"/>
      <c r="H570" s="750"/>
      <c r="I570" s="750"/>
      <c r="J570" s="750"/>
      <c r="K570" s="750"/>
      <c r="L570" s="750"/>
      <c r="M570" s="750"/>
      <c r="N570" s="750"/>
      <c r="O570" s="750"/>
      <c r="P570" s="750"/>
      <c r="Q570" s="751"/>
      <c r="R570" s="752" t="s">
        <v>373</v>
      </c>
      <c r="S570" s="753"/>
      <c r="T570" s="754"/>
      <c r="U570" s="463">
        <v>234919.06</v>
      </c>
      <c r="V570" s="423"/>
    </row>
    <row r="571" spans="1:26" ht="9.6" customHeight="1" x14ac:dyDescent="0.25">
      <c r="A571" s="755">
        <v>100007</v>
      </c>
      <c r="B571" s="756"/>
      <c r="C571" s="755" t="s">
        <v>622</v>
      </c>
      <c r="D571" s="769"/>
      <c r="E571" s="769"/>
      <c r="F571" s="769"/>
      <c r="G571" s="769"/>
      <c r="H571" s="769"/>
      <c r="I571" s="769"/>
      <c r="J571" s="769"/>
      <c r="K571" s="769"/>
      <c r="L571" s="769"/>
      <c r="M571" s="769"/>
      <c r="N571" s="769"/>
      <c r="O571" s="769"/>
      <c r="P571" s="769"/>
      <c r="Q571" s="769"/>
      <c r="R571" s="769"/>
      <c r="S571" s="769"/>
      <c r="T571" s="769"/>
      <c r="U571" s="756"/>
      <c r="V571" s="423"/>
    </row>
    <row r="572" spans="1:26" ht="9.6" customHeight="1" x14ac:dyDescent="0.25">
      <c r="A572" s="749">
        <v>42301</v>
      </c>
      <c r="B572" s="751"/>
      <c r="C572" s="749" t="s">
        <v>689</v>
      </c>
      <c r="D572" s="750"/>
      <c r="E572" s="750"/>
      <c r="F572" s="750"/>
      <c r="G572" s="750"/>
      <c r="H572" s="750"/>
      <c r="I572" s="750"/>
      <c r="J572" s="750"/>
      <c r="K572" s="750"/>
      <c r="L572" s="750"/>
      <c r="M572" s="750"/>
      <c r="N572" s="750"/>
      <c r="O572" s="750"/>
      <c r="P572" s="750"/>
      <c r="Q572" s="751"/>
      <c r="R572" s="752" t="s">
        <v>373</v>
      </c>
      <c r="S572" s="753"/>
      <c r="T572" s="754"/>
      <c r="U572" s="458">
        <v>0</v>
      </c>
      <c r="V572" s="423"/>
    </row>
    <row r="573" spans="1:26" ht="9.6" customHeight="1" x14ac:dyDescent="0.25">
      <c r="A573" s="757" t="s">
        <v>1036</v>
      </c>
      <c r="B573" s="758"/>
      <c r="C573" s="757" t="s">
        <v>1037</v>
      </c>
      <c r="D573" s="759"/>
      <c r="E573" s="759"/>
      <c r="F573" s="759"/>
      <c r="G573" s="759"/>
      <c r="H573" s="759"/>
      <c r="I573" s="759"/>
      <c r="J573" s="759"/>
      <c r="K573" s="759"/>
      <c r="L573" s="759"/>
      <c r="M573" s="759"/>
      <c r="N573" s="759"/>
      <c r="O573" s="759"/>
      <c r="P573" s="759"/>
      <c r="Q573" s="759"/>
      <c r="R573" s="759"/>
      <c r="S573" s="759"/>
      <c r="T573" s="759"/>
      <c r="U573" s="758"/>
      <c r="V573" s="427"/>
    </row>
    <row r="574" spans="1:26" ht="9.6" customHeight="1" x14ac:dyDescent="0.25">
      <c r="A574" s="760" t="s">
        <v>137</v>
      </c>
      <c r="B574" s="761"/>
      <c r="C574" s="760" t="s">
        <v>623</v>
      </c>
      <c r="D574" s="762"/>
      <c r="E574" s="762"/>
      <c r="F574" s="762"/>
      <c r="G574" s="762"/>
      <c r="H574" s="762"/>
      <c r="I574" s="762"/>
      <c r="J574" s="762"/>
      <c r="K574" s="762"/>
      <c r="L574" s="762"/>
      <c r="M574" s="762"/>
      <c r="N574" s="762"/>
      <c r="O574" s="762"/>
      <c r="P574" s="762"/>
      <c r="Q574" s="761"/>
      <c r="R574" s="763" t="s">
        <v>1038</v>
      </c>
      <c r="S574" s="764"/>
      <c r="T574" s="765"/>
      <c r="U574" s="374">
        <f>'44204A'!$AH$43</f>
        <v>47.849999999999994</v>
      </c>
      <c r="V574" s="427"/>
      <c r="W574" s="371" t="s">
        <v>1464</v>
      </c>
    </row>
    <row r="575" spans="1:26" ht="9.6" customHeight="1" x14ac:dyDescent="0.25">
      <c r="A575" s="760">
        <v>1518</v>
      </c>
      <c r="B575" s="761"/>
      <c r="C575" s="760" t="s">
        <v>1039</v>
      </c>
      <c r="D575" s="762"/>
      <c r="E575" s="762"/>
      <c r="F575" s="762"/>
      <c r="G575" s="762"/>
      <c r="H575" s="762"/>
      <c r="I575" s="762"/>
      <c r="J575" s="762"/>
      <c r="K575" s="762"/>
      <c r="L575" s="762"/>
      <c r="M575" s="762"/>
      <c r="N575" s="762"/>
      <c r="O575" s="762"/>
      <c r="P575" s="762"/>
      <c r="Q575" s="761"/>
      <c r="R575" s="763" t="s">
        <v>921</v>
      </c>
      <c r="S575" s="764"/>
      <c r="T575" s="765"/>
      <c r="U575" s="374">
        <f>'1518'!$AH$37</f>
        <v>678.18000000000006</v>
      </c>
      <c r="V575" s="424"/>
      <c r="W575" s="371" t="s">
        <v>1471</v>
      </c>
    </row>
    <row r="576" spans="1:26" ht="9.6" customHeight="1" x14ac:dyDescent="0.25">
      <c r="A576" s="747" t="s">
        <v>669</v>
      </c>
      <c r="B576" s="747"/>
      <c r="C576" s="747"/>
      <c r="D576" s="747"/>
      <c r="E576" s="747"/>
      <c r="F576" s="747"/>
      <c r="G576" s="747"/>
      <c r="H576" s="747"/>
      <c r="I576" s="747"/>
      <c r="J576" s="747"/>
      <c r="K576" s="747"/>
      <c r="L576" s="748"/>
      <c r="M576" s="748"/>
      <c r="N576" s="748"/>
      <c r="O576" s="748"/>
      <c r="P576" s="748"/>
      <c r="Q576" s="748"/>
      <c r="R576" s="748"/>
      <c r="S576" s="748"/>
      <c r="T576" s="748"/>
      <c r="U576" s="748"/>
      <c r="Z576" s="371"/>
    </row>
  </sheetData>
  <sheetProtection algorithmName="SHA-512" hashValue="TqczrQX1MBITvVyEDZ7If/4N3AO9nQnlG2UtgfZQlUfFOxSs9jjwDEp8+uR74fFh1JN/+VSt3cYVHbsWDnqVog==" saltValue="h0OLU8z3D/O8VzrQ00VXLA==" spinCount="100000" sheet="1" objects="1" scenarios="1"/>
  <mergeCells count="1705">
    <mergeCell ref="C291:Q291"/>
    <mergeCell ref="C560:U560"/>
    <mergeCell ref="C561:Q561"/>
    <mergeCell ref="R561:T561"/>
    <mergeCell ref="C571:U571"/>
    <mergeCell ref="C572:Q572"/>
    <mergeCell ref="R572:T572"/>
    <mergeCell ref="C481:U481"/>
    <mergeCell ref="C482:Q482"/>
    <mergeCell ref="R482:T482"/>
    <mergeCell ref="C484:U484"/>
    <mergeCell ref="C485:Q485"/>
    <mergeCell ref="R485:T485"/>
    <mergeCell ref="C490:U490"/>
    <mergeCell ref="C491:Q491"/>
    <mergeCell ref="R491:T491"/>
    <mergeCell ref="C510:U510"/>
    <mergeCell ref="C511:Q511"/>
    <mergeCell ref="R511:T511"/>
    <mergeCell ref="C521:U521"/>
    <mergeCell ref="C522:Q522"/>
    <mergeCell ref="R522:T522"/>
    <mergeCell ref="C533:U533"/>
    <mergeCell ref="C534:Q534"/>
    <mergeCell ref="R534:T534"/>
    <mergeCell ref="C554:Q554"/>
    <mergeCell ref="R554:T554"/>
    <mergeCell ref="R553:T553"/>
    <mergeCell ref="C550:U550"/>
    <mergeCell ref="C551:Q551"/>
    <mergeCell ref="R551:T551"/>
    <mergeCell ref="C507:Q507"/>
    <mergeCell ref="C294:U294"/>
    <mergeCell ref="C295:Q295"/>
    <mergeCell ref="R295:T295"/>
    <mergeCell ref="C306:U306"/>
    <mergeCell ref="C307:Q307"/>
    <mergeCell ref="R307:T307"/>
    <mergeCell ref="C312:U312"/>
    <mergeCell ref="C313:Q313"/>
    <mergeCell ref="R313:T313"/>
    <mergeCell ref="C333:U333"/>
    <mergeCell ref="C334:Q334"/>
    <mergeCell ref="R334:T334"/>
    <mergeCell ref="C349:U349"/>
    <mergeCell ref="C350:Q350"/>
    <mergeCell ref="R350:T350"/>
    <mergeCell ref="R322:T322"/>
    <mergeCell ref="R309:T309"/>
    <mergeCell ref="C310:Q310"/>
    <mergeCell ref="R310:T310"/>
    <mergeCell ref="C347:Q347"/>
    <mergeCell ref="R347:T347"/>
    <mergeCell ref="C311:Q311"/>
    <mergeCell ref="R311:T311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49:T54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488:B488"/>
    <mergeCell ref="C488:Q488"/>
    <mergeCell ref="R488:T488"/>
    <mergeCell ref="A510:B510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R528:T528"/>
    <mergeCell ref="A529:B529"/>
    <mergeCell ref="C497:Q497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A507:B507"/>
    <mergeCell ref="A458:B458"/>
    <mergeCell ref="C458:Q458"/>
    <mergeCell ref="R458:T458"/>
    <mergeCell ref="A459:B459"/>
    <mergeCell ref="A460:B460"/>
    <mergeCell ref="A467:B467"/>
    <mergeCell ref="C467:Q467"/>
    <mergeCell ref="R467:T467"/>
    <mergeCell ref="A468:B468"/>
    <mergeCell ref="C468:Q468"/>
    <mergeCell ref="R468:T468"/>
    <mergeCell ref="A461:B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64:Q464"/>
    <mergeCell ref="R464:T464"/>
    <mergeCell ref="C459:Q459"/>
    <mergeCell ref="R459:T459"/>
    <mergeCell ref="C460:U460"/>
    <mergeCell ref="C461:Q461"/>
    <mergeCell ref="R461:T461"/>
    <mergeCell ref="R463:T46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A456:B456"/>
    <mergeCell ref="A457:B457"/>
    <mergeCell ref="C457:Q457"/>
    <mergeCell ref="R457:T457"/>
    <mergeCell ref="C454:Q454"/>
    <mergeCell ref="R454:T454"/>
    <mergeCell ref="C455:U455"/>
    <mergeCell ref="C456:Q456"/>
    <mergeCell ref="R456:T456"/>
    <mergeCell ref="A453:B453"/>
    <mergeCell ref="C453:Q453"/>
    <mergeCell ref="R453:T453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A415:B415"/>
    <mergeCell ref="C413:Q413"/>
    <mergeCell ref="R413:T413"/>
    <mergeCell ref="C414:U414"/>
    <mergeCell ref="C415:Q415"/>
    <mergeCell ref="R415:T415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A383:B383"/>
    <mergeCell ref="C381:Q381"/>
    <mergeCell ref="R381:T381"/>
    <mergeCell ref="C382:U382"/>
    <mergeCell ref="C383:Q383"/>
    <mergeCell ref="R383:T383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A350:B350"/>
    <mergeCell ref="A351:B351"/>
    <mergeCell ref="C351:Q351"/>
    <mergeCell ref="R351:T351"/>
    <mergeCell ref="A357:B357"/>
    <mergeCell ref="C357:Q357"/>
    <mergeCell ref="R357:T357"/>
    <mergeCell ref="C348:Q348"/>
    <mergeCell ref="R348:T348"/>
    <mergeCell ref="A333:B333"/>
    <mergeCell ref="A334:B334"/>
    <mergeCell ref="A340:B340"/>
    <mergeCell ref="C340:Q340"/>
    <mergeCell ref="R340:T340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30:B330"/>
    <mergeCell ref="A331:B331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C330:Q330"/>
    <mergeCell ref="C331:Q331"/>
    <mergeCell ref="R331:T331"/>
    <mergeCell ref="C329:Q329"/>
    <mergeCell ref="R329:T329"/>
    <mergeCell ref="C332:Q332"/>
    <mergeCell ref="R332:T332"/>
    <mergeCell ref="A303:B303"/>
    <mergeCell ref="A304:B304"/>
    <mergeCell ref="A305:B305"/>
    <mergeCell ref="A306:B306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R305:T305"/>
    <mergeCell ref="A277:B277"/>
    <mergeCell ref="C277:Q277"/>
    <mergeCell ref="R277:T277"/>
    <mergeCell ref="A278:B278"/>
    <mergeCell ref="C278:Q278"/>
    <mergeCell ref="R278:T278"/>
    <mergeCell ref="A279:B279"/>
    <mergeCell ref="C292:Q292"/>
    <mergeCell ref="R292:T292"/>
    <mergeCell ref="C304:Q304"/>
    <mergeCell ref="R304:T304"/>
    <mergeCell ref="R301:T301"/>
    <mergeCell ref="C293:Q293"/>
    <mergeCell ref="R293:T293"/>
    <mergeCell ref="C305:Q305"/>
    <mergeCell ref="R302:T302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A283:B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C279:Q279"/>
    <mergeCell ref="R279:T279"/>
    <mergeCell ref="C280:Q280"/>
    <mergeCell ref="R280:T280"/>
    <mergeCell ref="R287:T287"/>
    <mergeCell ref="C281:Q281"/>
    <mergeCell ref="R281:T281"/>
    <mergeCell ref="C282:U282"/>
    <mergeCell ref="C283:Q283"/>
    <mergeCell ref="R283:T283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68:B168"/>
    <mergeCell ref="A169:B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Q167"/>
    <mergeCell ref="R167:T167"/>
    <mergeCell ref="C168:U168"/>
    <mergeCell ref="C169:Q169"/>
    <mergeCell ref="R169:T169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308:B308"/>
    <mergeCell ref="C308:Q308"/>
    <mergeCell ref="R308:T308"/>
    <mergeCell ref="A309:B309"/>
    <mergeCell ref="A310:B310"/>
    <mergeCell ref="A311:B311"/>
    <mergeCell ref="A312:B312"/>
    <mergeCell ref="A313:B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A301:B301"/>
    <mergeCell ref="C301:Q301"/>
    <mergeCell ref="A302:B302"/>
    <mergeCell ref="C302:Q302"/>
    <mergeCell ref="R291:T291"/>
    <mergeCell ref="C303:Q303"/>
    <mergeCell ref="R303:T303"/>
    <mergeCell ref="C309:Q309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73:B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Q371"/>
    <mergeCell ref="R371:T371"/>
    <mergeCell ref="C372:U372"/>
    <mergeCell ref="C373:Q373"/>
    <mergeCell ref="R373:T373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R397:T397"/>
    <mergeCell ref="A417:B417"/>
    <mergeCell ref="C417:Q417"/>
    <mergeCell ref="R417:T417"/>
    <mergeCell ref="A418:B418"/>
    <mergeCell ref="A419:B419"/>
    <mergeCell ref="A420:B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Q418"/>
    <mergeCell ref="R418:T418"/>
    <mergeCell ref="C419:U419"/>
    <mergeCell ref="C420:Q420"/>
    <mergeCell ref="R420:T420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R435:T435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C470:Q470"/>
    <mergeCell ref="A514:B514"/>
    <mergeCell ref="C514:Q514"/>
    <mergeCell ref="R514:T514"/>
    <mergeCell ref="A515:B515"/>
    <mergeCell ref="C515:Q515"/>
    <mergeCell ref="R515:T515"/>
    <mergeCell ref="A482:B482"/>
    <mergeCell ref="A483:B483"/>
    <mergeCell ref="A484:B484"/>
    <mergeCell ref="A489:B489"/>
    <mergeCell ref="A490:B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A485:B485"/>
    <mergeCell ref="A491:B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A504:B504"/>
    <mergeCell ref="C504:Q504"/>
    <mergeCell ref="R504:T504"/>
    <mergeCell ref="R497:T497"/>
    <mergeCell ref="A508:B508"/>
    <mergeCell ref="C508:Q508"/>
    <mergeCell ref="R508:T508"/>
    <mergeCell ref="A509:B509"/>
    <mergeCell ref="R507:T507"/>
    <mergeCell ref="A505:B505"/>
    <mergeCell ref="R496:T496"/>
    <mergeCell ref="A497:B497"/>
    <mergeCell ref="A574:B574"/>
    <mergeCell ref="C574:Q574"/>
    <mergeCell ref="R574:T574"/>
    <mergeCell ref="A575:B575"/>
    <mergeCell ref="C575:Q575"/>
    <mergeCell ref="R575:T575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59:B559"/>
    <mergeCell ref="C559:Q559"/>
    <mergeCell ref="R559:T559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A573:B573"/>
    <mergeCell ref="C573:U573"/>
    <mergeCell ref="A527:B527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A571:B571"/>
    <mergeCell ref="A572:B572"/>
    <mergeCell ref="A555:B555"/>
    <mergeCell ref="C555:Q555"/>
    <mergeCell ref="R555:T555"/>
    <mergeCell ref="A556:B556"/>
    <mergeCell ref="C556:Q556"/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A568:B568"/>
    <mergeCell ref="C568:Q568"/>
    <mergeCell ref="C494:Q494"/>
    <mergeCell ref="R494:T494"/>
    <mergeCell ref="R443:T443"/>
    <mergeCell ref="C448:Q448"/>
    <mergeCell ref="R448:T448"/>
    <mergeCell ref="C463:Q463"/>
    <mergeCell ref="C519:Q519"/>
    <mergeCell ref="R519:T519"/>
    <mergeCell ref="C536:Q536"/>
    <mergeCell ref="R536:T536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C539:Q539"/>
    <mergeCell ref="R539:T539"/>
    <mergeCell ref="A498:B498"/>
    <mergeCell ref="C498:Q498"/>
    <mergeCell ref="A561:B561"/>
    <mergeCell ref="A541:B541"/>
    <mergeCell ref="C541:Q541"/>
    <mergeCell ref="R541:T541"/>
    <mergeCell ref="R548:T548"/>
    <mergeCell ref="A533:B533"/>
    <mergeCell ref="C505:Q505"/>
    <mergeCell ref="R505:T505"/>
    <mergeCell ref="A506:B506"/>
    <mergeCell ref="C502:Q502"/>
    <mergeCell ref="R502:T502"/>
    <mergeCell ref="A528:B528"/>
    <mergeCell ref="C528:Q528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49:B549"/>
    <mergeCell ref="A550:B550"/>
    <mergeCell ref="A534:B534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76:K576"/>
    <mergeCell ref="L576:U576"/>
    <mergeCell ref="C480:Q480"/>
    <mergeCell ref="R480:T480"/>
    <mergeCell ref="C483:Q483"/>
    <mergeCell ref="R483:T483"/>
    <mergeCell ref="C489:Q489"/>
    <mergeCell ref="R489:T489"/>
    <mergeCell ref="C509:Q509"/>
    <mergeCell ref="R509:T509"/>
    <mergeCell ref="C520:Q520"/>
    <mergeCell ref="R520:T520"/>
    <mergeCell ref="C532:Q532"/>
    <mergeCell ref="R532:T532"/>
    <mergeCell ref="R568:T568"/>
    <mergeCell ref="C563:Q563"/>
    <mergeCell ref="R479:T479"/>
    <mergeCell ref="A569:B569"/>
    <mergeCell ref="C569:Q569"/>
    <mergeCell ref="R569:T569"/>
    <mergeCell ref="A570:B570"/>
    <mergeCell ref="C570:Q570"/>
    <mergeCell ref="R570:T570"/>
    <mergeCell ref="C500:Q500"/>
    <mergeCell ref="R500:T500"/>
    <mergeCell ref="C523:Q523"/>
    <mergeCell ref="R523:T523"/>
    <mergeCell ref="C540:Q540"/>
    <mergeCell ref="R540:T540"/>
    <mergeCell ref="C549:Q549"/>
    <mergeCell ref="R535:T535"/>
    <mergeCell ref="A536:B536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3"/>
  <sheetViews>
    <sheetView view="pageBreakPreview" zoomScaleNormal="100" zoomScaleSheetLayoutView="100" workbookViewId="0">
      <selection activeCell="A30" sqref="A30:G30"/>
    </sheetView>
  </sheetViews>
  <sheetFormatPr defaultColWidth="14.44140625" defaultRowHeight="13.2" x14ac:dyDescent="0.25"/>
  <cols>
    <col min="1" max="1" width="7.88671875" style="278" customWidth="1"/>
    <col min="2" max="2" width="23.33203125" style="278" bestFit="1" customWidth="1"/>
    <col min="3" max="7" width="21.44140625" style="278" customWidth="1"/>
    <col min="8" max="22" width="11.5546875" style="278" customWidth="1"/>
    <col min="23" max="16384" width="14.44140625" style="278"/>
  </cols>
  <sheetData>
    <row r="1" spans="1:22" ht="15" customHeight="1" x14ac:dyDescent="0.25">
      <c r="A1" s="783" t="s">
        <v>1507</v>
      </c>
      <c r="B1" s="783"/>
      <c r="C1" s="783"/>
      <c r="D1" s="783"/>
      <c r="E1" s="783"/>
      <c r="F1" s="783"/>
      <c r="G1" s="783"/>
      <c r="H1" s="372"/>
      <c r="I1" s="372"/>
      <c r="J1" s="372"/>
      <c r="K1" s="372"/>
      <c r="L1" s="372"/>
      <c r="M1" s="372"/>
      <c r="N1" s="372"/>
      <c r="O1" s="372"/>
      <c r="P1" s="372"/>
      <c r="Q1" s="372"/>
      <c r="R1" s="372"/>
      <c r="S1" s="372"/>
      <c r="T1" s="372"/>
      <c r="U1" s="372"/>
      <c r="V1" s="372"/>
    </row>
    <row r="2" spans="1:22" x14ac:dyDescent="0.25">
      <c r="A2" s="13"/>
      <c r="B2" s="490"/>
      <c r="C2" s="490"/>
      <c r="D2" s="490"/>
      <c r="E2" s="490"/>
      <c r="F2" s="481"/>
      <c r="G2" s="491"/>
      <c r="H2" s="372"/>
      <c r="I2" s="372"/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</row>
    <row r="3" spans="1:22" x14ac:dyDescent="0.25">
      <c r="A3" s="791" t="s">
        <v>123</v>
      </c>
      <c r="B3" s="492"/>
      <c r="C3" s="793" t="s">
        <v>1508</v>
      </c>
      <c r="D3" s="793"/>
      <c r="E3" s="493"/>
      <c r="F3" s="784" t="s">
        <v>1509</v>
      </c>
      <c r="G3" s="785"/>
      <c r="H3" s="372"/>
      <c r="I3" s="372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</row>
    <row r="4" spans="1:22" x14ac:dyDescent="0.25">
      <c r="A4" s="792"/>
      <c r="B4" s="494" t="s">
        <v>670</v>
      </c>
      <c r="C4" s="494" t="s">
        <v>1510</v>
      </c>
      <c r="D4" s="494" t="s">
        <v>671</v>
      </c>
      <c r="E4" s="494" t="s">
        <v>679</v>
      </c>
      <c r="F4" s="495" t="s">
        <v>1511</v>
      </c>
      <c r="G4" s="495" t="s">
        <v>1512</v>
      </c>
      <c r="H4" s="372"/>
      <c r="I4" s="372"/>
      <c r="J4" s="372"/>
      <c r="K4" s="372"/>
      <c r="L4" s="372"/>
      <c r="M4" s="372"/>
      <c r="N4" s="372"/>
      <c r="O4" s="372"/>
      <c r="P4" s="372"/>
      <c r="Q4" s="372"/>
      <c r="R4" s="372"/>
      <c r="S4" s="372"/>
      <c r="T4" s="372"/>
      <c r="U4" s="372"/>
      <c r="V4" s="372"/>
    </row>
    <row r="5" spans="1:22" ht="13.8" x14ac:dyDescent="0.25">
      <c r="A5" s="482">
        <v>40485</v>
      </c>
      <c r="B5" s="483" t="s">
        <v>80</v>
      </c>
      <c r="C5" s="496">
        <v>2.0840813175109476</v>
      </c>
      <c r="D5" s="497" t="s">
        <v>1513</v>
      </c>
      <c r="E5" s="498">
        <v>2084.0813175109474</v>
      </c>
      <c r="F5" s="499">
        <v>3304.8992402333938</v>
      </c>
      <c r="G5" s="499">
        <v>3177.2536490220518</v>
      </c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372"/>
      <c r="U5" s="372"/>
      <c r="V5" s="372"/>
    </row>
    <row r="6" spans="1:22" ht="13.8" x14ac:dyDescent="0.25">
      <c r="A6" s="482">
        <v>40490</v>
      </c>
      <c r="B6" s="483" t="s">
        <v>672</v>
      </c>
      <c r="C6" s="496">
        <v>2.9937961525806256</v>
      </c>
      <c r="D6" s="497" t="s">
        <v>1513</v>
      </c>
      <c r="E6" s="498">
        <v>2993.7961525806254</v>
      </c>
      <c r="F6" s="499">
        <v>4747.5089128931713</v>
      </c>
      <c r="G6" s="499">
        <v>4564.1452040726363</v>
      </c>
      <c r="H6" s="372"/>
      <c r="I6" s="372"/>
      <c r="J6" s="372"/>
      <c r="K6" s="372"/>
      <c r="L6" s="372"/>
      <c r="M6" s="372"/>
      <c r="N6" s="372"/>
      <c r="O6" s="372"/>
      <c r="P6" s="372"/>
      <c r="Q6" s="372"/>
      <c r="R6" s="372"/>
      <c r="S6" s="372"/>
      <c r="T6" s="372"/>
      <c r="U6" s="372"/>
      <c r="V6" s="372"/>
    </row>
    <row r="7" spans="1:22" ht="13.8" x14ac:dyDescent="0.25">
      <c r="A7" s="482">
        <v>40495</v>
      </c>
      <c r="B7" s="483" t="s">
        <v>681</v>
      </c>
      <c r="C7" s="500">
        <v>3.6697939336555065</v>
      </c>
      <c r="D7" s="497" t="s">
        <v>1514</v>
      </c>
      <c r="E7" s="498">
        <v>3669.7939336555064</v>
      </c>
      <c r="F7" s="499">
        <v>5819.4942209050778</v>
      </c>
      <c r="G7" s="499">
        <v>5594.7270717783304</v>
      </c>
      <c r="H7" s="372"/>
      <c r="I7" s="372"/>
      <c r="J7" s="372"/>
      <c r="K7" s="372"/>
      <c r="L7" s="372"/>
      <c r="M7" s="372"/>
      <c r="N7" s="372"/>
      <c r="O7" s="372"/>
      <c r="P7" s="372"/>
      <c r="Q7" s="372"/>
      <c r="R7" s="372"/>
      <c r="S7" s="372"/>
      <c r="T7" s="372"/>
      <c r="U7" s="372"/>
      <c r="V7" s="372"/>
    </row>
    <row r="8" spans="1:22" ht="13.8" x14ac:dyDescent="0.25">
      <c r="A8" s="482">
        <v>40500</v>
      </c>
      <c r="B8" s="483" t="s">
        <v>673</v>
      </c>
      <c r="C8" s="496">
        <v>2.8239157926799749</v>
      </c>
      <c r="D8" s="497" t="s">
        <v>1513</v>
      </c>
      <c r="E8" s="498">
        <v>2823.9157926799749</v>
      </c>
      <c r="F8" s="499">
        <v>4478.1156470695669</v>
      </c>
      <c r="G8" s="499">
        <v>4305.1567524914108</v>
      </c>
      <c r="H8" s="372"/>
      <c r="I8" s="372"/>
      <c r="J8" s="372"/>
      <c r="K8" s="372"/>
      <c r="L8" s="372"/>
      <c r="M8" s="372"/>
      <c r="N8" s="372"/>
      <c r="O8" s="372"/>
      <c r="P8" s="372"/>
      <c r="Q8" s="372"/>
      <c r="R8" s="372"/>
      <c r="S8" s="372"/>
      <c r="T8" s="372"/>
      <c r="U8" s="372"/>
      <c r="V8" s="372"/>
    </row>
    <row r="9" spans="1:22" ht="13.8" x14ac:dyDescent="0.25">
      <c r="A9" s="482">
        <v>40501</v>
      </c>
      <c r="B9" s="483" t="s">
        <v>682</v>
      </c>
      <c r="C9" s="501">
        <v>3.2234844376618939</v>
      </c>
      <c r="D9" s="497" t="s">
        <v>1514</v>
      </c>
      <c r="E9" s="498">
        <v>3223.4844376618939</v>
      </c>
      <c r="F9" s="499">
        <v>5111.7445271551887</v>
      </c>
      <c r="G9" s="499">
        <v>4914.3128946422457</v>
      </c>
      <c r="H9" s="372"/>
      <c r="I9" s="372"/>
      <c r="J9" s="372"/>
      <c r="K9" s="372"/>
      <c r="L9" s="372"/>
      <c r="M9" s="372"/>
      <c r="N9" s="372"/>
      <c r="O9" s="372"/>
      <c r="P9" s="372"/>
      <c r="Q9" s="372"/>
      <c r="R9" s="372"/>
      <c r="S9" s="372"/>
      <c r="T9" s="372"/>
      <c r="U9" s="372"/>
      <c r="V9" s="372"/>
    </row>
    <row r="10" spans="1:22" ht="13.8" x14ac:dyDescent="0.25">
      <c r="A10" s="482">
        <v>40505</v>
      </c>
      <c r="B10" s="483" t="s">
        <v>674</v>
      </c>
      <c r="C10" s="501">
        <v>2.9628200324200624</v>
      </c>
      <c r="D10" s="497" t="s">
        <v>1514</v>
      </c>
      <c r="E10" s="498">
        <v>2962.8200324200625</v>
      </c>
      <c r="F10" s="499">
        <v>4698.3875301890221</v>
      </c>
      <c r="G10" s="499">
        <v>4516.9210434865045</v>
      </c>
      <c r="H10" s="372"/>
      <c r="I10" s="372"/>
      <c r="J10" s="372"/>
      <c r="K10" s="372"/>
      <c r="L10" s="372"/>
      <c r="M10" s="372"/>
      <c r="N10" s="372"/>
      <c r="O10" s="372"/>
      <c r="P10" s="372"/>
      <c r="Q10" s="372"/>
      <c r="R10" s="372"/>
      <c r="S10" s="372"/>
      <c r="T10" s="372"/>
      <c r="U10" s="372"/>
      <c r="V10" s="372"/>
    </row>
    <row r="11" spans="1:22" ht="13.8" x14ac:dyDescent="0.25">
      <c r="A11" s="482">
        <v>40510</v>
      </c>
      <c r="B11" s="483" t="s">
        <v>675</v>
      </c>
      <c r="C11" s="496">
        <v>2.5327341710764215</v>
      </c>
      <c r="D11" s="497" t="s">
        <v>1513</v>
      </c>
      <c r="E11" s="498">
        <v>2532.7341710764217</v>
      </c>
      <c r="F11" s="499">
        <v>4016.3649889153862</v>
      </c>
      <c r="G11" s="499">
        <v>3861.2403553745366</v>
      </c>
      <c r="H11" s="372"/>
      <c r="I11" s="372"/>
      <c r="J11" s="372"/>
      <c r="K11" s="372"/>
      <c r="L11" s="372"/>
      <c r="M11" s="372"/>
      <c r="N11" s="372"/>
      <c r="O11" s="372"/>
      <c r="P11" s="372"/>
      <c r="Q11" s="372"/>
      <c r="R11" s="372"/>
      <c r="S11" s="372"/>
      <c r="T11" s="372"/>
      <c r="U11" s="372"/>
      <c r="V11" s="372"/>
    </row>
    <row r="12" spans="1:22" ht="13.8" x14ac:dyDescent="0.25">
      <c r="A12" s="482">
        <v>40511</v>
      </c>
      <c r="B12" s="483" t="s">
        <v>683</v>
      </c>
      <c r="C12" s="496">
        <v>3.5144456904705099</v>
      </c>
      <c r="D12" s="497" t="s">
        <v>1514</v>
      </c>
      <c r="E12" s="498">
        <v>3514.4456904705098</v>
      </c>
      <c r="F12" s="499">
        <v>5573.1457283775117</v>
      </c>
      <c r="G12" s="499">
        <v>5357.8933319518119</v>
      </c>
      <c r="H12" s="372"/>
      <c r="I12" s="372"/>
      <c r="J12" s="372"/>
      <c r="K12" s="372"/>
      <c r="L12" s="372"/>
      <c r="M12" s="372"/>
      <c r="N12" s="372"/>
      <c r="O12" s="372"/>
      <c r="P12" s="372"/>
      <c r="Q12" s="372"/>
      <c r="R12" s="372"/>
      <c r="S12" s="372"/>
      <c r="T12" s="372"/>
      <c r="U12" s="372"/>
      <c r="V12" s="372"/>
    </row>
    <row r="13" spans="1:22" ht="13.8" x14ac:dyDescent="0.25">
      <c r="A13" s="482">
        <v>40515</v>
      </c>
      <c r="B13" s="484" t="s">
        <v>858</v>
      </c>
      <c r="C13" s="501">
        <v>4.863611320505397</v>
      </c>
      <c r="D13" s="497" t="s">
        <v>1514</v>
      </c>
      <c r="E13" s="498">
        <v>4863.6113205053971</v>
      </c>
      <c r="F13" s="499">
        <v>7712.6286881770802</v>
      </c>
      <c r="G13" s="499">
        <v>7414.7427385205956</v>
      </c>
      <c r="H13" s="372"/>
      <c r="I13" s="372"/>
      <c r="J13" s="372"/>
      <c r="K13" s="372"/>
      <c r="L13" s="372"/>
      <c r="M13" s="372"/>
      <c r="N13" s="372"/>
      <c r="O13" s="372"/>
      <c r="P13" s="372"/>
      <c r="Q13" s="372"/>
      <c r="R13" s="372"/>
      <c r="S13" s="372"/>
      <c r="T13" s="372"/>
      <c r="U13" s="372"/>
      <c r="V13" s="372"/>
    </row>
    <row r="14" spans="1:22" ht="13.8" x14ac:dyDescent="0.25">
      <c r="A14" s="482">
        <v>40520</v>
      </c>
      <c r="B14" s="483" t="s">
        <v>676</v>
      </c>
      <c r="C14" s="496">
        <v>3.4916168499279499</v>
      </c>
      <c r="D14" s="497" t="s">
        <v>1513</v>
      </c>
      <c r="E14" s="498">
        <v>3491.6168499279497</v>
      </c>
      <c r="F14" s="499">
        <v>5536.9441573876493</v>
      </c>
      <c r="G14" s="499">
        <v>5323.0899793631424</v>
      </c>
      <c r="H14" s="372"/>
      <c r="I14" s="372"/>
      <c r="J14" s="372"/>
      <c r="K14" s="372"/>
      <c r="L14" s="372"/>
      <c r="M14" s="372"/>
      <c r="N14" s="372"/>
      <c r="O14" s="372"/>
      <c r="P14" s="372"/>
      <c r="Q14" s="372"/>
      <c r="R14" s="372"/>
      <c r="S14" s="372"/>
      <c r="T14" s="372"/>
      <c r="U14" s="372"/>
      <c r="V14" s="372"/>
    </row>
    <row r="15" spans="1:22" ht="13.8" x14ac:dyDescent="0.25">
      <c r="A15" s="482">
        <v>40525</v>
      </c>
      <c r="B15" s="483" t="s">
        <v>677</v>
      </c>
      <c r="C15" s="496">
        <v>3.4757700085375891</v>
      </c>
      <c r="D15" s="497" t="s">
        <v>1513</v>
      </c>
      <c r="E15" s="498">
        <v>3475.7700085375891</v>
      </c>
      <c r="F15" s="499">
        <v>5511.8145169887566</v>
      </c>
      <c r="G15" s="499">
        <v>5298.9309246228368</v>
      </c>
      <c r="H15" s="372"/>
      <c r="I15" s="372"/>
      <c r="J15" s="372"/>
      <c r="K15" s="372"/>
      <c r="L15" s="372"/>
      <c r="M15" s="372"/>
      <c r="N15" s="372"/>
      <c r="O15" s="372"/>
      <c r="P15" s="372"/>
      <c r="Q15" s="372"/>
      <c r="R15" s="372"/>
      <c r="S15" s="372"/>
      <c r="T15" s="372"/>
      <c r="U15" s="372"/>
      <c r="V15" s="372"/>
    </row>
    <row r="16" spans="1:22" ht="13.8" x14ac:dyDescent="0.25">
      <c r="A16" s="482">
        <v>40526</v>
      </c>
      <c r="B16" s="483" t="s">
        <v>678</v>
      </c>
      <c r="C16" s="501">
        <v>3.7246537300747198</v>
      </c>
      <c r="D16" s="497" t="s">
        <v>1514</v>
      </c>
      <c r="E16" s="498">
        <v>3724.65373007472</v>
      </c>
      <c r="F16" s="499">
        <v>5906.4899143945031</v>
      </c>
      <c r="G16" s="499">
        <v>5678.3627182826267</v>
      </c>
      <c r="H16" s="372"/>
      <c r="I16" s="372"/>
      <c r="J16" s="372"/>
      <c r="K16" s="372"/>
      <c r="L16" s="372"/>
      <c r="M16" s="372"/>
      <c r="N16" s="372"/>
      <c r="O16" s="372"/>
      <c r="P16" s="372"/>
      <c r="Q16" s="372"/>
      <c r="R16" s="372"/>
      <c r="S16" s="372"/>
      <c r="T16" s="372"/>
      <c r="U16" s="372"/>
      <c r="V16" s="372"/>
    </row>
    <row r="17" spans="1:22" x14ac:dyDescent="0.25">
      <c r="A17" s="13"/>
      <c r="B17" s="490"/>
      <c r="C17" s="490"/>
      <c r="D17" s="490"/>
      <c r="E17" s="490"/>
      <c r="F17" s="13"/>
      <c r="G17" s="502"/>
      <c r="H17" s="372"/>
      <c r="I17" s="372"/>
      <c r="J17" s="372"/>
      <c r="K17" s="372"/>
      <c r="L17" s="372"/>
      <c r="M17" s="372"/>
      <c r="N17" s="372"/>
      <c r="O17" s="372"/>
      <c r="P17" s="372"/>
      <c r="Q17" s="372"/>
      <c r="R17" s="372"/>
      <c r="S17" s="372"/>
      <c r="T17" s="372"/>
      <c r="U17" s="372"/>
      <c r="V17" s="372"/>
    </row>
    <row r="18" spans="1:22" x14ac:dyDescent="0.25">
      <c r="A18" s="786" t="s">
        <v>1515</v>
      </c>
      <c r="B18" s="787"/>
      <c r="C18" s="485" t="s">
        <v>1555</v>
      </c>
      <c r="D18" s="788" t="s">
        <v>1516</v>
      </c>
      <c r="E18" s="789"/>
      <c r="F18" s="789"/>
      <c r="G18" s="789"/>
      <c r="H18" s="372"/>
      <c r="I18" s="372"/>
      <c r="J18" s="372"/>
      <c r="K18" s="372"/>
      <c r="L18" s="372"/>
      <c r="M18" s="372"/>
      <c r="N18" s="372"/>
      <c r="O18" s="372"/>
      <c r="P18" s="372"/>
      <c r="Q18" s="372"/>
      <c r="R18" s="372"/>
      <c r="S18" s="372"/>
      <c r="T18" s="372"/>
    </row>
    <row r="19" spans="1:22" x14ac:dyDescent="0.25">
      <c r="A19" s="786" t="s">
        <v>1517</v>
      </c>
      <c r="B19" s="787"/>
      <c r="C19" s="485">
        <v>0.1898</v>
      </c>
      <c r="D19"/>
      <c r="E19"/>
      <c r="F19" s="13"/>
      <c r="G19" s="502"/>
      <c r="H19" s="372"/>
      <c r="I19" s="372"/>
      <c r="J19" s="372"/>
      <c r="K19" s="372"/>
      <c r="L19" s="372"/>
      <c r="M19" s="372"/>
      <c r="N19" s="372"/>
      <c r="O19" s="372"/>
      <c r="P19" s="372"/>
      <c r="Q19" s="372"/>
      <c r="R19" s="372"/>
      <c r="S19" s="372"/>
      <c r="T19" s="372"/>
    </row>
    <row r="20" spans="1:22" x14ac:dyDescent="0.25">
      <c r="A20" s="786" t="s">
        <v>1518</v>
      </c>
      <c r="B20" s="787"/>
      <c r="C20" s="485">
        <v>0.23760000000000001</v>
      </c>
      <c r="D20" s="795" t="s">
        <v>1519</v>
      </c>
      <c r="E20" s="796" t="s">
        <v>1508</v>
      </c>
      <c r="F20" s="796"/>
      <c r="G20" s="797" t="s">
        <v>1520</v>
      </c>
      <c r="H20" s="372"/>
      <c r="I20" s="372"/>
      <c r="J20" s="372"/>
      <c r="K20" s="372"/>
      <c r="L20" s="372"/>
      <c r="M20" s="372"/>
      <c r="N20" s="372"/>
      <c r="O20" s="372"/>
      <c r="P20" s="372"/>
      <c r="Q20" s="372"/>
      <c r="R20" s="372"/>
      <c r="S20" s="372"/>
      <c r="T20" s="372"/>
    </row>
    <row r="21" spans="1:22" ht="12.75" customHeight="1" x14ac:dyDescent="0.25">
      <c r="A21" s="786" t="s">
        <v>1521</v>
      </c>
      <c r="B21" s="787"/>
      <c r="C21" s="485">
        <v>0.19</v>
      </c>
      <c r="D21" s="795"/>
      <c r="E21" s="794" t="s">
        <v>1522</v>
      </c>
      <c r="F21" s="794"/>
      <c r="G21" s="797"/>
      <c r="H21" s="372"/>
      <c r="I21" s="372"/>
      <c r="J21" s="372"/>
      <c r="K21" s="372"/>
      <c r="L21" s="372"/>
      <c r="M21" s="372"/>
      <c r="N21" s="372"/>
      <c r="O21" s="372"/>
      <c r="P21" s="372"/>
      <c r="Q21" s="372"/>
      <c r="R21" s="372"/>
      <c r="S21" s="372"/>
      <c r="T21" s="372"/>
      <c r="U21" s="372"/>
      <c r="V21" s="372"/>
    </row>
    <row r="22" spans="1:22" ht="12.75" customHeight="1" x14ac:dyDescent="0.25">
      <c r="A22" s="786" t="s">
        <v>1523</v>
      </c>
      <c r="B22" s="787"/>
      <c r="C22" s="485">
        <v>3.6499999999999998E-2</v>
      </c>
      <c r="D22" s="486"/>
      <c r="E22"/>
      <c r="F22" s="13"/>
      <c r="G22" s="502"/>
      <c r="H22" s="372"/>
      <c r="I22" s="372"/>
      <c r="J22" s="372"/>
      <c r="K22" s="372"/>
      <c r="L22" s="372"/>
      <c r="M22" s="372"/>
      <c r="N22" s="372"/>
      <c r="O22" s="372"/>
      <c r="P22" s="372"/>
      <c r="Q22" s="372"/>
      <c r="R22" s="372"/>
      <c r="S22" s="372"/>
      <c r="T22" s="372"/>
      <c r="U22" s="372"/>
      <c r="V22" s="372"/>
    </row>
    <row r="23" spans="1:22" ht="12.75" customHeight="1" x14ac:dyDescent="0.25">
      <c r="A23" s="487"/>
      <c r="B23" s="487"/>
      <c r="C23" s="487"/>
      <c r="D23" s="487"/>
      <c r="E23" s="487"/>
      <c r="F23" s="487"/>
      <c r="G23" s="502"/>
      <c r="H23" s="372"/>
      <c r="I23" s="372"/>
      <c r="J23" s="372"/>
      <c r="K23" s="372"/>
      <c r="L23" s="372"/>
      <c r="M23" s="372"/>
      <c r="N23" s="372"/>
      <c r="O23" s="372"/>
      <c r="P23" s="372"/>
      <c r="Q23" s="372"/>
      <c r="R23" s="372"/>
      <c r="S23" s="372"/>
      <c r="T23" s="372"/>
      <c r="U23" s="372"/>
      <c r="V23" s="372"/>
    </row>
    <row r="24" spans="1:22" ht="12.75" customHeight="1" x14ac:dyDescent="0.25">
      <c r="A24" s="503" t="s">
        <v>1524</v>
      </c>
      <c r="B24" s="488"/>
      <c r="C24" s="488"/>
      <c r="D24" s="488"/>
      <c r="E24" s="488"/>
      <c r="F24" s="488"/>
      <c r="G24" s="502"/>
      <c r="H24" s="372"/>
      <c r="I24" s="372"/>
      <c r="J24" s="372"/>
      <c r="K24" s="372"/>
      <c r="L24" s="372"/>
      <c r="M24" s="372"/>
      <c r="N24" s="372"/>
      <c r="O24" s="372"/>
      <c r="P24" s="372"/>
      <c r="Q24" s="372"/>
      <c r="R24" s="372"/>
      <c r="S24" s="372"/>
      <c r="T24" s="372"/>
      <c r="U24" s="372"/>
      <c r="V24" s="372"/>
    </row>
    <row r="25" spans="1:22" ht="12.75" customHeight="1" x14ac:dyDescent="0.25">
      <c r="A25" s="504" t="s">
        <v>1525</v>
      </c>
      <c r="B25" s="488"/>
      <c r="C25" s="488"/>
      <c r="D25" s="488"/>
      <c r="E25" s="488"/>
      <c r="F25" s="488"/>
      <c r="G25" s="502"/>
      <c r="H25" s="372"/>
      <c r="I25" s="372"/>
      <c r="J25" s="372"/>
      <c r="K25" s="372"/>
      <c r="L25" s="372"/>
      <c r="M25" s="372"/>
      <c r="N25" s="372"/>
      <c r="O25" s="372"/>
      <c r="P25" s="372"/>
      <c r="Q25" s="372"/>
      <c r="R25" s="372"/>
      <c r="S25" s="372"/>
      <c r="T25" s="372"/>
      <c r="U25" s="372"/>
      <c r="V25" s="372"/>
    </row>
    <row r="26" spans="1:22" ht="12.75" customHeight="1" x14ac:dyDescent="0.25">
      <c r="A26" s="790" t="s">
        <v>1526</v>
      </c>
      <c r="B26" s="790"/>
      <c r="C26" s="790"/>
      <c r="D26" s="790"/>
      <c r="E26" s="790"/>
      <c r="F26" s="790"/>
      <c r="G26" s="502"/>
      <c r="H26" s="372"/>
      <c r="I26" s="372"/>
      <c r="J26" s="372"/>
      <c r="K26" s="372"/>
      <c r="L26" s="372"/>
      <c r="M26" s="372"/>
      <c r="N26" s="372"/>
      <c r="O26" s="372"/>
      <c r="P26" s="372"/>
      <c r="Q26" s="372"/>
      <c r="R26" s="372"/>
      <c r="S26" s="372"/>
      <c r="T26" s="372"/>
      <c r="U26" s="372"/>
      <c r="V26" s="372"/>
    </row>
    <row r="27" spans="1:22" ht="12.75" customHeight="1" x14ac:dyDescent="0.25">
      <c r="A27" s="504" t="s">
        <v>1527</v>
      </c>
      <c r="B27" s="488"/>
      <c r="C27" s="488"/>
      <c r="D27" s="488"/>
      <c r="E27" s="488"/>
      <c r="F27" s="488"/>
      <c r="G27" s="502"/>
      <c r="H27" s="372"/>
      <c r="I27" s="372"/>
      <c r="J27" s="372"/>
      <c r="K27" s="372"/>
      <c r="L27" s="372"/>
      <c r="M27" s="372"/>
      <c r="N27" s="372"/>
      <c r="O27" s="372"/>
      <c r="P27" s="372"/>
      <c r="Q27" s="372"/>
      <c r="R27" s="372"/>
      <c r="S27" s="372"/>
      <c r="T27" s="372"/>
      <c r="U27" s="372"/>
      <c r="V27" s="372"/>
    </row>
    <row r="28" spans="1:22" ht="12.75" customHeight="1" x14ac:dyDescent="0.25">
      <c r="A28" s="790" t="s">
        <v>1528</v>
      </c>
      <c r="B28" s="790"/>
      <c r="C28" s="790"/>
      <c r="D28" s="790"/>
      <c r="E28" s="790"/>
      <c r="F28" s="790"/>
      <c r="G28" s="502"/>
      <c r="H28" s="372"/>
      <c r="I28" s="372"/>
      <c r="J28" s="372"/>
      <c r="K28" s="372"/>
      <c r="L28" s="372"/>
      <c r="M28" s="372"/>
      <c r="N28" s="372"/>
      <c r="O28" s="372"/>
      <c r="P28" s="372"/>
      <c r="Q28" s="372"/>
      <c r="R28" s="372"/>
      <c r="S28" s="372"/>
      <c r="T28" s="372"/>
      <c r="U28" s="372"/>
      <c r="V28" s="372"/>
    </row>
    <row r="29" spans="1:22" ht="12.75" customHeight="1" x14ac:dyDescent="0.25">
      <c r="A29" s="504"/>
      <c r="B29" s="505"/>
      <c r="C29" s="505"/>
      <c r="D29" s="505"/>
      <c r="E29" s="505"/>
      <c r="F29" s="505"/>
      <c r="G29" s="502"/>
      <c r="H29" s="372"/>
      <c r="I29" s="372"/>
      <c r="J29" s="372"/>
      <c r="K29" s="372"/>
      <c r="L29" s="372"/>
      <c r="M29" s="372"/>
      <c r="N29" s="372"/>
      <c r="O29" s="372"/>
      <c r="P29" s="372"/>
      <c r="Q29" s="372"/>
      <c r="R29" s="372"/>
      <c r="S29" s="372"/>
      <c r="T29" s="372"/>
      <c r="U29" s="372"/>
      <c r="V29" s="372"/>
    </row>
    <row r="30" spans="1:22" ht="12.75" customHeight="1" x14ac:dyDescent="0.25">
      <c r="A30" s="533" t="s">
        <v>1556</v>
      </c>
      <c r="B30" s="533"/>
      <c r="C30" s="533"/>
      <c r="D30" s="533"/>
      <c r="E30" s="533"/>
      <c r="F30" s="533"/>
      <c r="G30" s="533"/>
      <c r="H30" s="372"/>
      <c r="I30" s="372"/>
      <c r="J30" s="372"/>
      <c r="K30" s="372"/>
      <c r="L30" s="372"/>
      <c r="M30" s="372"/>
      <c r="N30" s="372"/>
      <c r="O30" s="372"/>
      <c r="P30" s="372"/>
      <c r="Q30" s="372"/>
      <c r="R30" s="372"/>
      <c r="S30" s="372"/>
      <c r="T30" s="372"/>
      <c r="U30" s="372"/>
      <c r="V30" s="372"/>
    </row>
    <row r="31" spans="1:22" ht="12.75" customHeight="1" x14ac:dyDescent="0.25">
      <c r="B31" s="373"/>
      <c r="C31" s="373"/>
      <c r="D31" s="373"/>
      <c r="E31" s="373"/>
      <c r="F31" s="373"/>
      <c r="G31" s="373"/>
      <c r="H31" s="372"/>
      <c r="I31" s="372"/>
      <c r="J31" s="372"/>
      <c r="K31" s="372"/>
      <c r="L31" s="372"/>
      <c r="M31" s="372"/>
      <c r="N31" s="372"/>
      <c r="O31" s="372"/>
      <c r="P31" s="372"/>
      <c r="Q31" s="372"/>
      <c r="R31" s="372"/>
      <c r="S31" s="372"/>
      <c r="T31" s="372"/>
      <c r="U31" s="372"/>
      <c r="V31" s="372"/>
    </row>
    <row r="32" spans="1:22" ht="12.75" customHeight="1" x14ac:dyDescent="0.25">
      <c r="B32" s="373"/>
      <c r="C32" s="373"/>
      <c r="D32" s="373"/>
      <c r="E32" s="373"/>
      <c r="F32" s="373"/>
      <c r="G32" s="373"/>
      <c r="H32" s="372"/>
      <c r="I32" s="372"/>
      <c r="J32" s="372"/>
      <c r="K32" s="372"/>
      <c r="L32" s="372"/>
      <c r="M32" s="372"/>
      <c r="N32" s="372"/>
      <c r="O32" s="372"/>
      <c r="P32" s="372"/>
      <c r="Q32" s="372"/>
      <c r="R32" s="372"/>
      <c r="S32" s="372"/>
      <c r="T32" s="372"/>
      <c r="U32" s="372"/>
      <c r="V32" s="372"/>
    </row>
    <row r="33" spans="2:22" ht="12.75" customHeight="1" x14ac:dyDescent="0.25">
      <c r="B33" s="373"/>
      <c r="C33" s="373"/>
      <c r="D33" s="373"/>
      <c r="E33" s="373"/>
      <c r="F33" s="373"/>
      <c r="G33" s="373"/>
      <c r="H33" s="372"/>
      <c r="I33" s="372"/>
      <c r="J33" s="372"/>
      <c r="K33" s="372"/>
      <c r="L33" s="372"/>
      <c r="M33" s="372"/>
      <c r="N33" s="372"/>
      <c r="O33" s="372"/>
      <c r="P33" s="372"/>
      <c r="Q33" s="372"/>
      <c r="R33" s="372"/>
      <c r="S33" s="372"/>
      <c r="T33" s="372"/>
      <c r="U33" s="372"/>
      <c r="V33" s="372"/>
    </row>
    <row r="34" spans="2:22" ht="12.75" customHeight="1" x14ac:dyDescent="0.25">
      <c r="B34" s="373"/>
      <c r="C34" s="373"/>
      <c r="D34" s="373"/>
      <c r="E34" s="373"/>
      <c r="F34" s="373"/>
      <c r="G34" s="373"/>
      <c r="H34" s="372"/>
      <c r="I34" s="372"/>
      <c r="J34" s="372"/>
      <c r="K34" s="372"/>
      <c r="L34" s="372"/>
      <c r="M34" s="372"/>
      <c r="N34" s="372"/>
      <c r="O34" s="372"/>
      <c r="P34" s="372"/>
      <c r="Q34" s="372"/>
      <c r="R34" s="372"/>
      <c r="S34" s="372"/>
      <c r="T34" s="372"/>
      <c r="U34" s="372"/>
      <c r="V34" s="372"/>
    </row>
    <row r="35" spans="2:22" ht="12.75" customHeight="1" x14ac:dyDescent="0.25">
      <c r="B35" s="373"/>
      <c r="C35" s="373"/>
      <c r="D35" s="373"/>
      <c r="E35" s="373"/>
      <c r="F35" s="373"/>
      <c r="G35" s="373"/>
      <c r="H35" s="372"/>
      <c r="I35" s="372"/>
      <c r="J35" s="372"/>
      <c r="K35" s="372"/>
      <c r="L35" s="372"/>
      <c r="M35" s="372"/>
      <c r="N35" s="372"/>
      <c r="O35" s="372"/>
      <c r="P35" s="372"/>
      <c r="Q35" s="372"/>
      <c r="R35" s="372"/>
      <c r="S35" s="372"/>
      <c r="T35" s="372"/>
      <c r="U35" s="372"/>
      <c r="V35" s="372"/>
    </row>
    <row r="36" spans="2:22" ht="12.75" customHeight="1" x14ac:dyDescent="0.25">
      <c r="B36" s="373"/>
      <c r="C36" s="373"/>
      <c r="D36" s="373"/>
      <c r="E36" s="373"/>
      <c r="F36" s="373"/>
      <c r="G36" s="373"/>
      <c r="H36" s="372"/>
      <c r="I36" s="372"/>
      <c r="J36" s="372"/>
      <c r="K36" s="372"/>
      <c r="L36" s="372"/>
      <c r="M36" s="372"/>
      <c r="N36" s="372"/>
      <c r="O36" s="372"/>
      <c r="P36" s="372"/>
      <c r="Q36" s="372"/>
      <c r="R36" s="372"/>
      <c r="S36" s="372"/>
      <c r="T36" s="372"/>
      <c r="U36" s="372"/>
      <c r="V36" s="372"/>
    </row>
    <row r="37" spans="2:22" ht="12.75" customHeight="1" x14ac:dyDescent="0.25">
      <c r="B37" s="373"/>
      <c r="C37" s="373"/>
      <c r="D37" s="373"/>
      <c r="E37" s="373"/>
      <c r="F37" s="373"/>
      <c r="G37" s="373"/>
      <c r="H37" s="372"/>
      <c r="I37" s="372"/>
      <c r="J37" s="372"/>
      <c r="K37" s="372"/>
      <c r="L37" s="372"/>
      <c r="M37" s="372"/>
      <c r="N37" s="372"/>
      <c r="O37" s="372"/>
      <c r="P37" s="372"/>
      <c r="Q37" s="372"/>
      <c r="R37" s="372"/>
      <c r="S37" s="372"/>
      <c r="T37" s="372"/>
      <c r="U37" s="372"/>
      <c r="V37" s="372"/>
    </row>
    <row r="38" spans="2:22" ht="12.75" customHeight="1" x14ac:dyDescent="0.25">
      <c r="B38" s="373"/>
      <c r="C38" s="373"/>
      <c r="D38" s="373"/>
      <c r="E38" s="373"/>
      <c r="F38" s="373"/>
      <c r="G38" s="373"/>
      <c r="H38" s="372"/>
      <c r="I38" s="372"/>
      <c r="J38" s="372"/>
      <c r="K38" s="372"/>
      <c r="L38" s="372"/>
      <c r="M38" s="372"/>
      <c r="N38" s="372"/>
      <c r="O38" s="372"/>
      <c r="P38" s="372"/>
      <c r="Q38" s="372"/>
      <c r="R38" s="372"/>
      <c r="S38" s="372"/>
      <c r="T38" s="372"/>
      <c r="U38" s="372"/>
      <c r="V38" s="372"/>
    </row>
    <row r="39" spans="2:22" ht="12.75" customHeight="1" x14ac:dyDescent="0.25">
      <c r="B39" s="373"/>
      <c r="C39" s="373"/>
      <c r="D39" s="373"/>
      <c r="E39" s="373"/>
      <c r="F39" s="373"/>
      <c r="G39" s="373"/>
      <c r="H39" s="372"/>
      <c r="I39" s="372"/>
      <c r="J39" s="372"/>
      <c r="K39" s="372"/>
      <c r="L39" s="372"/>
      <c r="M39" s="372"/>
      <c r="N39" s="372"/>
      <c r="O39" s="372"/>
      <c r="P39" s="372"/>
      <c r="Q39" s="372"/>
      <c r="R39" s="372"/>
      <c r="S39" s="372"/>
      <c r="T39" s="372"/>
      <c r="U39" s="372"/>
      <c r="V39" s="372"/>
    </row>
    <row r="40" spans="2:22" ht="12.75" customHeight="1" x14ac:dyDescent="0.25">
      <c r="B40" s="373"/>
      <c r="C40" s="373"/>
      <c r="D40" s="373"/>
      <c r="E40" s="373"/>
      <c r="F40" s="373"/>
      <c r="G40" s="373"/>
      <c r="H40" s="372"/>
      <c r="I40" s="372"/>
      <c r="J40" s="372"/>
      <c r="K40" s="372"/>
      <c r="L40" s="372"/>
      <c r="M40" s="372"/>
      <c r="N40" s="372"/>
      <c r="O40" s="372"/>
      <c r="P40" s="372"/>
      <c r="Q40" s="372"/>
      <c r="R40" s="372"/>
      <c r="S40" s="372"/>
      <c r="T40" s="372"/>
      <c r="U40" s="372"/>
      <c r="V40" s="372"/>
    </row>
    <row r="41" spans="2:22" ht="12.75" customHeight="1" x14ac:dyDescent="0.25">
      <c r="B41" s="373"/>
      <c r="C41" s="373"/>
      <c r="D41" s="373"/>
      <c r="E41" s="373"/>
      <c r="F41" s="373"/>
      <c r="G41" s="373"/>
      <c r="H41" s="372"/>
      <c r="I41" s="372"/>
      <c r="J41" s="372"/>
      <c r="K41" s="372"/>
      <c r="L41" s="372"/>
      <c r="M41" s="372"/>
      <c r="N41" s="372"/>
      <c r="O41" s="372"/>
      <c r="P41" s="372"/>
      <c r="Q41" s="372"/>
      <c r="R41" s="372"/>
      <c r="S41" s="372"/>
      <c r="T41" s="372"/>
      <c r="U41" s="372"/>
      <c r="V41" s="372"/>
    </row>
    <row r="42" spans="2:22" ht="12.75" customHeight="1" x14ac:dyDescent="0.25">
      <c r="B42" s="373"/>
      <c r="C42" s="373"/>
      <c r="D42" s="373"/>
      <c r="E42" s="373"/>
      <c r="F42" s="373"/>
      <c r="G42" s="373"/>
      <c r="H42" s="372"/>
      <c r="I42" s="372"/>
      <c r="J42" s="372"/>
      <c r="K42" s="372"/>
      <c r="L42" s="372"/>
      <c r="M42" s="372"/>
      <c r="N42" s="372"/>
      <c r="O42" s="372"/>
      <c r="P42" s="372"/>
      <c r="Q42" s="372"/>
      <c r="R42" s="372"/>
      <c r="S42" s="372"/>
      <c r="T42" s="372"/>
      <c r="U42" s="372"/>
      <c r="V42" s="372"/>
    </row>
    <row r="43" spans="2:22" ht="12.75" customHeight="1" x14ac:dyDescent="0.25">
      <c r="B43" s="373"/>
      <c r="C43" s="373"/>
      <c r="D43" s="373"/>
      <c r="E43" s="373"/>
      <c r="F43" s="373"/>
      <c r="G43" s="373"/>
      <c r="H43" s="372"/>
      <c r="I43" s="372"/>
      <c r="J43" s="372"/>
      <c r="K43" s="372"/>
      <c r="L43" s="372"/>
      <c r="M43" s="372"/>
      <c r="N43" s="372"/>
      <c r="O43" s="372"/>
      <c r="P43" s="372"/>
      <c r="Q43" s="372"/>
      <c r="R43" s="372"/>
      <c r="S43" s="372"/>
      <c r="T43" s="372"/>
      <c r="U43" s="372"/>
      <c r="V43" s="372"/>
    </row>
    <row r="44" spans="2:22" ht="12.75" customHeight="1" x14ac:dyDescent="0.25">
      <c r="B44" s="373"/>
      <c r="C44" s="373"/>
      <c r="D44" s="373"/>
      <c r="E44" s="373"/>
      <c r="F44" s="373"/>
      <c r="G44" s="373"/>
      <c r="H44" s="372"/>
      <c r="I44" s="372"/>
      <c r="J44" s="372"/>
      <c r="K44" s="372"/>
      <c r="L44" s="372"/>
      <c r="M44" s="372"/>
      <c r="N44" s="372"/>
      <c r="O44" s="372"/>
      <c r="P44" s="372"/>
      <c r="Q44" s="372"/>
      <c r="R44" s="372"/>
      <c r="S44" s="372"/>
      <c r="T44" s="372"/>
      <c r="U44" s="372"/>
      <c r="V44" s="372"/>
    </row>
    <row r="45" spans="2:22" ht="12.75" customHeight="1" x14ac:dyDescent="0.25">
      <c r="B45" s="373"/>
      <c r="C45" s="373"/>
      <c r="D45" s="373"/>
      <c r="E45" s="373"/>
      <c r="F45" s="373"/>
      <c r="G45" s="373"/>
      <c r="H45" s="372"/>
      <c r="I45" s="372"/>
      <c r="J45" s="372"/>
      <c r="K45" s="372"/>
      <c r="L45" s="372"/>
      <c r="M45" s="372"/>
      <c r="N45" s="372"/>
      <c r="O45" s="372"/>
      <c r="P45" s="372"/>
      <c r="Q45" s="372"/>
      <c r="R45" s="372"/>
      <c r="S45" s="372"/>
      <c r="T45" s="372"/>
      <c r="U45" s="372"/>
      <c r="V45" s="372"/>
    </row>
    <row r="46" spans="2:22" ht="12.75" customHeight="1" x14ac:dyDescent="0.25">
      <c r="B46" s="373"/>
      <c r="C46" s="373"/>
      <c r="D46" s="373"/>
      <c r="E46" s="373"/>
      <c r="F46" s="373"/>
      <c r="G46" s="373"/>
      <c r="H46" s="372"/>
      <c r="I46" s="372"/>
      <c r="J46" s="372"/>
      <c r="K46" s="372"/>
      <c r="L46" s="372"/>
      <c r="M46" s="372"/>
      <c r="N46" s="372"/>
      <c r="O46" s="372"/>
      <c r="P46" s="372"/>
      <c r="Q46" s="372"/>
      <c r="R46" s="372"/>
      <c r="S46" s="372"/>
      <c r="T46" s="372"/>
      <c r="U46" s="372"/>
      <c r="V46" s="372"/>
    </row>
    <row r="47" spans="2:22" ht="12.75" customHeight="1" x14ac:dyDescent="0.25">
      <c r="B47" s="373"/>
      <c r="C47" s="373"/>
      <c r="D47" s="373"/>
      <c r="E47" s="373"/>
      <c r="F47" s="373"/>
      <c r="G47" s="373"/>
      <c r="H47" s="372"/>
      <c r="I47" s="372"/>
      <c r="J47" s="372"/>
      <c r="K47" s="372"/>
      <c r="L47" s="372"/>
      <c r="M47" s="372"/>
      <c r="N47" s="372"/>
      <c r="O47" s="372"/>
      <c r="P47" s="372"/>
      <c r="Q47" s="372"/>
      <c r="R47" s="372"/>
      <c r="S47" s="372"/>
      <c r="T47" s="372"/>
      <c r="U47" s="372"/>
      <c r="V47" s="372"/>
    </row>
    <row r="48" spans="2:22" ht="12.75" customHeight="1" x14ac:dyDescent="0.25">
      <c r="B48" s="373"/>
      <c r="C48" s="373"/>
      <c r="D48" s="373"/>
      <c r="E48" s="373"/>
      <c r="F48" s="373"/>
      <c r="G48" s="373"/>
      <c r="H48" s="372"/>
      <c r="I48" s="372"/>
      <c r="J48" s="372"/>
      <c r="K48" s="372"/>
      <c r="L48" s="372"/>
      <c r="M48" s="372"/>
      <c r="N48" s="372"/>
      <c r="O48" s="372"/>
      <c r="P48" s="372"/>
      <c r="Q48" s="372"/>
      <c r="R48" s="372"/>
      <c r="S48" s="372"/>
      <c r="T48" s="372"/>
      <c r="U48" s="372"/>
      <c r="V48" s="372"/>
    </row>
    <row r="49" spans="2:22" ht="12.75" customHeight="1" x14ac:dyDescent="0.25">
      <c r="B49" s="373"/>
      <c r="C49" s="373"/>
      <c r="D49" s="373"/>
      <c r="E49" s="373"/>
      <c r="F49" s="373"/>
      <c r="G49" s="373"/>
      <c r="H49" s="372"/>
      <c r="I49" s="372"/>
      <c r="J49" s="372"/>
      <c r="K49" s="372"/>
      <c r="L49" s="372"/>
      <c r="M49" s="372"/>
      <c r="N49" s="372"/>
      <c r="O49" s="372"/>
      <c r="P49" s="372"/>
      <c r="Q49" s="372"/>
      <c r="R49" s="372"/>
      <c r="S49" s="372"/>
      <c r="T49" s="372"/>
      <c r="U49" s="372"/>
      <c r="V49" s="372"/>
    </row>
    <row r="50" spans="2:22" ht="12.75" customHeight="1" x14ac:dyDescent="0.25">
      <c r="B50" s="373"/>
      <c r="C50" s="373"/>
      <c r="D50" s="373"/>
      <c r="E50" s="373"/>
      <c r="F50" s="373"/>
      <c r="G50" s="373"/>
      <c r="H50" s="372"/>
      <c r="I50" s="372"/>
      <c r="J50" s="372"/>
      <c r="K50" s="372"/>
      <c r="L50" s="372"/>
      <c r="M50" s="372"/>
      <c r="N50" s="372"/>
      <c r="O50" s="372"/>
      <c r="P50" s="372"/>
      <c r="Q50" s="372"/>
      <c r="R50" s="372"/>
      <c r="S50" s="372"/>
      <c r="T50" s="372"/>
      <c r="U50" s="372"/>
      <c r="V50" s="372"/>
    </row>
    <row r="51" spans="2:22" ht="12.75" customHeight="1" x14ac:dyDescent="0.25">
      <c r="B51" s="373"/>
      <c r="C51" s="373"/>
      <c r="D51" s="373"/>
      <c r="E51" s="373"/>
      <c r="F51" s="373"/>
      <c r="G51" s="373"/>
      <c r="H51" s="372"/>
      <c r="I51" s="372"/>
      <c r="J51" s="372"/>
      <c r="K51" s="372"/>
      <c r="L51" s="372"/>
      <c r="M51" s="372"/>
      <c r="N51" s="372"/>
      <c r="O51" s="372"/>
      <c r="P51" s="372"/>
      <c r="Q51" s="372"/>
      <c r="R51" s="372"/>
      <c r="S51" s="372"/>
      <c r="T51" s="372"/>
      <c r="U51" s="372"/>
      <c r="V51" s="372"/>
    </row>
    <row r="52" spans="2:22" ht="12.75" customHeight="1" x14ac:dyDescent="0.25">
      <c r="B52" s="373"/>
      <c r="C52" s="373"/>
      <c r="D52" s="373"/>
      <c r="E52" s="373"/>
      <c r="F52" s="373"/>
      <c r="G52" s="373"/>
      <c r="H52" s="372"/>
      <c r="I52" s="372"/>
      <c r="J52" s="372"/>
      <c r="K52" s="372"/>
      <c r="L52" s="372"/>
      <c r="M52" s="372"/>
      <c r="N52" s="372"/>
      <c r="O52" s="372"/>
      <c r="P52" s="372"/>
      <c r="Q52" s="372"/>
      <c r="R52" s="372"/>
      <c r="S52" s="372"/>
      <c r="T52" s="372"/>
      <c r="U52" s="372"/>
      <c r="V52" s="372"/>
    </row>
    <row r="53" spans="2:22" ht="12.75" customHeight="1" x14ac:dyDescent="0.25">
      <c r="B53" s="373"/>
      <c r="C53" s="373"/>
      <c r="D53" s="373"/>
      <c r="E53" s="373"/>
      <c r="F53" s="373"/>
      <c r="G53" s="373"/>
      <c r="H53" s="372"/>
      <c r="I53" s="372"/>
      <c r="J53" s="372"/>
      <c r="K53" s="372"/>
      <c r="L53" s="372"/>
      <c r="M53" s="372"/>
      <c r="N53" s="372"/>
      <c r="O53" s="372"/>
      <c r="P53" s="372"/>
      <c r="Q53" s="372"/>
      <c r="R53" s="372"/>
      <c r="S53" s="372"/>
      <c r="T53" s="372"/>
      <c r="U53" s="372"/>
      <c r="V53" s="372"/>
    </row>
    <row r="54" spans="2:22" ht="12.75" customHeight="1" x14ac:dyDescent="0.25">
      <c r="B54" s="373"/>
      <c r="C54" s="373"/>
      <c r="D54" s="373"/>
      <c r="E54" s="373"/>
      <c r="F54" s="373"/>
      <c r="G54" s="373"/>
      <c r="H54" s="372"/>
      <c r="I54" s="372"/>
      <c r="J54" s="372"/>
      <c r="K54" s="372"/>
      <c r="L54" s="372"/>
      <c r="M54" s="372"/>
      <c r="N54" s="372"/>
      <c r="O54" s="372"/>
      <c r="P54" s="372"/>
      <c r="Q54" s="372"/>
      <c r="R54" s="372"/>
      <c r="S54" s="372"/>
      <c r="T54" s="372"/>
      <c r="U54" s="372"/>
      <c r="V54" s="372"/>
    </row>
    <row r="55" spans="2:22" ht="12.75" customHeight="1" x14ac:dyDescent="0.25">
      <c r="B55" s="373"/>
      <c r="C55" s="373"/>
      <c r="D55" s="373"/>
      <c r="E55" s="373"/>
      <c r="F55" s="373"/>
      <c r="G55" s="373"/>
      <c r="H55" s="372"/>
      <c r="I55" s="372"/>
      <c r="J55" s="372"/>
      <c r="K55" s="372"/>
      <c r="L55" s="372"/>
      <c r="M55" s="372"/>
      <c r="N55" s="372"/>
      <c r="O55" s="372"/>
      <c r="P55" s="372"/>
      <c r="Q55" s="372"/>
      <c r="R55" s="372"/>
      <c r="S55" s="372"/>
      <c r="T55" s="372"/>
      <c r="U55" s="372"/>
      <c r="V55" s="372"/>
    </row>
    <row r="56" spans="2:22" ht="12.75" customHeight="1" x14ac:dyDescent="0.25">
      <c r="B56" s="373"/>
      <c r="C56" s="373"/>
      <c r="D56" s="373"/>
      <c r="E56" s="373"/>
      <c r="F56" s="373"/>
      <c r="G56" s="373"/>
      <c r="H56" s="372"/>
      <c r="I56" s="372"/>
      <c r="J56" s="372"/>
      <c r="K56" s="372"/>
      <c r="L56" s="372"/>
      <c r="M56" s="372"/>
      <c r="N56" s="372"/>
      <c r="O56" s="372"/>
      <c r="P56" s="372"/>
      <c r="Q56" s="372"/>
      <c r="R56" s="372"/>
      <c r="S56" s="372"/>
      <c r="T56" s="372"/>
      <c r="U56" s="372"/>
      <c r="V56" s="372"/>
    </row>
    <row r="57" spans="2:22" ht="12.75" customHeight="1" x14ac:dyDescent="0.25">
      <c r="B57" s="373"/>
      <c r="C57" s="373"/>
      <c r="D57" s="373"/>
      <c r="E57" s="373"/>
      <c r="F57" s="373"/>
      <c r="G57" s="373"/>
      <c r="H57" s="372"/>
      <c r="I57" s="372"/>
      <c r="J57" s="372"/>
      <c r="K57" s="372"/>
      <c r="L57" s="372"/>
      <c r="M57" s="372"/>
      <c r="N57" s="372"/>
      <c r="O57" s="372"/>
      <c r="P57" s="372"/>
      <c r="Q57" s="372"/>
      <c r="R57" s="372"/>
      <c r="S57" s="372"/>
      <c r="T57" s="372"/>
      <c r="U57" s="372"/>
      <c r="V57" s="372"/>
    </row>
    <row r="58" spans="2:22" ht="12.75" customHeight="1" x14ac:dyDescent="0.25">
      <c r="B58" s="373"/>
      <c r="C58" s="373"/>
      <c r="D58" s="373"/>
      <c r="E58" s="373"/>
      <c r="F58" s="373"/>
      <c r="G58" s="373"/>
      <c r="H58" s="372"/>
      <c r="I58" s="372"/>
      <c r="J58" s="372"/>
      <c r="K58" s="372"/>
      <c r="L58" s="372"/>
      <c r="M58" s="372"/>
      <c r="N58" s="372"/>
      <c r="O58" s="372"/>
      <c r="P58" s="372"/>
      <c r="Q58" s="372"/>
      <c r="R58" s="372"/>
      <c r="S58" s="372"/>
      <c r="T58" s="372"/>
      <c r="U58" s="372"/>
      <c r="V58" s="372"/>
    </row>
    <row r="59" spans="2:22" ht="12.75" customHeight="1" x14ac:dyDescent="0.25">
      <c r="B59" s="373"/>
      <c r="C59" s="373"/>
      <c r="D59" s="373"/>
      <c r="E59" s="373"/>
      <c r="F59" s="373"/>
      <c r="G59" s="373"/>
      <c r="H59" s="372"/>
      <c r="I59" s="372"/>
      <c r="J59" s="372"/>
      <c r="K59" s="372"/>
      <c r="L59" s="372"/>
      <c r="M59" s="372"/>
      <c r="N59" s="372"/>
      <c r="O59" s="372"/>
      <c r="P59" s="372"/>
      <c r="Q59" s="372"/>
      <c r="R59" s="372"/>
      <c r="S59" s="372"/>
      <c r="T59" s="372"/>
      <c r="U59" s="372"/>
      <c r="V59" s="372"/>
    </row>
    <row r="60" spans="2:22" ht="12.75" customHeight="1" x14ac:dyDescent="0.25">
      <c r="B60" s="373"/>
      <c r="C60" s="373"/>
      <c r="D60" s="373"/>
      <c r="E60" s="373"/>
      <c r="F60" s="373"/>
      <c r="G60" s="373"/>
      <c r="H60" s="372"/>
      <c r="I60" s="372"/>
      <c r="J60" s="372"/>
      <c r="K60" s="372"/>
      <c r="L60" s="372"/>
      <c r="M60" s="372"/>
      <c r="N60" s="372"/>
      <c r="O60" s="372"/>
      <c r="P60" s="372"/>
      <c r="Q60" s="372"/>
      <c r="R60" s="372"/>
      <c r="S60" s="372"/>
      <c r="T60" s="372"/>
      <c r="U60" s="372"/>
      <c r="V60" s="372"/>
    </row>
    <row r="61" spans="2:22" ht="12.75" customHeight="1" x14ac:dyDescent="0.25">
      <c r="B61" s="373"/>
      <c r="C61" s="373"/>
      <c r="D61" s="373"/>
      <c r="E61" s="373"/>
      <c r="F61" s="373"/>
      <c r="G61" s="373"/>
      <c r="H61" s="372"/>
      <c r="I61" s="372"/>
      <c r="J61" s="372"/>
      <c r="K61" s="372"/>
      <c r="L61" s="372"/>
      <c r="M61" s="372"/>
      <c r="N61" s="372"/>
      <c r="O61" s="372"/>
      <c r="P61" s="372"/>
      <c r="Q61" s="372"/>
      <c r="R61" s="372"/>
      <c r="S61" s="372"/>
      <c r="T61" s="372"/>
      <c r="U61" s="372"/>
      <c r="V61" s="372"/>
    </row>
    <row r="62" spans="2:22" ht="12.75" customHeight="1" x14ac:dyDescent="0.25">
      <c r="B62" s="373"/>
      <c r="C62" s="373"/>
      <c r="D62" s="373"/>
      <c r="E62" s="373"/>
      <c r="F62" s="373"/>
      <c r="G62" s="373"/>
      <c r="H62" s="372"/>
      <c r="I62" s="372"/>
      <c r="J62" s="372"/>
      <c r="K62" s="372"/>
      <c r="L62" s="372"/>
      <c r="M62" s="372"/>
      <c r="N62" s="372"/>
      <c r="O62" s="372"/>
      <c r="P62" s="372"/>
      <c r="Q62" s="372"/>
      <c r="R62" s="372"/>
      <c r="S62" s="372"/>
      <c r="T62" s="372"/>
      <c r="U62" s="372"/>
      <c r="V62" s="372"/>
    </row>
    <row r="63" spans="2:22" ht="12.75" customHeight="1" x14ac:dyDescent="0.25">
      <c r="B63" s="373"/>
      <c r="C63" s="373"/>
      <c r="D63" s="373"/>
      <c r="E63" s="373"/>
      <c r="F63" s="373"/>
      <c r="G63" s="373"/>
      <c r="H63" s="372"/>
      <c r="I63" s="372"/>
      <c r="J63" s="372"/>
      <c r="K63" s="372"/>
      <c r="L63" s="372"/>
      <c r="M63" s="372"/>
      <c r="N63" s="372"/>
      <c r="O63" s="372"/>
      <c r="P63" s="372"/>
      <c r="Q63" s="372"/>
      <c r="R63" s="372"/>
      <c r="S63" s="372"/>
      <c r="T63" s="372"/>
      <c r="U63" s="372"/>
      <c r="V63" s="372"/>
    </row>
    <row r="64" spans="2:22" ht="12.75" customHeight="1" x14ac:dyDescent="0.25">
      <c r="B64" s="373"/>
      <c r="C64" s="373"/>
      <c r="D64" s="373"/>
      <c r="E64" s="373"/>
      <c r="F64" s="373"/>
      <c r="G64" s="373"/>
      <c r="H64" s="372"/>
      <c r="I64" s="372"/>
      <c r="J64" s="372"/>
      <c r="K64" s="372"/>
      <c r="L64" s="372"/>
      <c r="M64" s="372"/>
      <c r="N64" s="372"/>
      <c r="O64" s="372"/>
      <c r="P64" s="372"/>
      <c r="Q64" s="372"/>
      <c r="R64" s="372"/>
      <c r="S64" s="372"/>
      <c r="T64" s="372"/>
      <c r="U64" s="372"/>
      <c r="V64" s="372"/>
    </row>
    <row r="65" spans="2:22" ht="12.75" customHeight="1" x14ac:dyDescent="0.25">
      <c r="B65" s="373"/>
      <c r="C65" s="373"/>
      <c r="D65" s="373"/>
      <c r="E65" s="373"/>
      <c r="F65" s="373"/>
      <c r="G65" s="373"/>
      <c r="H65" s="372"/>
      <c r="I65" s="372"/>
      <c r="J65" s="372"/>
      <c r="K65" s="372"/>
      <c r="L65" s="372"/>
      <c r="M65" s="372"/>
      <c r="N65" s="372"/>
      <c r="O65" s="372"/>
      <c r="P65" s="372"/>
      <c r="Q65" s="372"/>
      <c r="R65" s="372"/>
      <c r="S65" s="372"/>
      <c r="T65" s="372"/>
      <c r="U65" s="372"/>
      <c r="V65" s="372"/>
    </row>
    <row r="66" spans="2:22" ht="12.75" customHeight="1" x14ac:dyDescent="0.25">
      <c r="B66" s="373"/>
      <c r="C66" s="373"/>
      <c r="D66" s="373"/>
      <c r="E66" s="373"/>
      <c r="F66" s="373"/>
      <c r="G66" s="373"/>
      <c r="H66" s="372"/>
      <c r="I66" s="372"/>
      <c r="J66" s="372"/>
      <c r="K66" s="372"/>
      <c r="L66" s="372"/>
      <c r="M66" s="372"/>
      <c r="N66" s="372"/>
      <c r="O66" s="372"/>
      <c r="P66" s="372"/>
      <c r="Q66" s="372"/>
      <c r="R66" s="372"/>
      <c r="S66" s="372"/>
      <c r="T66" s="372"/>
      <c r="U66" s="372"/>
      <c r="V66" s="372"/>
    </row>
    <row r="67" spans="2:22" ht="12.75" customHeight="1" x14ac:dyDescent="0.25">
      <c r="B67" s="373"/>
      <c r="C67" s="373"/>
      <c r="D67" s="373"/>
      <c r="E67" s="373"/>
      <c r="F67" s="373"/>
      <c r="G67" s="373"/>
      <c r="H67" s="372"/>
      <c r="I67" s="372"/>
      <c r="J67" s="372"/>
      <c r="K67" s="372"/>
      <c r="L67" s="372"/>
      <c r="M67" s="372"/>
      <c r="N67" s="372"/>
      <c r="O67" s="372"/>
      <c r="P67" s="372"/>
      <c r="Q67" s="372"/>
      <c r="R67" s="372"/>
      <c r="S67" s="372"/>
      <c r="T67" s="372"/>
      <c r="U67" s="372"/>
      <c r="V67" s="372"/>
    </row>
    <row r="68" spans="2:22" ht="12.75" customHeight="1" x14ac:dyDescent="0.25">
      <c r="B68" s="373"/>
      <c r="C68" s="373"/>
      <c r="D68" s="373"/>
      <c r="E68" s="373"/>
      <c r="F68" s="373"/>
      <c r="G68" s="373"/>
      <c r="H68" s="372"/>
      <c r="I68" s="372"/>
      <c r="J68" s="372"/>
      <c r="K68" s="372"/>
      <c r="L68" s="372"/>
      <c r="M68" s="372"/>
      <c r="N68" s="372"/>
      <c r="O68" s="372"/>
      <c r="P68" s="372"/>
      <c r="Q68" s="372"/>
      <c r="R68" s="372"/>
      <c r="S68" s="372"/>
      <c r="T68" s="372"/>
      <c r="U68" s="372"/>
      <c r="V68" s="372"/>
    </row>
    <row r="69" spans="2:22" ht="12.75" customHeight="1" x14ac:dyDescent="0.25">
      <c r="B69" s="373"/>
      <c r="C69" s="373"/>
      <c r="D69" s="373"/>
      <c r="E69" s="373"/>
      <c r="F69" s="373"/>
      <c r="G69" s="373"/>
      <c r="H69" s="372"/>
      <c r="I69" s="372"/>
      <c r="J69" s="372"/>
      <c r="K69" s="372"/>
      <c r="L69" s="372"/>
      <c r="M69" s="372"/>
      <c r="N69" s="372"/>
      <c r="O69" s="372"/>
      <c r="P69" s="372"/>
      <c r="Q69" s="372"/>
      <c r="R69" s="372"/>
      <c r="S69" s="372"/>
      <c r="T69" s="372"/>
      <c r="U69" s="372"/>
      <c r="V69" s="372"/>
    </row>
    <row r="70" spans="2:22" ht="12.75" customHeight="1" x14ac:dyDescent="0.25">
      <c r="B70" s="373"/>
      <c r="C70" s="373"/>
      <c r="D70" s="373"/>
      <c r="E70" s="373"/>
      <c r="F70" s="373"/>
      <c r="G70" s="373"/>
      <c r="H70" s="372"/>
      <c r="I70" s="372"/>
      <c r="J70" s="372"/>
      <c r="K70" s="372"/>
      <c r="L70" s="372"/>
      <c r="M70" s="372"/>
      <c r="N70" s="372"/>
      <c r="O70" s="372"/>
      <c r="P70" s="372"/>
      <c r="Q70" s="372"/>
      <c r="R70" s="372"/>
      <c r="S70" s="372"/>
      <c r="T70" s="372"/>
      <c r="U70" s="372"/>
      <c r="V70" s="372"/>
    </row>
    <row r="71" spans="2:22" ht="12.75" customHeight="1" x14ac:dyDescent="0.25">
      <c r="B71" s="373"/>
      <c r="C71" s="373"/>
      <c r="D71" s="373"/>
      <c r="E71" s="373"/>
      <c r="F71" s="373"/>
      <c r="G71" s="373"/>
      <c r="H71" s="372"/>
      <c r="I71" s="372"/>
      <c r="J71" s="372"/>
      <c r="K71" s="372"/>
      <c r="L71" s="372"/>
      <c r="M71" s="372"/>
      <c r="N71" s="372"/>
      <c r="O71" s="372"/>
      <c r="P71" s="372"/>
      <c r="Q71" s="372"/>
      <c r="R71" s="372"/>
      <c r="S71" s="372"/>
      <c r="T71" s="372"/>
      <c r="U71" s="372"/>
      <c r="V71" s="372"/>
    </row>
    <row r="72" spans="2:22" ht="12.75" customHeight="1" x14ac:dyDescent="0.25">
      <c r="B72" s="373"/>
      <c r="C72" s="373"/>
      <c r="D72" s="373"/>
      <c r="E72" s="373"/>
      <c r="F72" s="373"/>
      <c r="G72" s="373"/>
      <c r="H72" s="372"/>
      <c r="I72" s="372"/>
      <c r="J72" s="372"/>
      <c r="K72" s="372"/>
      <c r="L72" s="372"/>
      <c r="M72" s="372"/>
      <c r="N72" s="372"/>
      <c r="O72" s="372"/>
      <c r="P72" s="372"/>
      <c r="Q72" s="372"/>
      <c r="R72" s="372"/>
      <c r="S72" s="372"/>
      <c r="T72" s="372"/>
      <c r="U72" s="372"/>
      <c r="V72" s="372"/>
    </row>
    <row r="73" spans="2:22" ht="12.75" customHeight="1" x14ac:dyDescent="0.25">
      <c r="B73" s="373"/>
      <c r="C73" s="373"/>
      <c r="D73" s="373"/>
      <c r="E73" s="373"/>
      <c r="F73" s="373"/>
      <c r="G73" s="373"/>
      <c r="H73" s="372"/>
      <c r="I73" s="372"/>
      <c r="J73" s="372"/>
      <c r="K73" s="372"/>
      <c r="L73" s="372"/>
      <c r="M73" s="372"/>
      <c r="N73" s="372"/>
      <c r="O73" s="372"/>
      <c r="P73" s="372"/>
      <c r="Q73" s="372"/>
      <c r="R73" s="372"/>
      <c r="S73" s="372"/>
      <c r="T73" s="372"/>
      <c r="U73" s="372"/>
      <c r="V73" s="372"/>
    </row>
    <row r="74" spans="2:22" ht="12.75" customHeight="1" x14ac:dyDescent="0.25">
      <c r="B74" s="373"/>
      <c r="C74" s="373"/>
      <c r="D74" s="373"/>
      <c r="E74" s="373"/>
      <c r="F74" s="373"/>
      <c r="G74" s="373"/>
      <c r="H74" s="372"/>
      <c r="I74" s="372"/>
      <c r="J74" s="372"/>
      <c r="K74" s="372"/>
      <c r="L74" s="372"/>
      <c r="M74" s="372"/>
      <c r="N74" s="372"/>
      <c r="O74" s="372"/>
      <c r="P74" s="372"/>
      <c r="Q74" s="372"/>
      <c r="R74" s="372"/>
      <c r="S74" s="372"/>
      <c r="T74" s="372"/>
      <c r="U74" s="372"/>
      <c r="V74" s="372"/>
    </row>
    <row r="75" spans="2:22" ht="12.75" customHeight="1" x14ac:dyDescent="0.25">
      <c r="B75" s="373"/>
      <c r="C75" s="373"/>
      <c r="D75" s="373"/>
      <c r="E75" s="373"/>
      <c r="F75" s="373"/>
      <c r="G75" s="373"/>
      <c r="H75" s="372"/>
      <c r="I75" s="372"/>
      <c r="J75" s="372"/>
      <c r="K75" s="372"/>
      <c r="L75" s="372"/>
      <c r="M75" s="372"/>
      <c r="N75" s="372"/>
      <c r="O75" s="372"/>
      <c r="P75" s="372"/>
      <c r="Q75" s="372"/>
      <c r="R75" s="372"/>
      <c r="S75" s="372"/>
      <c r="T75" s="372"/>
      <c r="U75" s="372"/>
      <c r="V75" s="372"/>
    </row>
    <row r="76" spans="2:22" ht="12.75" customHeight="1" x14ac:dyDescent="0.25">
      <c r="B76" s="373"/>
      <c r="C76" s="373"/>
      <c r="D76" s="373"/>
      <c r="E76" s="373"/>
      <c r="F76" s="373"/>
      <c r="G76" s="373"/>
      <c r="H76" s="372"/>
      <c r="I76" s="372"/>
      <c r="J76" s="372"/>
      <c r="K76" s="372"/>
      <c r="L76" s="372"/>
      <c r="M76" s="372"/>
      <c r="N76" s="372"/>
      <c r="O76" s="372"/>
      <c r="P76" s="372"/>
      <c r="Q76" s="372"/>
      <c r="R76" s="372"/>
      <c r="S76" s="372"/>
      <c r="T76" s="372"/>
      <c r="U76" s="372"/>
      <c r="V76" s="372"/>
    </row>
    <row r="77" spans="2:22" ht="12.75" customHeight="1" x14ac:dyDescent="0.25">
      <c r="B77" s="373"/>
      <c r="C77" s="373"/>
      <c r="D77" s="373"/>
      <c r="E77" s="373"/>
      <c r="F77" s="373"/>
      <c r="G77" s="373"/>
      <c r="H77" s="372"/>
      <c r="I77" s="372"/>
      <c r="J77" s="372"/>
      <c r="K77" s="372"/>
      <c r="L77" s="372"/>
      <c r="M77" s="372"/>
      <c r="N77" s="372"/>
      <c r="O77" s="372"/>
      <c r="P77" s="372"/>
      <c r="Q77" s="372"/>
      <c r="R77" s="372"/>
      <c r="S77" s="372"/>
      <c r="T77" s="372"/>
      <c r="U77" s="372"/>
      <c r="V77" s="372"/>
    </row>
    <row r="78" spans="2:22" ht="12.75" customHeight="1" x14ac:dyDescent="0.25">
      <c r="B78" s="373"/>
      <c r="C78" s="373"/>
      <c r="D78" s="373"/>
      <c r="E78" s="373"/>
      <c r="F78" s="373"/>
      <c r="G78" s="373"/>
      <c r="H78" s="372"/>
      <c r="I78" s="372"/>
      <c r="J78" s="372"/>
      <c r="K78" s="372"/>
      <c r="L78" s="372"/>
      <c r="M78" s="372"/>
      <c r="N78" s="372"/>
      <c r="O78" s="372"/>
      <c r="P78" s="372"/>
      <c r="Q78" s="372"/>
      <c r="R78" s="372"/>
      <c r="S78" s="372"/>
      <c r="T78" s="372"/>
      <c r="U78" s="372"/>
      <c r="V78" s="372"/>
    </row>
    <row r="79" spans="2:22" ht="12.75" customHeight="1" x14ac:dyDescent="0.25">
      <c r="B79" s="373"/>
      <c r="C79" s="373"/>
      <c r="D79" s="373"/>
      <c r="E79" s="373"/>
      <c r="F79" s="373"/>
      <c r="G79" s="373"/>
      <c r="H79" s="372"/>
      <c r="I79" s="372"/>
      <c r="J79" s="372"/>
      <c r="K79" s="372"/>
      <c r="L79" s="372"/>
      <c r="M79" s="372"/>
      <c r="N79" s="372"/>
      <c r="O79" s="372"/>
      <c r="P79" s="372"/>
      <c r="Q79" s="372"/>
      <c r="R79" s="372"/>
      <c r="S79" s="372"/>
      <c r="T79" s="372"/>
      <c r="U79" s="372"/>
      <c r="V79" s="372"/>
    </row>
    <row r="80" spans="2:22" ht="12.75" customHeight="1" x14ac:dyDescent="0.25">
      <c r="B80" s="373"/>
      <c r="C80" s="373"/>
      <c r="D80" s="373"/>
      <c r="E80" s="373"/>
      <c r="F80" s="373"/>
      <c r="G80" s="373"/>
      <c r="H80" s="372"/>
      <c r="I80" s="372"/>
      <c r="J80" s="372"/>
      <c r="K80" s="372"/>
      <c r="L80" s="372"/>
      <c r="M80" s="372"/>
      <c r="N80" s="372"/>
      <c r="O80" s="372"/>
      <c r="P80" s="372"/>
      <c r="Q80" s="372"/>
      <c r="R80" s="372"/>
      <c r="S80" s="372"/>
      <c r="T80" s="372"/>
      <c r="U80" s="372"/>
      <c r="V80" s="372"/>
    </row>
    <row r="81" spans="2:22" ht="12.75" customHeight="1" x14ac:dyDescent="0.25">
      <c r="B81" s="373"/>
      <c r="C81" s="373"/>
      <c r="D81" s="373"/>
      <c r="E81" s="373"/>
      <c r="F81" s="373"/>
      <c r="G81" s="373"/>
      <c r="H81" s="372"/>
      <c r="I81" s="372"/>
      <c r="J81" s="372"/>
      <c r="K81" s="372"/>
      <c r="L81" s="372"/>
      <c r="M81" s="372"/>
      <c r="N81" s="372"/>
      <c r="O81" s="372"/>
      <c r="P81" s="372"/>
      <c r="Q81" s="372"/>
      <c r="R81" s="372"/>
      <c r="S81" s="372"/>
      <c r="T81" s="372"/>
      <c r="U81" s="372"/>
      <c r="V81" s="372"/>
    </row>
    <row r="82" spans="2:22" ht="12.75" customHeight="1" x14ac:dyDescent="0.25">
      <c r="B82" s="373"/>
      <c r="C82" s="373"/>
      <c r="D82" s="373"/>
      <c r="E82" s="373"/>
      <c r="F82" s="373"/>
      <c r="G82" s="373"/>
      <c r="H82" s="372"/>
      <c r="I82" s="372"/>
      <c r="J82" s="372"/>
      <c r="K82" s="372"/>
      <c r="L82" s="372"/>
      <c r="M82" s="372"/>
      <c r="N82" s="372"/>
      <c r="O82" s="372"/>
      <c r="P82" s="372"/>
      <c r="Q82" s="372"/>
      <c r="R82" s="372"/>
      <c r="S82" s="372"/>
      <c r="T82" s="372"/>
      <c r="U82" s="372"/>
      <c r="V82" s="372"/>
    </row>
    <row r="83" spans="2:22" ht="12.75" customHeight="1" x14ac:dyDescent="0.25">
      <c r="B83" s="373"/>
      <c r="C83" s="373"/>
      <c r="D83" s="373"/>
      <c r="E83" s="373"/>
      <c r="F83" s="373"/>
      <c r="G83" s="373"/>
      <c r="H83" s="372"/>
      <c r="I83" s="372"/>
      <c r="J83" s="372"/>
      <c r="K83" s="372"/>
      <c r="L83" s="372"/>
      <c r="M83" s="372"/>
      <c r="N83" s="372"/>
      <c r="O83" s="372"/>
      <c r="P83" s="372"/>
      <c r="Q83" s="372"/>
      <c r="R83" s="372"/>
      <c r="S83" s="372"/>
      <c r="T83" s="372"/>
      <c r="U83" s="372"/>
      <c r="V83" s="372"/>
    </row>
    <row r="84" spans="2:22" ht="12.75" customHeight="1" x14ac:dyDescent="0.25">
      <c r="B84" s="373"/>
      <c r="C84" s="373"/>
      <c r="D84" s="373"/>
      <c r="E84" s="373"/>
      <c r="F84" s="373"/>
      <c r="G84" s="373"/>
      <c r="H84" s="372"/>
      <c r="I84" s="372"/>
      <c r="J84" s="372"/>
      <c r="K84" s="372"/>
      <c r="L84" s="372"/>
      <c r="M84" s="372"/>
      <c r="N84" s="372"/>
      <c r="O84" s="372"/>
      <c r="P84" s="372"/>
      <c r="Q84" s="372"/>
      <c r="R84" s="372"/>
      <c r="S84" s="372"/>
      <c r="T84" s="372"/>
      <c r="U84" s="372"/>
      <c r="V84" s="372"/>
    </row>
    <row r="85" spans="2:22" ht="12.75" customHeight="1" x14ac:dyDescent="0.25">
      <c r="B85" s="373"/>
      <c r="C85" s="373"/>
      <c r="D85" s="373"/>
      <c r="E85" s="373"/>
      <c r="F85" s="373"/>
      <c r="G85" s="373"/>
      <c r="H85" s="372"/>
      <c r="I85" s="372"/>
      <c r="J85" s="372"/>
      <c r="K85" s="372"/>
      <c r="L85" s="372"/>
      <c r="M85" s="372"/>
      <c r="N85" s="372"/>
      <c r="O85" s="372"/>
      <c r="P85" s="372"/>
      <c r="Q85" s="372"/>
      <c r="R85" s="372"/>
      <c r="S85" s="372"/>
      <c r="T85" s="372"/>
      <c r="U85" s="372"/>
      <c r="V85" s="372"/>
    </row>
    <row r="86" spans="2:22" ht="12.75" customHeight="1" x14ac:dyDescent="0.25">
      <c r="B86" s="373"/>
      <c r="C86" s="373"/>
      <c r="D86" s="373"/>
      <c r="E86" s="373"/>
      <c r="F86" s="373"/>
      <c r="G86" s="373"/>
      <c r="H86" s="372"/>
      <c r="I86" s="372"/>
      <c r="J86" s="372"/>
      <c r="K86" s="372"/>
      <c r="L86" s="372"/>
      <c r="M86" s="372"/>
      <c r="N86" s="372"/>
      <c r="O86" s="372"/>
      <c r="P86" s="372"/>
      <c r="Q86" s="372"/>
      <c r="R86" s="372"/>
      <c r="S86" s="372"/>
      <c r="T86" s="372"/>
      <c r="U86" s="372"/>
      <c r="V86" s="372"/>
    </row>
    <row r="87" spans="2:22" ht="12.75" customHeight="1" x14ac:dyDescent="0.25">
      <c r="B87" s="373"/>
      <c r="C87" s="373"/>
      <c r="D87" s="373"/>
      <c r="E87" s="373"/>
      <c r="F87" s="373"/>
      <c r="G87" s="373"/>
      <c r="H87" s="372"/>
      <c r="I87" s="372"/>
      <c r="J87" s="372"/>
      <c r="K87" s="372"/>
      <c r="L87" s="372"/>
      <c r="M87" s="372"/>
      <c r="N87" s="372"/>
      <c r="O87" s="372"/>
      <c r="P87" s="372"/>
      <c r="Q87" s="372"/>
      <c r="R87" s="372"/>
      <c r="S87" s="372"/>
      <c r="T87" s="372"/>
      <c r="U87" s="372"/>
      <c r="V87" s="372"/>
    </row>
    <row r="88" spans="2:22" ht="12.75" customHeight="1" x14ac:dyDescent="0.25">
      <c r="B88" s="373"/>
      <c r="C88" s="373"/>
      <c r="D88" s="373"/>
      <c r="E88" s="373"/>
      <c r="F88" s="373"/>
      <c r="G88" s="373"/>
      <c r="H88" s="372"/>
      <c r="I88" s="372"/>
      <c r="J88" s="372"/>
      <c r="K88" s="372"/>
      <c r="L88" s="372"/>
      <c r="M88" s="372"/>
      <c r="N88" s="372"/>
      <c r="O88" s="372"/>
      <c r="P88" s="372"/>
      <c r="Q88" s="372"/>
      <c r="R88" s="372"/>
      <c r="S88" s="372"/>
      <c r="T88" s="372"/>
      <c r="U88" s="372"/>
      <c r="V88" s="372"/>
    </row>
    <row r="89" spans="2:22" ht="12.75" customHeight="1" x14ac:dyDescent="0.25">
      <c r="B89" s="373"/>
      <c r="C89" s="373"/>
      <c r="D89" s="373"/>
      <c r="E89" s="373"/>
      <c r="F89" s="373"/>
      <c r="G89" s="373"/>
      <c r="H89" s="372"/>
      <c r="I89" s="372"/>
      <c r="J89" s="372"/>
      <c r="K89" s="372"/>
      <c r="L89" s="372"/>
      <c r="M89" s="372"/>
      <c r="N89" s="372"/>
      <c r="O89" s="372"/>
      <c r="P89" s="372"/>
      <c r="Q89" s="372"/>
      <c r="R89" s="372"/>
      <c r="S89" s="372"/>
      <c r="T89" s="372"/>
      <c r="U89" s="372"/>
      <c r="V89" s="372"/>
    </row>
    <row r="90" spans="2:22" ht="12.75" customHeight="1" x14ac:dyDescent="0.25">
      <c r="B90" s="373"/>
      <c r="C90" s="373"/>
      <c r="D90" s="373"/>
      <c r="E90" s="373"/>
      <c r="F90" s="373"/>
      <c r="G90" s="373"/>
      <c r="H90" s="372"/>
      <c r="I90" s="372"/>
      <c r="J90" s="372"/>
      <c r="K90" s="372"/>
      <c r="L90" s="372"/>
      <c r="M90" s="372"/>
      <c r="N90" s="372"/>
      <c r="O90" s="372"/>
      <c r="P90" s="372"/>
      <c r="Q90" s="372"/>
      <c r="R90" s="372"/>
      <c r="S90" s="372"/>
      <c r="T90" s="372"/>
      <c r="U90" s="372"/>
      <c r="V90" s="372"/>
    </row>
    <row r="91" spans="2:22" ht="12.75" customHeight="1" x14ac:dyDescent="0.25">
      <c r="B91" s="373"/>
      <c r="C91" s="373"/>
      <c r="D91" s="373"/>
      <c r="E91" s="373"/>
      <c r="F91" s="373"/>
      <c r="G91" s="373"/>
      <c r="H91" s="372"/>
      <c r="I91" s="372"/>
      <c r="J91" s="372"/>
      <c r="K91" s="372"/>
      <c r="L91" s="372"/>
      <c r="M91" s="372"/>
      <c r="N91" s="372"/>
      <c r="O91" s="372"/>
      <c r="P91" s="372"/>
      <c r="Q91" s="372"/>
      <c r="R91" s="372"/>
      <c r="S91" s="372"/>
      <c r="T91" s="372"/>
      <c r="U91" s="372"/>
      <c r="V91" s="372"/>
    </row>
    <row r="92" spans="2:22" ht="12.75" customHeight="1" x14ac:dyDescent="0.25">
      <c r="B92" s="373"/>
      <c r="C92" s="373"/>
      <c r="D92" s="373"/>
      <c r="E92" s="373"/>
      <c r="F92" s="373"/>
      <c r="G92" s="373"/>
      <c r="H92" s="372"/>
      <c r="I92" s="372"/>
      <c r="J92" s="372"/>
      <c r="K92" s="372"/>
      <c r="L92" s="372"/>
      <c r="M92" s="372"/>
      <c r="N92" s="372"/>
      <c r="O92" s="372"/>
      <c r="P92" s="372"/>
      <c r="Q92" s="372"/>
      <c r="R92" s="372"/>
      <c r="S92" s="372"/>
      <c r="T92" s="372"/>
      <c r="U92" s="372"/>
      <c r="V92" s="372"/>
    </row>
    <row r="93" spans="2:22" ht="12.75" customHeight="1" x14ac:dyDescent="0.25">
      <c r="B93" s="373"/>
      <c r="C93" s="373"/>
      <c r="D93" s="373"/>
      <c r="E93" s="373"/>
      <c r="F93" s="373"/>
      <c r="G93" s="373"/>
      <c r="H93" s="372"/>
      <c r="I93" s="372"/>
      <c r="J93" s="372"/>
      <c r="K93" s="372"/>
      <c r="L93" s="372"/>
      <c r="M93" s="372"/>
      <c r="N93" s="372"/>
      <c r="O93" s="372"/>
      <c r="P93" s="372"/>
      <c r="Q93" s="372"/>
      <c r="R93" s="372"/>
      <c r="S93" s="372"/>
      <c r="T93" s="372"/>
      <c r="U93" s="372"/>
      <c r="V93" s="372"/>
    </row>
    <row r="94" spans="2:22" ht="12.75" customHeight="1" x14ac:dyDescent="0.25">
      <c r="B94" s="373"/>
      <c r="C94" s="373"/>
      <c r="D94" s="373"/>
      <c r="E94" s="373"/>
      <c r="F94" s="373"/>
      <c r="G94" s="373"/>
      <c r="H94" s="372"/>
      <c r="I94" s="372"/>
      <c r="J94" s="372"/>
      <c r="K94" s="372"/>
      <c r="L94" s="372"/>
      <c r="M94" s="372"/>
      <c r="N94" s="372"/>
      <c r="O94" s="372"/>
      <c r="P94" s="372"/>
      <c r="Q94" s="372"/>
      <c r="R94" s="372"/>
      <c r="S94" s="372"/>
      <c r="T94" s="372"/>
      <c r="U94" s="372"/>
      <c r="V94" s="372"/>
    </row>
    <row r="95" spans="2:22" ht="12.75" customHeight="1" x14ac:dyDescent="0.25">
      <c r="B95" s="373"/>
      <c r="C95" s="373"/>
      <c r="D95" s="373"/>
      <c r="E95" s="373"/>
      <c r="F95" s="373"/>
      <c r="G95" s="373"/>
      <c r="H95" s="372"/>
      <c r="I95" s="372"/>
      <c r="J95" s="372"/>
      <c r="K95" s="372"/>
      <c r="L95" s="372"/>
      <c r="M95" s="372"/>
      <c r="N95" s="372"/>
      <c r="O95" s="372"/>
      <c r="P95" s="372"/>
      <c r="Q95" s="372"/>
      <c r="R95" s="372"/>
      <c r="S95" s="372"/>
      <c r="T95" s="372"/>
      <c r="U95" s="372"/>
      <c r="V95" s="372"/>
    </row>
    <row r="96" spans="2:22" ht="12.75" customHeight="1" x14ac:dyDescent="0.25">
      <c r="B96" s="373"/>
      <c r="C96" s="373"/>
      <c r="D96" s="373"/>
      <c r="E96" s="373"/>
      <c r="F96" s="373"/>
      <c r="G96" s="373"/>
      <c r="H96" s="372"/>
      <c r="I96" s="372"/>
      <c r="J96" s="372"/>
      <c r="K96" s="372"/>
      <c r="L96" s="372"/>
      <c r="M96" s="372"/>
      <c r="N96" s="372"/>
      <c r="O96" s="372"/>
      <c r="P96" s="372"/>
      <c r="Q96" s="372"/>
      <c r="R96" s="372"/>
      <c r="S96" s="372"/>
      <c r="T96" s="372"/>
      <c r="U96" s="372"/>
      <c r="V96" s="372"/>
    </row>
    <row r="97" spans="2:22" ht="12.75" customHeight="1" x14ac:dyDescent="0.25">
      <c r="B97" s="373"/>
      <c r="C97" s="373"/>
      <c r="D97" s="373"/>
      <c r="E97" s="373"/>
      <c r="F97" s="373"/>
      <c r="G97" s="373"/>
      <c r="H97" s="372"/>
      <c r="I97" s="372"/>
      <c r="J97" s="372"/>
      <c r="K97" s="372"/>
      <c r="L97" s="372"/>
      <c r="M97" s="372"/>
      <c r="N97" s="372"/>
      <c r="O97" s="372"/>
      <c r="P97" s="372"/>
      <c r="Q97" s="372"/>
      <c r="R97" s="372"/>
      <c r="S97" s="372"/>
      <c r="T97" s="372"/>
      <c r="U97" s="372"/>
      <c r="V97" s="372"/>
    </row>
    <row r="98" spans="2:22" ht="12.75" customHeight="1" x14ac:dyDescent="0.25">
      <c r="B98" s="373"/>
      <c r="C98" s="373"/>
      <c r="D98" s="373"/>
      <c r="E98" s="373"/>
      <c r="F98" s="373"/>
      <c r="G98" s="373"/>
      <c r="H98" s="372"/>
      <c r="I98" s="372"/>
      <c r="J98" s="372"/>
      <c r="K98" s="372"/>
      <c r="L98" s="372"/>
      <c r="M98" s="372"/>
      <c r="N98" s="372"/>
      <c r="O98" s="372"/>
      <c r="P98" s="372"/>
      <c r="Q98" s="372"/>
      <c r="R98" s="372"/>
      <c r="S98" s="372"/>
      <c r="T98" s="372"/>
      <c r="U98" s="372"/>
      <c r="V98" s="372"/>
    </row>
    <row r="99" spans="2:22" ht="12.75" customHeight="1" x14ac:dyDescent="0.25">
      <c r="B99" s="373"/>
      <c r="C99" s="373"/>
      <c r="D99" s="373"/>
      <c r="E99" s="373"/>
      <c r="F99" s="373"/>
      <c r="G99" s="373"/>
      <c r="H99" s="372"/>
      <c r="I99" s="372"/>
      <c r="J99" s="372"/>
      <c r="K99" s="372"/>
      <c r="L99" s="372"/>
      <c r="M99" s="372"/>
      <c r="N99" s="372"/>
      <c r="O99" s="372"/>
      <c r="P99" s="372"/>
      <c r="Q99" s="372"/>
      <c r="R99" s="372"/>
      <c r="S99" s="372"/>
      <c r="T99" s="372"/>
      <c r="U99" s="372"/>
      <c r="V99" s="372"/>
    </row>
    <row r="100" spans="2:22" ht="12.75" customHeight="1" x14ac:dyDescent="0.25">
      <c r="B100" s="373"/>
      <c r="C100" s="373"/>
      <c r="D100" s="373"/>
      <c r="E100" s="373"/>
      <c r="F100" s="373"/>
      <c r="G100" s="373"/>
      <c r="H100" s="372"/>
      <c r="I100" s="372"/>
      <c r="J100" s="372"/>
      <c r="K100" s="372"/>
      <c r="L100" s="372"/>
      <c r="M100" s="372"/>
      <c r="N100" s="372"/>
      <c r="O100" s="372"/>
      <c r="P100" s="372"/>
      <c r="Q100" s="372"/>
      <c r="R100" s="372"/>
      <c r="S100" s="372"/>
      <c r="T100" s="372"/>
      <c r="U100" s="372"/>
      <c r="V100" s="372"/>
    </row>
    <row r="101" spans="2:22" ht="12.75" customHeight="1" x14ac:dyDescent="0.25">
      <c r="B101" s="373"/>
      <c r="C101" s="373"/>
      <c r="D101" s="373"/>
      <c r="E101" s="373"/>
      <c r="F101" s="373"/>
      <c r="G101" s="373"/>
      <c r="H101" s="372"/>
      <c r="I101" s="372"/>
      <c r="J101" s="372"/>
      <c r="K101" s="372"/>
      <c r="L101" s="372"/>
      <c r="M101" s="372"/>
      <c r="N101" s="372"/>
      <c r="O101" s="372"/>
      <c r="P101" s="372"/>
      <c r="Q101" s="372"/>
      <c r="R101" s="372"/>
      <c r="S101" s="372"/>
      <c r="T101" s="372"/>
      <c r="U101" s="372"/>
      <c r="V101" s="372"/>
    </row>
    <row r="102" spans="2:22" ht="12.75" customHeight="1" x14ac:dyDescent="0.25">
      <c r="B102" s="373"/>
      <c r="C102" s="373"/>
      <c r="D102" s="373"/>
      <c r="E102" s="373"/>
      <c r="F102" s="373"/>
      <c r="G102" s="373"/>
      <c r="H102" s="372"/>
      <c r="I102" s="372"/>
      <c r="J102" s="372"/>
      <c r="K102" s="372"/>
      <c r="L102" s="372"/>
      <c r="M102" s="372"/>
      <c r="N102" s="372"/>
      <c r="O102" s="372"/>
      <c r="P102" s="372"/>
      <c r="Q102" s="372"/>
      <c r="R102" s="372"/>
      <c r="S102" s="372"/>
      <c r="T102" s="372"/>
      <c r="U102" s="372"/>
      <c r="V102" s="372"/>
    </row>
    <row r="103" spans="2:22" ht="12.75" customHeight="1" x14ac:dyDescent="0.25">
      <c r="B103" s="373"/>
      <c r="C103" s="373"/>
      <c r="D103" s="373"/>
      <c r="E103" s="373"/>
      <c r="F103" s="373"/>
      <c r="G103" s="373"/>
      <c r="H103" s="372"/>
      <c r="I103" s="372"/>
      <c r="J103" s="372"/>
      <c r="K103" s="372"/>
      <c r="L103" s="372"/>
      <c r="M103" s="372"/>
      <c r="N103" s="372"/>
      <c r="O103" s="372"/>
      <c r="P103" s="372"/>
      <c r="Q103" s="372"/>
      <c r="R103" s="372"/>
      <c r="S103" s="372"/>
      <c r="T103" s="372"/>
      <c r="U103" s="372"/>
      <c r="V103" s="372"/>
    </row>
    <row r="104" spans="2:22" ht="12.75" customHeight="1" x14ac:dyDescent="0.25">
      <c r="B104" s="373"/>
      <c r="C104" s="373"/>
      <c r="D104" s="373"/>
      <c r="E104" s="373"/>
      <c r="F104" s="373"/>
      <c r="G104" s="373"/>
      <c r="H104" s="372"/>
      <c r="I104" s="372"/>
      <c r="J104" s="372"/>
      <c r="K104" s="372"/>
      <c r="L104" s="372"/>
      <c r="M104" s="372"/>
      <c r="N104" s="372"/>
      <c r="O104" s="372"/>
      <c r="P104" s="372"/>
      <c r="Q104" s="372"/>
      <c r="R104" s="372"/>
      <c r="S104" s="372"/>
      <c r="T104" s="372"/>
      <c r="U104" s="372"/>
      <c r="V104" s="372"/>
    </row>
    <row r="105" spans="2:22" ht="12.75" customHeight="1" x14ac:dyDescent="0.25">
      <c r="B105" s="373"/>
      <c r="C105" s="373"/>
      <c r="D105" s="373"/>
      <c r="E105" s="373"/>
      <c r="F105" s="373"/>
      <c r="G105" s="373"/>
      <c r="H105" s="372"/>
      <c r="I105" s="372"/>
      <c r="J105" s="372"/>
      <c r="K105" s="372"/>
      <c r="L105" s="372"/>
      <c r="M105" s="372"/>
      <c r="N105" s="372"/>
      <c r="O105" s="372"/>
      <c r="P105" s="372"/>
      <c r="Q105" s="372"/>
      <c r="R105" s="372"/>
      <c r="S105" s="372"/>
      <c r="T105" s="372"/>
      <c r="U105" s="372"/>
      <c r="V105" s="372"/>
    </row>
    <row r="106" spans="2:22" ht="12.75" customHeight="1" x14ac:dyDescent="0.25">
      <c r="B106" s="373"/>
      <c r="C106" s="373"/>
      <c r="D106" s="373"/>
      <c r="E106" s="373"/>
      <c r="F106" s="373"/>
      <c r="G106" s="373"/>
      <c r="H106" s="372"/>
      <c r="I106" s="372"/>
      <c r="J106" s="372"/>
      <c r="K106" s="372"/>
      <c r="L106" s="372"/>
      <c r="M106" s="372"/>
      <c r="N106" s="372"/>
      <c r="O106" s="372"/>
      <c r="P106" s="372"/>
      <c r="Q106" s="372"/>
      <c r="R106" s="372"/>
      <c r="S106" s="372"/>
      <c r="T106" s="372"/>
      <c r="U106" s="372"/>
      <c r="V106" s="372"/>
    </row>
    <row r="107" spans="2:22" ht="12.75" customHeight="1" x14ac:dyDescent="0.25">
      <c r="B107" s="373"/>
      <c r="C107" s="373"/>
      <c r="D107" s="373"/>
      <c r="E107" s="373"/>
      <c r="F107" s="373"/>
      <c r="G107" s="373"/>
      <c r="H107" s="372"/>
      <c r="I107" s="372"/>
      <c r="J107" s="372"/>
      <c r="K107" s="372"/>
      <c r="L107" s="372"/>
      <c r="M107" s="372"/>
      <c r="N107" s="372"/>
      <c r="O107" s="372"/>
      <c r="P107" s="372"/>
      <c r="Q107" s="372"/>
      <c r="R107" s="372"/>
      <c r="S107" s="372"/>
      <c r="T107" s="372"/>
      <c r="U107" s="372"/>
      <c r="V107" s="372"/>
    </row>
    <row r="108" spans="2:22" ht="12.75" customHeight="1" x14ac:dyDescent="0.25">
      <c r="B108" s="373"/>
      <c r="C108" s="373"/>
      <c r="D108" s="373"/>
      <c r="E108" s="373"/>
      <c r="F108" s="373"/>
      <c r="G108" s="373"/>
      <c r="H108" s="372"/>
      <c r="I108" s="372"/>
      <c r="J108" s="372"/>
      <c r="K108" s="372"/>
      <c r="L108" s="372"/>
      <c r="M108" s="372"/>
      <c r="N108" s="372"/>
      <c r="O108" s="372"/>
      <c r="P108" s="372"/>
      <c r="Q108" s="372"/>
      <c r="R108" s="372"/>
      <c r="S108" s="372"/>
      <c r="T108" s="372"/>
      <c r="U108" s="372"/>
      <c r="V108" s="372"/>
    </row>
    <row r="109" spans="2:22" ht="12.75" customHeight="1" x14ac:dyDescent="0.25">
      <c r="B109" s="373"/>
      <c r="C109" s="373"/>
      <c r="D109" s="373"/>
      <c r="E109" s="373"/>
      <c r="F109" s="373"/>
      <c r="G109" s="373"/>
      <c r="H109" s="372"/>
      <c r="I109" s="372"/>
      <c r="J109" s="372"/>
      <c r="K109" s="372"/>
      <c r="L109" s="372"/>
      <c r="M109" s="372"/>
      <c r="N109" s="372"/>
      <c r="O109" s="372"/>
      <c r="P109" s="372"/>
      <c r="Q109" s="372"/>
      <c r="R109" s="372"/>
      <c r="S109" s="372"/>
      <c r="T109" s="372"/>
      <c r="U109" s="372"/>
      <c r="V109" s="372"/>
    </row>
    <row r="110" spans="2:22" ht="12.75" customHeight="1" x14ac:dyDescent="0.25">
      <c r="B110" s="373"/>
      <c r="C110" s="373"/>
      <c r="D110" s="373"/>
      <c r="E110" s="373"/>
      <c r="F110" s="373"/>
      <c r="G110" s="373"/>
      <c r="H110" s="372"/>
      <c r="I110" s="372"/>
      <c r="J110" s="372"/>
      <c r="K110" s="372"/>
      <c r="L110" s="372"/>
      <c r="M110" s="372"/>
      <c r="N110" s="372"/>
      <c r="O110" s="372"/>
      <c r="P110" s="372"/>
      <c r="Q110" s="372"/>
      <c r="R110" s="372"/>
      <c r="S110" s="372"/>
      <c r="T110" s="372"/>
      <c r="U110" s="372"/>
      <c r="V110" s="372"/>
    </row>
    <row r="111" spans="2:22" ht="12.75" customHeight="1" x14ac:dyDescent="0.25">
      <c r="B111" s="373"/>
      <c r="C111" s="373"/>
      <c r="D111" s="373"/>
      <c r="E111" s="373"/>
      <c r="F111" s="373"/>
      <c r="G111" s="373"/>
      <c r="H111" s="372"/>
      <c r="I111" s="372"/>
      <c r="J111" s="372"/>
      <c r="K111" s="372"/>
      <c r="L111" s="372"/>
      <c r="M111" s="372"/>
      <c r="N111" s="372"/>
      <c r="O111" s="372"/>
      <c r="P111" s="372"/>
      <c r="Q111" s="372"/>
      <c r="R111" s="372"/>
      <c r="S111" s="372"/>
      <c r="T111" s="372"/>
      <c r="U111" s="372"/>
      <c r="V111" s="372"/>
    </row>
    <row r="112" spans="2:22" ht="12.75" customHeight="1" x14ac:dyDescent="0.25">
      <c r="B112" s="373"/>
      <c r="C112" s="373"/>
      <c r="D112" s="373"/>
      <c r="E112" s="373"/>
      <c r="F112" s="373"/>
      <c r="G112" s="373"/>
      <c r="H112" s="372"/>
      <c r="I112" s="372"/>
      <c r="J112" s="372"/>
      <c r="K112" s="372"/>
      <c r="L112" s="372"/>
      <c r="M112" s="372"/>
      <c r="N112" s="372"/>
      <c r="O112" s="372"/>
      <c r="P112" s="372"/>
      <c r="Q112" s="372"/>
      <c r="R112" s="372"/>
      <c r="S112" s="372"/>
      <c r="T112" s="372"/>
      <c r="U112" s="372"/>
      <c r="V112" s="372"/>
    </row>
    <row r="113" spans="2:22" ht="12.75" customHeight="1" x14ac:dyDescent="0.25">
      <c r="B113" s="373"/>
      <c r="C113" s="373"/>
      <c r="D113" s="373"/>
      <c r="E113" s="373"/>
      <c r="F113" s="373"/>
      <c r="G113" s="373"/>
      <c r="H113" s="372"/>
      <c r="I113" s="372"/>
      <c r="J113" s="372"/>
      <c r="K113" s="372"/>
      <c r="L113" s="372"/>
      <c r="M113" s="372"/>
      <c r="N113" s="372"/>
      <c r="O113" s="372"/>
      <c r="P113" s="372"/>
      <c r="Q113" s="372"/>
      <c r="R113" s="372"/>
      <c r="S113" s="372"/>
      <c r="T113" s="372"/>
      <c r="U113" s="372"/>
      <c r="V113" s="372"/>
    </row>
    <row r="114" spans="2:22" ht="12.75" customHeight="1" x14ac:dyDescent="0.25">
      <c r="B114" s="373"/>
      <c r="C114" s="373"/>
      <c r="D114" s="373"/>
      <c r="E114" s="373"/>
      <c r="F114" s="373"/>
      <c r="G114" s="373"/>
      <c r="H114" s="372"/>
      <c r="I114" s="372"/>
      <c r="J114" s="372"/>
      <c r="K114" s="372"/>
      <c r="L114" s="372"/>
      <c r="M114" s="372"/>
      <c r="N114" s="372"/>
      <c r="O114" s="372"/>
      <c r="P114" s="372"/>
      <c r="Q114" s="372"/>
      <c r="R114" s="372"/>
      <c r="S114" s="372"/>
      <c r="T114" s="372"/>
      <c r="U114" s="372"/>
      <c r="V114" s="372"/>
    </row>
    <row r="115" spans="2:22" ht="12.75" customHeight="1" x14ac:dyDescent="0.25">
      <c r="B115" s="373"/>
      <c r="C115" s="373"/>
      <c r="D115" s="373"/>
      <c r="E115" s="373"/>
      <c r="F115" s="373"/>
      <c r="G115" s="373"/>
      <c r="H115" s="372"/>
      <c r="I115" s="372"/>
      <c r="J115" s="372"/>
      <c r="K115" s="372"/>
      <c r="L115" s="372"/>
      <c r="M115" s="372"/>
      <c r="N115" s="372"/>
      <c r="O115" s="372"/>
      <c r="P115" s="372"/>
      <c r="Q115" s="372"/>
      <c r="R115" s="372"/>
      <c r="S115" s="372"/>
      <c r="T115" s="372"/>
      <c r="U115" s="372"/>
      <c r="V115" s="372"/>
    </row>
    <row r="116" spans="2:22" ht="12.75" customHeight="1" x14ac:dyDescent="0.25">
      <c r="B116" s="373"/>
      <c r="C116" s="373"/>
      <c r="D116" s="373"/>
      <c r="E116" s="373"/>
      <c r="F116" s="373"/>
      <c r="G116" s="373"/>
      <c r="H116" s="372"/>
      <c r="I116" s="372"/>
      <c r="J116" s="372"/>
      <c r="K116" s="372"/>
      <c r="L116" s="372"/>
      <c r="M116" s="372"/>
      <c r="N116" s="372"/>
      <c r="O116" s="372"/>
      <c r="P116" s="372"/>
      <c r="Q116" s="372"/>
      <c r="R116" s="372"/>
      <c r="S116" s="372"/>
      <c r="T116" s="372"/>
      <c r="U116" s="372"/>
      <c r="V116" s="372"/>
    </row>
    <row r="117" spans="2:22" ht="12.75" customHeight="1" x14ac:dyDescent="0.25">
      <c r="B117" s="373"/>
      <c r="C117" s="373"/>
      <c r="D117" s="373"/>
      <c r="E117" s="373"/>
      <c r="F117" s="373"/>
      <c r="G117" s="373"/>
      <c r="H117" s="372"/>
      <c r="I117" s="372"/>
      <c r="J117" s="372"/>
      <c r="K117" s="372"/>
      <c r="L117" s="372"/>
      <c r="M117" s="372"/>
      <c r="N117" s="372"/>
      <c r="O117" s="372"/>
      <c r="P117" s="372"/>
      <c r="Q117" s="372"/>
      <c r="R117" s="372"/>
      <c r="S117" s="372"/>
      <c r="T117" s="372"/>
      <c r="U117" s="372"/>
      <c r="V117" s="372"/>
    </row>
    <row r="118" spans="2:22" ht="12.75" customHeight="1" x14ac:dyDescent="0.25">
      <c r="B118" s="373"/>
      <c r="C118" s="373"/>
      <c r="D118" s="373"/>
      <c r="E118" s="373"/>
      <c r="F118" s="373"/>
      <c r="G118" s="373"/>
      <c r="H118" s="372"/>
      <c r="I118" s="372"/>
      <c r="J118" s="372"/>
      <c r="K118" s="372"/>
      <c r="L118" s="372"/>
      <c r="M118" s="372"/>
      <c r="N118" s="372"/>
      <c r="O118" s="372"/>
      <c r="P118" s="372"/>
      <c r="Q118" s="372"/>
      <c r="R118" s="372"/>
      <c r="S118" s="372"/>
      <c r="T118" s="372"/>
      <c r="U118" s="372"/>
      <c r="V118" s="372"/>
    </row>
    <row r="119" spans="2:22" ht="12.75" customHeight="1" x14ac:dyDescent="0.25">
      <c r="B119" s="373"/>
      <c r="C119" s="373"/>
      <c r="D119" s="373"/>
      <c r="E119" s="373"/>
      <c r="F119" s="373"/>
      <c r="G119" s="373"/>
      <c r="H119" s="372"/>
      <c r="I119" s="372"/>
      <c r="J119" s="372"/>
      <c r="K119" s="372"/>
      <c r="L119" s="372"/>
      <c r="M119" s="372"/>
      <c r="N119" s="372"/>
      <c r="O119" s="372"/>
      <c r="P119" s="372"/>
      <c r="Q119" s="372"/>
      <c r="R119" s="372"/>
      <c r="S119" s="372"/>
      <c r="T119" s="372"/>
      <c r="U119" s="372"/>
      <c r="V119" s="372"/>
    </row>
    <row r="120" spans="2:22" ht="12.75" customHeight="1" x14ac:dyDescent="0.25">
      <c r="B120" s="373"/>
      <c r="C120" s="373"/>
      <c r="D120" s="373"/>
      <c r="E120" s="373"/>
      <c r="F120" s="373"/>
      <c r="G120" s="373"/>
      <c r="H120" s="372"/>
      <c r="I120" s="372"/>
      <c r="J120" s="372"/>
      <c r="K120" s="372"/>
      <c r="L120" s="372"/>
      <c r="M120" s="372"/>
      <c r="N120" s="372"/>
      <c r="O120" s="372"/>
      <c r="P120" s="372"/>
      <c r="Q120" s="372"/>
      <c r="R120" s="372"/>
      <c r="S120" s="372"/>
      <c r="T120" s="372"/>
      <c r="U120" s="372"/>
      <c r="V120" s="372"/>
    </row>
    <row r="121" spans="2:22" ht="12.75" customHeight="1" x14ac:dyDescent="0.25">
      <c r="B121" s="373"/>
      <c r="C121" s="373"/>
      <c r="D121" s="373"/>
      <c r="E121" s="373"/>
      <c r="F121" s="373"/>
      <c r="G121" s="373"/>
      <c r="H121" s="372"/>
      <c r="I121" s="372"/>
      <c r="J121" s="372"/>
      <c r="K121" s="372"/>
      <c r="L121" s="372"/>
      <c r="M121" s="372"/>
      <c r="N121" s="372"/>
      <c r="O121" s="372"/>
      <c r="P121" s="372"/>
      <c r="Q121" s="372"/>
      <c r="R121" s="372"/>
      <c r="S121" s="372"/>
      <c r="T121" s="372"/>
      <c r="U121" s="372"/>
      <c r="V121" s="372"/>
    </row>
    <row r="122" spans="2:22" ht="12.75" customHeight="1" x14ac:dyDescent="0.25">
      <c r="B122" s="373"/>
      <c r="C122" s="373"/>
      <c r="D122" s="373"/>
      <c r="E122" s="373"/>
      <c r="F122" s="373"/>
      <c r="G122" s="373"/>
      <c r="H122" s="372"/>
      <c r="I122" s="372"/>
      <c r="J122" s="372"/>
      <c r="K122" s="372"/>
      <c r="L122" s="372"/>
      <c r="M122" s="372"/>
      <c r="N122" s="372"/>
      <c r="O122" s="372"/>
      <c r="P122" s="372"/>
      <c r="Q122" s="372"/>
      <c r="R122" s="372"/>
      <c r="S122" s="372"/>
      <c r="T122" s="372"/>
      <c r="U122" s="372"/>
      <c r="V122" s="372"/>
    </row>
    <row r="123" spans="2:22" ht="12.75" customHeight="1" x14ac:dyDescent="0.25">
      <c r="B123" s="373"/>
      <c r="C123" s="373"/>
      <c r="D123" s="373"/>
      <c r="E123" s="373"/>
      <c r="F123" s="373"/>
      <c r="G123" s="373"/>
      <c r="H123" s="372"/>
      <c r="I123" s="372"/>
      <c r="J123" s="372"/>
      <c r="K123" s="372"/>
      <c r="L123" s="372"/>
      <c r="M123" s="372"/>
      <c r="N123" s="372"/>
      <c r="O123" s="372"/>
      <c r="P123" s="372"/>
      <c r="Q123" s="372"/>
      <c r="R123" s="372"/>
      <c r="S123" s="372"/>
      <c r="T123" s="372"/>
      <c r="U123" s="372"/>
      <c r="V123" s="372"/>
    </row>
    <row r="124" spans="2:22" ht="12.75" customHeight="1" x14ac:dyDescent="0.25">
      <c r="B124" s="373"/>
      <c r="C124" s="373"/>
      <c r="D124" s="373"/>
      <c r="E124" s="373"/>
      <c r="F124" s="373"/>
      <c r="G124" s="373"/>
      <c r="H124" s="372"/>
      <c r="I124" s="372"/>
      <c r="J124" s="372"/>
      <c r="K124" s="372"/>
      <c r="L124" s="372"/>
      <c r="M124" s="372"/>
      <c r="N124" s="372"/>
      <c r="O124" s="372"/>
      <c r="P124" s="372"/>
      <c r="Q124" s="372"/>
      <c r="R124" s="372"/>
      <c r="S124" s="372"/>
      <c r="T124" s="372"/>
      <c r="U124" s="372"/>
      <c r="V124" s="372"/>
    </row>
    <row r="125" spans="2:22" ht="12.75" customHeight="1" x14ac:dyDescent="0.25">
      <c r="B125" s="373"/>
      <c r="C125" s="373"/>
      <c r="D125" s="373"/>
      <c r="E125" s="373"/>
      <c r="F125" s="373"/>
      <c r="G125" s="373"/>
      <c r="H125" s="372"/>
      <c r="I125" s="372"/>
      <c r="J125" s="372"/>
      <c r="K125" s="372"/>
      <c r="L125" s="372"/>
      <c r="M125" s="372"/>
      <c r="N125" s="372"/>
      <c r="O125" s="372"/>
      <c r="P125" s="372"/>
      <c r="Q125" s="372"/>
      <c r="R125" s="372"/>
      <c r="S125" s="372"/>
      <c r="T125" s="372"/>
      <c r="U125" s="372"/>
      <c r="V125" s="372"/>
    </row>
    <row r="126" spans="2:22" ht="12.75" customHeight="1" x14ac:dyDescent="0.25">
      <c r="B126" s="373"/>
      <c r="C126" s="373"/>
      <c r="D126" s="373"/>
      <c r="E126" s="373"/>
      <c r="F126" s="373"/>
      <c r="G126" s="373"/>
      <c r="H126" s="372"/>
      <c r="I126" s="372"/>
      <c r="J126" s="372"/>
      <c r="K126" s="372"/>
      <c r="L126" s="372"/>
      <c r="M126" s="372"/>
      <c r="N126" s="372"/>
      <c r="O126" s="372"/>
      <c r="P126" s="372"/>
      <c r="Q126" s="372"/>
      <c r="R126" s="372"/>
      <c r="S126" s="372"/>
      <c r="T126" s="372"/>
      <c r="U126" s="372"/>
      <c r="V126" s="372"/>
    </row>
    <row r="127" spans="2:22" ht="12.75" customHeight="1" x14ac:dyDescent="0.25">
      <c r="B127" s="373"/>
      <c r="C127" s="373"/>
      <c r="D127" s="373"/>
      <c r="E127" s="373"/>
      <c r="F127" s="373"/>
      <c r="G127" s="373"/>
      <c r="H127" s="372"/>
      <c r="I127" s="372"/>
      <c r="J127" s="372"/>
      <c r="K127" s="372"/>
      <c r="L127" s="372"/>
      <c r="M127" s="372"/>
      <c r="N127" s="372"/>
      <c r="O127" s="372"/>
      <c r="P127" s="372"/>
      <c r="Q127" s="372"/>
      <c r="R127" s="372"/>
      <c r="S127" s="372"/>
      <c r="T127" s="372"/>
      <c r="U127" s="372"/>
      <c r="V127" s="372"/>
    </row>
    <row r="128" spans="2:22" ht="12.75" customHeight="1" x14ac:dyDescent="0.25">
      <c r="B128" s="373"/>
      <c r="C128" s="373"/>
      <c r="D128" s="373"/>
      <c r="E128" s="373"/>
      <c r="F128" s="373"/>
      <c r="G128" s="373"/>
      <c r="H128" s="372"/>
      <c r="I128" s="372"/>
      <c r="J128" s="372"/>
      <c r="K128" s="372"/>
      <c r="L128" s="372"/>
      <c r="M128" s="372"/>
      <c r="N128" s="372"/>
      <c r="O128" s="372"/>
      <c r="P128" s="372"/>
      <c r="Q128" s="372"/>
      <c r="R128" s="372"/>
      <c r="S128" s="372"/>
      <c r="T128" s="372"/>
      <c r="U128" s="372"/>
      <c r="V128" s="372"/>
    </row>
    <row r="129" spans="2:22" ht="12.75" customHeight="1" x14ac:dyDescent="0.25">
      <c r="B129" s="373"/>
      <c r="C129" s="373"/>
      <c r="D129" s="373"/>
      <c r="E129" s="373"/>
      <c r="F129" s="373"/>
      <c r="G129" s="373"/>
      <c r="H129" s="372"/>
      <c r="I129" s="372"/>
      <c r="J129" s="372"/>
      <c r="K129" s="372"/>
      <c r="L129" s="372"/>
      <c r="M129" s="372"/>
      <c r="N129" s="372"/>
      <c r="O129" s="372"/>
      <c r="P129" s="372"/>
      <c r="Q129" s="372"/>
      <c r="R129" s="372"/>
      <c r="S129" s="372"/>
      <c r="T129" s="372"/>
      <c r="U129" s="372"/>
      <c r="V129" s="372"/>
    </row>
    <row r="130" spans="2:22" ht="12.75" customHeight="1" x14ac:dyDescent="0.25">
      <c r="B130" s="373"/>
      <c r="C130" s="373"/>
      <c r="D130" s="373"/>
      <c r="E130" s="373"/>
      <c r="F130" s="373"/>
      <c r="G130" s="373"/>
      <c r="H130" s="372"/>
      <c r="I130" s="372"/>
      <c r="J130" s="372"/>
      <c r="K130" s="372"/>
      <c r="L130" s="372"/>
      <c r="M130" s="372"/>
      <c r="N130" s="372"/>
      <c r="O130" s="372"/>
      <c r="P130" s="372"/>
      <c r="Q130" s="372"/>
      <c r="R130" s="372"/>
      <c r="S130" s="372"/>
      <c r="T130" s="372"/>
      <c r="U130" s="372"/>
      <c r="V130" s="372"/>
    </row>
    <row r="131" spans="2:22" ht="12.75" customHeight="1" x14ac:dyDescent="0.25">
      <c r="B131" s="373"/>
      <c r="C131" s="373"/>
      <c r="D131" s="373"/>
      <c r="E131" s="373"/>
      <c r="F131" s="373"/>
      <c r="G131" s="373"/>
      <c r="H131" s="372"/>
      <c r="I131" s="372"/>
      <c r="J131" s="372"/>
      <c r="K131" s="372"/>
      <c r="L131" s="372"/>
      <c r="M131" s="372"/>
      <c r="N131" s="372"/>
      <c r="O131" s="372"/>
      <c r="P131" s="372"/>
      <c r="Q131" s="372"/>
      <c r="R131" s="372"/>
      <c r="S131" s="372"/>
      <c r="T131" s="372"/>
      <c r="U131" s="372"/>
      <c r="V131" s="372"/>
    </row>
    <row r="132" spans="2:22" ht="12.75" customHeight="1" x14ac:dyDescent="0.25">
      <c r="B132" s="373"/>
      <c r="C132" s="373"/>
      <c r="D132" s="373"/>
      <c r="E132" s="373"/>
      <c r="F132" s="373"/>
      <c r="G132" s="373"/>
      <c r="H132" s="372"/>
      <c r="I132" s="372"/>
      <c r="J132" s="372"/>
      <c r="K132" s="372"/>
      <c r="L132" s="372"/>
      <c r="M132" s="372"/>
      <c r="N132" s="372"/>
      <c r="O132" s="372"/>
      <c r="P132" s="372"/>
      <c r="Q132" s="372"/>
      <c r="R132" s="372"/>
      <c r="S132" s="372"/>
      <c r="T132" s="372"/>
      <c r="U132" s="372"/>
      <c r="V132" s="372"/>
    </row>
    <row r="133" spans="2:22" ht="12.75" customHeight="1" x14ac:dyDescent="0.25">
      <c r="B133" s="373"/>
      <c r="C133" s="373"/>
      <c r="D133" s="373"/>
      <c r="E133" s="373"/>
      <c r="F133" s="373"/>
      <c r="G133" s="373"/>
      <c r="H133" s="372"/>
      <c r="I133" s="372"/>
      <c r="J133" s="372"/>
      <c r="K133" s="372"/>
      <c r="L133" s="372"/>
      <c r="M133" s="372"/>
      <c r="N133" s="372"/>
      <c r="O133" s="372"/>
      <c r="P133" s="372"/>
      <c r="Q133" s="372"/>
      <c r="R133" s="372"/>
      <c r="S133" s="372"/>
      <c r="T133" s="372"/>
      <c r="U133" s="372"/>
      <c r="V133" s="372"/>
    </row>
    <row r="134" spans="2:22" ht="12.75" customHeight="1" x14ac:dyDescent="0.25">
      <c r="B134" s="373"/>
      <c r="C134" s="373"/>
      <c r="D134" s="373"/>
      <c r="E134" s="373"/>
      <c r="F134" s="373"/>
      <c r="G134" s="373"/>
      <c r="H134" s="372"/>
      <c r="I134" s="372"/>
      <c r="J134" s="372"/>
      <c r="K134" s="372"/>
      <c r="L134" s="372"/>
      <c r="M134" s="372"/>
      <c r="N134" s="372"/>
      <c r="O134" s="372"/>
      <c r="P134" s="372"/>
      <c r="Q134" s="372"/>
      <c r="R134" s="372"/>
      <c r="S134" s="372"/>
      <c r="T134" s="372"/>
      <c r="U134" s="372"/>
      <c r="V134" s="372"/>
    </row>
    <row r="135" spans="2:22" ht="12.75" customHeight="1" x14ac:dyDescent="0.25">
      <c r="B135" s="373"/>
      <c r="C135" s="373"/>
      <c r="D135" s="373"/>
      <c r="E135" s="373"/>
      <c r="F135" s="373"/>
      <c r="G135" s="373"/>
      <c r="H135" s="372"/>
      <c r="I135" s="372"/>
      <c r="J135" s="372"/>
      <c r="K135" s="372"/>
      <c r="L135" s="372"/>
      <c r="M135" s="372"/>
      <c r="N135" s="372"/>
      <c r="O135" s="372"/>
      <c r="P135" s="372"/>
      <c r="Q135" s="372"/>
      <c r="R135" s="372"/>
      <c r="S135" s="372"/>
      <c r="T135" s="372"/>
      <c r="U135" s="372"/>
      <c r="V135" s="372"/>
    </row>
    <row r="136" spans="2:22" ht="12.75" customHeight="1" x14ac:dyDescent="0.25">
      <c r="B136" s="373"/>
      <c r="C136" s="373"/>
      <c r="D136" s="373"/>
      <c r="E136" s="373"/>
      <c r="F136" s="373"/>
      <c r="G136" s="373"/>
      <c r="H136" s="372"/>
      <c r="I136" s="372"/>
      <c r="J136" s="372"/>
      <c r="K136" s="372"/>
      <c r="L136" s="372"/>
      <c r="M136" s="372"/>
      <c r="N136" s="372"/>
      <c r="O136" s="372"/>
      <c r="P136" s="372"/>
      <c r="Q136" s="372"/>
      <c r="R136" s="372"/>
      <c r="S136" s="372"/>
      <c r="T136" s="372"/>
      <c r="U136" s="372"/>
      <c r="V136" s="372"/>
    </row>
    <row r="137" spans="2:22" ht="12.75" customHeight="1" x14ac:dyDescent="0.25">
      <c r="B137" s="373"/>
      <c r="C137" s="373"/>
      <c r="D137" s="373"/>
      <c r="E137" s="373"/>
      <c r="F137" s="373"/>
      <c r="G137" s="373"/>
      <c r="H137" s="372"/>
      <c r="I137" s="372"/>
      <c r="J137" s="372"/>
      <c r="K137" s="372"/>
      <c r="L137" s="372"/>
      <c r="M137" s="372"/>
      <c r="N137" s="372"/>
      <c r="O137" s="372"/>
      <c r="P137" s="372"/>
      <c r="Q137" s="372"/>
      <c r="R137" s="372"/>
      <c r="S137" s="372"/>
      <c r="T137" s="372"/>
      <c r="U137" s="372"/>
      <c r="V137" s="372"/>
    </row>
    <row r="138" spans="2:22" ht="12.75" customHeight="1" x14ac:dyDescent="0.25">
      <c r="B138" s="373"/>
      <c r="C138" s="373"/>
      <c r="D138" s="373"/>
      <c r="E138" s="373"/>
      <c r="F138" s="373"/>
      <c r="G138" s="373"/>
      <c r="H138" s="372"/>
      <c r="I138" s="372"/>
      <c r="J138" s="372"/>
      <c r="K138" s="372"/>
      <c r="L138" s="372"/>
      <c r="M138" s="372"/>
      <c r="N138" s="372"/>
      <c r="O138" s="372"/>
      <c r="P138" s="372"/>
      <c r="Q138" s="372"/>
      <c r="R138" s="372"/>
      <c r="S138" s="372"/>
      <c r="T138" s="372"/>
      <c r="U138" s="372"/>
      <c r="V138" s="372"/>
    </row>
    <row r="139" spans="2:22" ht="12.75" customHeight="1" x14ac:dyDescent="0.25">
      <c r="B139" s="373"/>
      <c r="C139" s="373"/>
      <c r="D139" s="373"/>
      <c r="E139" s="373"/>
      <c r="F139" s="373"/>
      <c r="G139" s="373"/>
      <c r="H139" s="372"/>
      <c r="I139" s="372"/>
      <c r="J139" s="372"/>
      <c r="K139" s="372"/>
      <c r="L139" s="372"/>
      <c r="M139" s="372"/>
      <c r="N139" s="372"/>
      <c r="O139" s="372"/>
      <c r="P139" s="372"/>
      <c r="Q139" s="372"/>
      <c r="R139" s="372"/>
      <c r="S139" s="372"/>
      <c r="T139" s="372"/>
      <c r="U139" s="372"/>
      <c r="V139" s="372"/>
    </row>
    <row r="140" spans="2:22" ht="12.75" customHeight="1" x14ac:dyDescent="0.25">
      <c r="B140" s="373"/>
      <c r="C140" s="373"/>
      <c r="D140" s="373"/>
      <c r="E140" s="373"/>
      <c r="F140" s="373"/>
      <c r="G140" s="373"/>
      <c r="H140" s="372"/>
      <c r="I140" s="372"/>
      <c r="J140" s="372"/>
      <c r="K140" s="372"/>
      <c r="L140" s="372"/>
      <c r="M140" s="372"/>
      <c r="N140" s="372"/>
      <c r="O140" s="372"/>
      <c r="P140" s="372"/>
      <c r="Q140" s="372"/>
      <c r="R140" s="372"/>
      <c r="S140" s="372"/>
      <c r="T140" s="372"/>
      <c r="U140" s="372"/>
      <c r="V140" s="372"/>
    </row>
    <row r="141" spans="2:22" ht="12.75" customHeight="1" x14ac:dyDescent="0.25">
      <c r="B141" s="373"/>
      <c r="C141" s="373"/>
      <c r="D141" s="373"/>
      <c r="E141" s="373"/>
      <c r="F141" s="373"/>
      <c r="G141" s="373"/>
      <c r="H141" s="372"/>
      <c r="I141" s="372"/>
      <c r="J141" s="372"/>
      <c r="K141" s="372"/>
      <c r="L141" s="372"/>
      <c r="M141" s="372"/>
      <c r="N141" s="372"/>
      <c r="O141" s="372"/>
      <c r="P141" s="372"/>
      <c r="Q141" s="372"/>
      <c r="R141" s="372"/>
      <c r="S141" s="372"/>
      <c r="T141" s="372"/>
      <c r="U141" s="372"/>
      <c r="V141" s="372"/>
    </row>
    <row r="142" spans="2:22" ht="12.75" customHeight="1" x14ac:dyDescent="0.25">
      <c r="B142" s="373"/>
      <c r="C142" s="373"/>
      <c r="D142" s="373"/>
      <c r="E142" s="373"/>
      <c r="F142" s="373"/>
      <c r="G142" s="373"/>
      <c r="H142" s="372"/>
      <c r="I142" s="372"/>
      <c r="J142" s="372"/>
      <c r="K142" s="372"/>
      <c r="L142" s="372"/>
      <c r="M142" s="372"/>
      <c r="N142" s="372"/>
      <c r="O142" s="372"/>
      <c r="P142" s="372"/>
      <c r="Q142" s="372"/>
      <c r="R142" s="372"/>
      <c r="S142" s="372"/>
      <c r="T142" s="372"/>
      <c r="U142" s="372"/>
      <c r="V142" s="372"/>
    </row>
    <row r="143" spans="2:22" ht="12.75" customHeight="1" x14ac:dyDescent="0.25">
      <c r="B143" s="373"/>
      <c r="C143" s="373"/>
      <c r="D143" s="373"/>
      <c r="E143" s="373"/>
      <c r="F143" s="373"/>
      <c r="G143" s="373"/>
      <c r="H143" s="372"/>
      <c r="I143" s="372"/>
      <c r="J143" s="372"/>
      <c r="K143" s="372"/>
      <c r="L143" s="372"/>
      <c r="M143" s="372"/>
      <c r="N143" s="372"/>
      <c r="O143" s="372"/>
      <c r="P143" s="372"/>
      <c r="Q143" s="372"/>
      <c r="R143" s="372"/>
      <c r="S143" s="372"/>
      <c r="T143" s="372"/>
      <c r="U143" s="372"/>
      <c r="V143" s="372"/>
    </row>
    <row r="144" spans="2:22" ht="12.75" customHeight="1" x14ac:dyDescent="0.25">
      <c r="B144" s="373"/>
      <c r="C144" s="373"/>
      <c r="D144" s="373"/>
      <c r="E144" s="373"/>
      <c r="F144" s="373"/>
      <c r="G144" s="373"/>
      <c r="H144" s="372"/>
      <c r="I144" s="372"/>
      <c r="J144" s="372"/>
      <c r="K144" s="372"/>
      <c r="L144" s="372"/>
      <c r="M144" s="372"/>
      <c r="N144" s="372"/>
      <c r="O144" s="372"/>
      <c r="P144" s="372"/>
      <c r="Q144" s="372"/>
      <c r="R144" s="372"/>
      <c r="S144" s="372"/>
      <c r="T144" s="372"/>
      <c r="U144" s="372"/>
      <c r="V144" s="372"/>
    </row>
    <row r="145" spans="2:22" ht="12.75" customHeight="1" x14ac:dyDescent="0.25">
      <c r="B145" s="373"/>
      <c r="C145" s="373"/>
      <c r="D145" s="373"/>
      <c r="E145" s="373"/>
      <c r="F145" s="373"/>
      <c r="G145" s="373"/>
      <c r="H145" s="372"/>
      <c r="I145" s="372"/>
      <c r="J145" s="372"/>
      <c r="K145" s="372"/>
      <c r="L145" s="372"/>
      <c r="M145" s="372"/>
      <c r="N145" s="372"/>
      <c r="O145" s="372"/>
      <c r="P145" s="372"/>
      <c r="Q145" s="372"/>
      <c r="R145" s="372"/>
      <c r="S145" s="372"/>
      <c r="T145" s="372"/>
      <c r="U145" s="372"/>
      <c r="V145" s="372"/>
    </row>
    <row r="146" spans="2:22" ht="12.75" customHeight="1" x14ac:dyDescent="0.25">
      <c r="B146" s="373"/>
      <c r="C146" s="373"/>
      <c r="D146" s="373"/>
      <c r="E146" s="373"/>
      <c r="F146" s="373"/>
      <c r="G146" s="373"/>
      <c r="H146" s="372"/>
      <c r="I146" s="372"/>
      <c r="J146" s="372"/>
      <c r="K146" s="372"/>
      <c r="L146" s="372"/>
      <c r="M146" s="372"/>
      <c r="N146" s="372"/>
      <c r="O146" s="372"/>
      <c r="P146" s="372"/>
      <c r="Q146" s="372"/>
      <c r="R146" s="372"/>
      <c r="S146" s="372"/>
      <c r="T146" s="372"/>
      <c r="U146" s="372"/>
      <c r="V146" s="372"/>
    </row>
    <row r="147" spans="2:22" ht="12.75" customHeight="1" x14ac:dyDescent="0.25">
      <c r="B147" s="373"/>
      <c r="C147" s="373"/>
      <c r="D147" s="373"/>
      <c r="E147" s="373"/>
      <c r="F147" s="373"/>
      <c r="G147" s="373"/>
      <c r="H147" s="372"/>
      <c r="I147" s="372"/>
      <c r="J147" s="372"/>
      <c r="K147" s="372"/>
      <c r="L147" s="372"/>
      <c r="M147" s="372"/>
      <c r="N147" s="372"/>
      <c r="O147" s="372"/>
      <c r="P147" s="372"/>
      <c r="Q147" s="372"/>
      <c r="R147" s="372"/>
      <c r="S147" s="372"/>
      <c r="T147" s="372"/>
      <c r="U147" s="372"/>
      <c r="V147" s="372"/>
    </row>
    <row r="148" spans="2:22" ht="12.75" customHeight="1" x14ac:dyDescent="0.25">
      <c r="B148" s="373"/>
      <c r="C148" s="373"/>
      <c r="D148" s="373"/>
      <c r="E148" s="373"/>
      <c r="F148" s="373"/>
      <c r="G148" s="373"/>
      <c r="H148" s="372"/>
      <c r="I148" s="372"/>
      <c r="J148" s="372"/>
      <c r="K148" s="372"/>
      <c r="L148" s="372"/>
      <c r="M148" s="372"/>
      <c r="N148" s="372"/>
      <c r="O148" s="372"/>
      <c r="P148" s="372"/>
      <c r="Q148" s="372"/>
      <c r="R148" s="372"/>
      <c r="S148" s="372"/>
      <c r="T148" s="372"/>
      <c r="U148" s="372"/>
      <c r="V148" s="372"/>
    </row>
    <row r="149" spans="2:22" ht="12.75" customHeight="1" x14ac:dyDescent="0.25">
      <c r="B149" s="373"/>
      <c r="C149" s="373"/>
      <c r="D149" s="373"/>
      <c r="E149" s="373"/>
      <c r="F149" s="373"/>
      <c r="G149" s="373"/>
      <c r="H149" s="372"/>
      <c r="I149" s="372"/>
      <c r="J149" s="372"/>
      <c r="K149" s="372"/>
      <c r="L149" s="372"/>
      <c r="M149" s="372"/>
      <c r="N149" s="372"/>
      <c r="O149" s="372"/>
      <c r="P149" s="372"/>
      <c r="Q149" s="372"/>
      <c r="R149" s="372"/>
      <c r="S149" s="372"/>
      <c r="T149" s="372"/>
      <c r="U149" s="372"/>
      <c r="V149" s="372"/>
    </row>
    <row r="150" spans="2:22" ht="12.75" customHeight="1" x14ac:dyDescent="0.25">
      <c r="B150" s="373"/>
      <c r="C150" s="373"/>
      <c r="D150" s="373"/>
      <c r="E150" s="373"/>
      <c r="F150" s="373"/>
      <c r="G150" s="373"/>
      <c r="H150" s="372"/>
      <c r="I150" s="372"/>
      <c r="J150" s="372"/>
      <c r="K150" s="372"/>
      <c r="L150" s="372"/>
      <c r="M150" s="372"/>
      <c r="N150" s="372"/>
      <c r="O150" s="372"/>
      <c r="P150" s="372"/>
      <c r="Q150" s="372"/>
      <c r="R150" s="372"/>
      <c r="S150" s="372"/>
      <c r="T150" s="372"/>
      <c r="U150" s="372"/>
      <c r="V150" s="372"/>
    </row>
    <row r="151" spans="2:22" ht="12.75" customHeight="1" x14ac:dyDescent="0.25">
      <c r="B151" s="373"/>
      <c r="C151" s="373"/>
      <c r="D151" s="373"/>
      <c r="E151" s="373"/>
      <c r="F151" s="373"/>
      <c r="G151" s="373"/>
      <c r="H151" s="372"/>
      <c r="I151" s="372"/>
      <c r="J151" s="372"/>
      <c r="K151" s="372"/>
      <c r="L151" s="372"/>
      <c r="M151" s="372"/>
      <c r="N151" s="372"/>
      <c r="O151" s="372"/>
      <c r="P151" s="372"/>
      <c r="Q151" s="372"/>
      <c r="R151" s="372"/>
      <c r="S151" s="372"/>
      <c r="T151" s="372"/>
      <c r="U151" s="372"/>
      <c r="V151" s="372"/>
    </row>
    <row r="152" spans="2:22" ht="12.75" customHeight="1" x14ac:dyDescent="0.25">
      <c r="B152" s="373"/>
      <c r="C152" s="373"/>
      <c r="D152" s="373"/>
      <c r="E152" s="373"/>
      <c r="F152" s="373"/>
      <c r="G152" s="373"/>
      <c r="H152" s="372"/>
      <c r="I152" s="372"/>
      <c r="J152" s="372"/>
      <c r="K152" s="372"/>
      <c r="L152" s="372"/>
      <c r="M152" s="372"/>
      <c r="N152" s="372"/>
      <c r="O152" s="372"/>
      <c r="P152" s="372"/>
      <c r="Q152" s="372"/>
      <c r="R152" s="372"/>
      <c r="S152" s="372"/>
      <c r="T152" s="372"/>
      <c r="U152" s="372"/>
      <c r="V152" s="372"/>
    </row>
    <row r="153" spans="2:22" ht="12.75" customHeight="1" x14ac:dyDescent="0.25">
      <c r="B153" s="373"/>
      <c r="C153" s="373"/>
      <c r="D153" s="373"/>
      <c r="E153" s="373"/>
      <c r="F153" s="373"/>
      <c r="G153" s="373"/>
      <c r="H153" s="372"/>
      <c r="I153" s="372"/>
      <c r="J153" s="372"/>
      <c r="K153" s="372"/>
      <c r="L153" s="372"/>
      <c r="M153" s="372"/>
      <c r="N153" s="372"/>
      <c r="O153" s="372"/>
      <c r="P153" s="372"/>
      <c r="Q153" s="372"/>
      <c r="R153" s="372"/>
      <c r="S153" s="372"/>
      <c r="T153" s="372"/>
      <c r="U153" s="372"/>
      <c r="V153" s="372"/>
    </row>
    <row r="154" spans="2:22" ht="12.75" customHeight="1" x14ac:dyDescent="0.25">
      <c r="B154" s="373"/>
      <c r="C154" s="373"/>
      <c r="D154" s="373"/>
      <c r="E154" s="373"/>
      <c r="F154" s="373"/>
      <c r="G154" s="373"/>
      <c r="H154" s="372"/>
      <c r="I154" s="372"/>
      <c r="J154" s="372"/>
      <c r="K154" s="372"/>
      <c r="L154" s="372"/>
      <c r="M154" s="372"/>
      <c r="N154" s="372"/>
      <c r="O154" s="372"/>
      <c r="P154" s="372"/>
      <c r="Q154" s="372"/>
      <c r="R154" s="372"/>
      <c r="S154" s="372"/>
      <c r="T154" s="372"/>
      <c r="U154" s="372"/>
      <c r="V154" s="372"/>
    </row>
    <row r="155" spans="2:22" ht="12.75" customHeight="1" x14ac:dyDescent="0.25">
      <c r="B155" s="373"/>
      <c r="C155" s="373"/>
      <c r="D155" s="373"/>
      <c r="E155" s="373"/>
      <c r="F155" s="373"/>
      <c r="G155" s="373"/>
      <c r="H155" s="372"/>
      <c r="I155" s="372"/>
      <c r="J155" s="372"/>
      <c r="K155" s="372"/>
      <c r="L155" s="372"/>
      <c r="M155" s="372"/>
      <c r="N155" s="372"/>
      <c r="O155" s="372"/>
      <c r="P155" s="372"/>
      <c r="Q155" s="372"/>
      <c r="R155" s="372"/>
      <c r="S155" s="372"/>
      <c r="T155" s="372"/>
      <c r="U155" s="372"/>
      <c r="V155" s="372"/>
    </row>
    <row r="156" spans="2:22" ht="12.75" customHeight="1" x14ac:dyDescent="0.25">
      <c r="B156" s="373"/>
      <c r="C156" s="373"/>
      <c r="D156" s="373"/>
      <c r="E156" s="373"/>
      <c r="F156" s="373"/>
      <c r="G156" s="373"/>
      <c r="H156" s="372"/>
      <c r="I156" s="372"/>
      <c r="J156" s="372"/>
      <c r="K156" s="372"/>
      <c r="L156" s="372"/>
      <c r="M156" s="372"/>
      <c r="N156" s="372"/>
      <c r="O156" s="372"/>
      <c r="P156" s="372"/>
      <c r="Q156" s="372"/>
      <c r="R156" s="372"/>
      <c r="S156" s="372"/>
      <c r="T156" s="372"/>
      <c r="U156" s="372"/>
      <c r="V156" s="372"/>
    </row>
    <row r="157" spans="2:22" ht="12.75" customHeight="1" x14ac:dyDescent="0.25">
      <c r="B157" s="373"/>
      <c r="C157" s="373"/>
      <c r="D157" s="373"/>
      <c r="E157" s="373"/>
      <c r="F157" s="373"/>
      <c r="G157" s="373"/>
      <c r="H157" s="372"/>
      <c r="I157" s="372"/>
      <c r="J157" s="372"/>
      <c r="K157" s="372"/>
      <c r="L157" s="372"/>
      <c r="M157" s="372"/>
      <c r="N157" s="372"/>
      <c r="O157" s="372"/>
      <c r="P157" s="372"/>
      <c r="Q157" s="372"/>
      <c r="R157" s="372"/>
      <c r="S157" s="372"/>
      <c r="T157" s="372"/>
      <c r="U157" s="372"/>
      <c r="V157" s="372"/>
    </row>
    <row r="158" spans="2:22" ht="12.75" customHeight="1" x14ac:dyDescent="0.25">
      <c r="B158" s="373"/>
      <c r="C158" s="373"/>
      <c r="D158" s="373"/>
      <c r="E158" s="373"/>
      <c r="F158" s="373"/>
      <c r="G158" s="373"/>
      <c r="H158" s="372"/>
      <c r="I158" s="372"/>
      <c r="J158" s="372"/>
      <c r="K158" s="372"/>
      <c r="L158" s="372"/>
      <c r="M158" s="372"/>
      <c r="N158" s="372"/>
      <c r="O158" s="372"/>
      <c r="P158" s="372"/>
      <c r="Q158" s="372"/>
      <c r="R158" s="372"/>
      <c r="S158" s="372"/>
      <c r="T158" s="372"/>
      <c r="U158" s="372"/>
      <c r="V158" s="372"/>
    </row>
    <row r="159" spans="2:22" ht="12.75" customHeight="1" x14ac:dyDescent="0.25">
      <c r="B159" s="373"/>
      <c r="C159" s="373"/>
      <c r="D159" s="373"/>
      <c r="E159" s="373"/>
      <c r="F159" s="373"/>
      <c r="G159" s="373"/>
      <c r="H159" s="372"/>
      <c r="I159" s="372"/>
      <c r="J159" s="372"/>
      <c r="K159" s="372"/>
      <c r="L159" s="372"/>
      <c r="M159" s="372"/>
      <c r="N159" s="372"/>
      <c r="O159" s="372"/>
      <c r="P159" s="372"/>
      <c r="Q159" s="372"/>
      <c r="R159" s="372"/>
      <c r="S159" s="372"/>
      <c r="T159" s="372"/>
      <c r="U159" s="372"/>
      <c r="V159" s="372"/>
    </row>
    <row r="160" spans="2:22" ht="12.75" customHeight="1" x14ac:dyDescent="0.25">
      <c r="B160" s="373"/>
      <c r="C160" s="373"/>
      <c r="D160" s="373"/>
      <c r="E160" s="373"/>
      <c r="F160" s="373"/>
      <c r="G160" s="373"/>
      <c r="H160" s="372"/>
      <c r="I160" s="372"/>
      <c r="J160" s="372"/>
      <c r="K160" s="372"/>
      <c r="L160" s="372"/>
      <c r="M160" s="372"/>
      <c r="N160" s="372"/>
      <c r="O160" s="372"/>
      <c r="P160" s="372"/>
      <c r="Q160" s="372"/>
      <c r="R160" s="372"/>
      <c r="S160" s="372"/>
      <c r="T160" s="372"/>
      <c r="U160" s="372"/>
      <c r="V160" s="372"/>
    </row>
    <row r="161" spans="2:22" ht="12.75" customHeight="1" x14ac:dyDescent="0.25">
      <c r="B161" s="373"/>
      <c r="C161" s="373"/>
      <c r="D161" s="373"/>
      <c r="E161" s="373"/>
      <c r="F161" s="373"/>
      <c r="G161" s="373"/>
      <c r="H161" s="372"/>
      <c r="I161" s="372"/>
      <c r="J161" s="372"/>
      <c r="K161" s="372"/>
      <c r="L161" s="372"/>
      <c r="M161" s="372"/>
      <c r="N161" s="372"/>
      <c r="O161" s="372"/>
      <c r="P161" s="372"/>
      <c r="Q161" s="372"/>
      <c r="R161" s="372"/>
      <c r="S161" s="372"/>
      <c r="T161" s="372"/>
      <c r="U161" s="372"/>
      <c r="V161" s="372"/>
    </row>
    <row r="162" spans="2:22" ht="12.75" customHeight="1" x14ac:dyDescent="0.25">
      <c r="B162" s="373"/>
      <c r="C162" s="373"/>
      <c r="D162" s="373"/>
      <c r="E162" s="373"/>
      <c r="F162" s="373"/>
      <c r="G162" s="373"/>
      <c r="H162" s="372"/>
      <c r="I162" s="372"/>
      <c r="J162" s="372"/>
      <c r="K162" s="372"/>
      <c r="L162" s="372"/>
      <c r="M162" s="372"/>
      <c r="N162" s="372"/>
      <c r="O162" s="372"/>
      <c r="P162" s="372"/>
      <c r="Q162" s="372"/>
      <c r="R162" s="372"/>
      <c r="S162" s="372"/>
      <c r="T162" s="372"/>
      <c r="U162" s="372"/>
      <c r="V162" s="372"/>
    </row>
    <row r="163" spans="2:22" ht="12.75" customHeight="1" x14ac:dyDescent="0.25">
      <c r="B163" s="373"/>
      <c r="C163" s="373"/>
      <c r="D163" s="373"/>
      <c r="E163" s="373"/>
      <c r="F163" s="373"/>
      <c r="G163" s="373"/>
      <c r="H163" s="372"/>
      <c r="I163" s="372"/>
      <c r="J163" s="372"/>
      <c r="K163" s="372"/>
      <c r="L163" s="372"/>
      <c r="M163" s="372"/>
      <c r="N163" s="372"/>
      <c r="O163" s="372"/>
      <c r="P163" s="372"/>
      <c r="Q163" s="372"/>
      <c r="R163" s="372"/>
      <c r="S163" s="372"/>
      <c r="T163" s="372"/>
      <c r="U163" s="372"/>
      <c r="V163" s="372"/>
    </row>
    <row r="164" spans="2:22" ht="12.75" customHeight="1" x14ac:dyDescent="0.25">
      <c r="B164" s="373"/>
      <c r="C164" s="373"/>
      <c r="D164" s="373"/>
      <c r="E164" s="373"/>
      <c r="F164" s="373"/>
      <c r="G164" s="373"/>
      <c r="H164" s="372"/>
      <c r="I164" s="372"/>
      <c r="J164" s="372"/>
      <c r="K164" s="372"/>
      <c r="L164" s="372"/>
      <c r="M164" s="372"/>
      <c r="N164" s="372"/>
      <c r="O164" s="372"/>
      <c r="P164" s="372"/>
      <c r="Q164" s="372"/>
      <c r="R164" s="372"/>
      <c r="S164" s="372"/>
      <c r="T164" s="372"/>
      <c r="U164" s="372"/>
      <c r="V164" s="372"/>
    </row>
    <row r="165" spans="2:22" ht="12.75" customHeight="1" x14ac:dyDescent="0.25">
      <c r="B165" s="373"/>
      <c r="C165" s="373"/>
      <c r="D165" s="373"/>
      <c r="E165" s="373"/>
      <c r="F165" s="373"/>
      <c r="G165" s="373"/>
      <c r="H165" s="372"/>
      <c r="I165" s="372"/>
      <c r="J165" s="372"/>
      <c r="K165" s="372"/>
      <c r="L165" s="372"/>
      <c r="M165" s="372"/>
      <c r="N165" s="372"/>
      <c r="O165" s="372"/>
      <c r="P165" s="372"/>
      <c r="Q165" s="372"/>
      <c r="R165" s="372"/>
      <c r="S165" s="372"/>
      <c r="T165" s="372"/>
      <c r="U165" s="372"/>
      <c r="V165" s="372"/>
    </row>
    <row r="166" spans="2:22" ht="12.75" customHeight="1" x14ac:dyDescent="0.25">
      <c r="B166" s="373"/>
      <c r="C166" s="373"/>
      <c r="D166" s="373"/>
      <c r="E166" s="373"/>
      <c r="F166" s="373"/>
      <c r="G166" s="373"/>
      <c r="H166" s="372"/>
      <c r="I166" s="372"/>
      <c r="J166" s="372"/>
      <c r="K166" s="372"/>
      <c r="L166" s="372"/>
      <c r="M166" s="372"/>
      <c r="N166" s="372"/>
      <c r="O166" s="372"/>
      <c r="P166" s="372"/>
      <c r="Q166" s="372"/>
      <c r="R166" s="372"/>
      <c r="S166" s="372"/>
      <c r="T166" s="372"/>
      <c r="U166" s="372"/>
      <c r="V166" s="372"/>
    </row>
    <row r="167" spans="2:22" ht="12.75" customHeight="1" x14ac:dyDescent="0.25">
      <c r="B167" s="373"/>
      <c r="C167" s="373"/>
      <c r="D167" s="373"/>
      <c r="E167" s="373"/>
      <c r="F167" s="373"/>
      <c r="G167" s="373"/>
      <c r="H167" s="372"/>
      <c r="I167" s="372"/>
      <c r="J167" s="372"/>
      <c r="K167" s="372"/>
      <c r="L167" s="372"/>
      <c r="M167" s="372"/>
      <c r="N167" s="372"/>
      <c r="O167" s="372"/>
      <c r="P167" s="372"/>
      <c r="Q167" s="372"/>
      <c r="R167" s="372"/>
      <c r="S167" s="372"/>
      <c r="T167" s="372"/>
      <c r="U167" s="372"/>
      <c r="V167" s="372"/>
    </row>
    <row r="168" spans="2:22" ht="12.75" customHeight="1" x14ac:dyDescent="0.25">
      <c r="B168" s="373"/>
      <c r="C168" s="373"/>
      <c r="D168" s="373"/>
      <c r="E168" s="373"/>
      <c r="F168" s="373"/>
      <c r="G168" s="373"/>
      <c r="H168" s="372"/>
      <c r="I168" s="372"/>
      <c r="J168" s="372"/>
      <c r="K168" s="372"/>
      <c r="L168" s="372"/>
      <c r="M168" s="372"/>
      <c r="N168" s="372"/>
      <c r="O168" s="372"/>
      <c r="P168" s="372"/>
      <c r="Q168" s="372"/>
      <c r="R168" s="372"/>
      <c r="S168" s="372"/>
      <c r="T168" s="372"/>
      <c r="U168" s="372"/>
      <c r="V168" s="372"/>
    </row>
    <row r="169" spans="2:22" ht="12.75" customHeight="1" x14ac:dyDescent="0.25">
      <c r="B169" s="373"/>
      <c r="C169" s="373"/>
      <c r="D169" s="373"/>
      <c r="E169" s="373"/>
      <c r="F169" s="373"/>
      <c r="G169" s="373"/>
      <c r="H169" s="372"/>
      <c r="I169" s="372"/>
      <c r="J169" s="372"/>
      <c r="K169" s="372"/>
      <c r="L169" s="372"/>
      <c r="M169" s="372"/>
      <c r="N169" s="372"/>
      <c r="O169" s="372"/>
      <c r="P169" s="372"/>
      <c r="Q169" s="372"/>
      <c r="R169" s="372"/>
      <c r="S169" s="372"/>
      <c r="T169" s="372"/>
      <c r="U169" s="372"/>
      <c r="V169" s="372"/>
    </row>
    <row r="170" spans="2:22" ht="12.75" customHeight="1" x14ac:dyDescent="0.25">
      <c r="B170" s="373"/>
      <c r="C170" s="373"/>
      <c r="D170" s="373"/>
      <c r="E170" s="373"/>
      <c r="F170" s="373"/>
      <c r="G170" s="373"/>
      <c r="H170" s="372"/>
      <c r="I170" s="372"/>
      <c r="J170" s="372"/>
      <c r="K170" s="372"/>
      <c r="L170" s="372"/>
      <c r="M170" s="372"/>
      <c r="N170" s="372"/>
      <c r="O170" s="372"/>
      <c r="P170" s="372"/>
      <c r="Q170" s="372"/>
      <c r="R170" s="372"/>
      <c r="S170" s="372"/>
      <c r="T170" s="372"/>
      <c r="U170" s="372"/>
      <c r="V170" s="372"/>
    </row>
    <row r="171" spans="2:22" ht="12.75" customHeight="1" x14ac:dyDescent="0.25">
      <c r="B171" s="373"/>
      <c r="C171" s="373"/>
      <c r="D171" s="373"/>
      <c r="E171" s="373"/>
      <c r="F171" s="373"/>
      <c r="G171" s="373"/>
      <c r="H171" s="372"/>
      <c r="I171" s="372"/>
      <c r="J171" s="372"/>
      <c r="K171" s="372"/>
      <c r="L171" s="372"/>
      <c r="M171" s="372"/>
      <c r="N171" s="372"/>
      <c r="O171" s="372"/>
      <c r="P171" s="372"/>
      <c r="Q171" s="372"/>
      <c r="R171" s="372"/>
      <c r="S171" s="372"/>
      <c r="T171" s="372"/>
      <c r="U171" s="372"/>
      <c r="V171" s="372"/>
    </row>
    <row r="172" spans="2:22" ht="12.75" customHeight="1" x14ac:dyDescent="0.25">
      <c r="B172" s="373"/>
      <c r="C172" s="373"/>
      <c r="D172" s="373"/>
      <c r="E172" s="373"/>
      <c r="F172" s="373"/>
      <c r="G172" s="373"/>
      <c r="H172" s="372"/>
      <c r="I172" s="372"/>
      <c r="J172" s="372"/>
      <c r="K172" s="372"/>
      <c r="L172" s="372"/>
      <c r="M172" s="372"/>
      <c r="N172" s="372"/>
      <c r="O172" s="372"/>
      <c r="P172" s="372"/>
      <c r="Q172" s="372"/>
      <c r="R172" s="372"/>
      <c r="S172" s="372"/>
      <c r="T172" s="372"/>
      <c r="U172" s="372"/>
      <c r="V172" s="372"/>
    </row>
    <row r="173" spans="2:22" ht="12.75" customHeight="1" x14ac:dyDescent="0.25">
      <c r="B173" s="373"/>
      <c r="C173" s="373"/>
      <c r="D173" s="373"/>
      <c r="E173" s="373"/>
      <c r="F173" s="373"/>
      <c r="G173" s="373"/>
      <c r="H173" s="372"/>
      <c r="I173" s="372"/>
      <c r="J173" s="372"/>
      <c r="K173" s="372"/>
      <c r="L173" s="372"/>
      <c r="M173" s="372"/>
      <c r="N173" s="372"/>
      <c r="O173" s="372"/>
      <c r="P173" s="372"/>
      <c r="Q173" s="372"/>
      <c r="R173" s="372"/>
      <c r="S173" s="372"/>
      <c r="T173" s="372"/>
      <c r="U173" s="372"/>
      <c r="V173" s="372"/>
    </row>
    <row r="174" spans="2:22" ht="12.75" customHeight="1" x14ac:dyDescent="0.25">
      <c r="B174" s="373"/>
      <c r="C174" s="373"/>
      <c r="D174" s="373"/>
      <c r="E174" s="373"/>
      <c r="F174" s="373"/>
      <c r="G174" s="373"/>
      <c r="H174" s="372"/>
      <c r="I174" s="372"/>
      <c r="J174" s="372"/>
      <c r="K174" s="372"/>
      <c r="L174" s="372"/>
      <c r="M174" s="372"/>
      <c r="N174" s="372"/>
      <c r="O174" s="372"/>
      <c r="P174" s="372"/>
      <c r="Q174" s="372"/>
      <c r="R174" s="372"/>
      <c r="S174" s="372"/>
      <c r="T174" s="372"/>
      <c r="U174" s="372"/>
      <c r="V174" s="372"/>
    </row>
    <row r="175" spans="2:22" ht="12.75" customHeight="1" x14ac:dyDescent="0.25">
      <c r="B175" s="373"/>
      <c r="C175" s="373"/>
      <c r="D175" s="373"/>
      <c r="E175" s="373"/>
      <c r="F175" s="373"/>
      <c r="G175" s="373"/>
      <c r="H175" s="372"/>
      <c r="I175" s="372"/>
      <c r="J175" s="372"/>
      <c r="K175" s="372"/>
      <c r="L175" s="372"/>
      <c r="M175" s="372"/>
      <c r="N175" s="372"/>
      <c r="O175" s="372"/>
      <c r="P175" s="372"/>
      <c r="Q175" s="372"/>
      <c r="R175" s="372"/>
      <c r="S175" s="372"/>
      <c r="T175" s="372"/>
      <c r="U175" s="372"/>
      <c r="V175" s="372"/>
    </row>
    <row r="176" spans="2:22" ht="12.75" customHeight="1" x14ac:dyDescent="0.25">
      <c r="B176" s="373"/>
      <c r="C176" s="373"/>
      <c r="D176" s="373"/>
      <c r="E176" s="373"/>
      <c r="F176" s="373"/>
      <c r="G176" s="373"/>
      <c r="H176" s="372"/>
      <c r="I176" s="372"/>
      <c r="J176" s="372"/>
      <c r="K176" s="372"/>
      <c r="L176" s="372"/>
      <c r="M176" s="372"/>
      <c r="N176" s="372"/>
      <c r="O176" s="372"/>
      <c r="P176" s="372"/>
      <c r="Q176" s="372"/>
      <c r="R176" s="372"/>
      <c r="S176" s="372"/>
      <c r="T176" s="372"/>
      <c r="U176" s="372"/>
      <c r="V176" s="372"/>
    </row>
    <row r="177" spans="2:22" ht="12.75" customHeight="1" x14ac:dyDescent="0.25">
      <c r="B177" s="373"/>
      <c r="C177" s="373"/>
      <c r="D177" s="373"/>
      <c r="E177" s="373"/>
      <c r="F177" s="373"/>
      <c r="G177" s="373"/>
      <c r="H177" s="372"/>
      <c r="I177" s="372"/>
      <c r="J177" s="372"/>
      <c r="K177" s="372"/>
      <c r="L177" s="372"/>
      <c r="M177" s="372"/>
      <c r="N177" s="372"/>
      <c r="O177" s="372"/>
      <c r="P177" s="372"/>
      <c r="Q177" s="372"/>
      <c r="R177" s="372"/>
      <c r="S177" s="372"/>
      <c r="T177" s="372"/>
      <c r="U177" s="372"/>
      <c r="V177" s="372"/>
    </row>
    <row r="178" spans="2:22" ht="12.75" customHeight="1" x14ac:dyDescent="0.25">
      <c r="B178" s="373"/>
      <c r="C178" s="373"/>
      <c r="D178" s="373"/>
      <c r="E178" s="373"/>
      <c r="F178" s="373"/>
      <c r="G178" s="373"/>
      <c r="H178" s="372"/>
      <c r="I178" s="372"/>
      <c r="J178" s="372"/>
      <c r="K178" s="372"/>
      <c r="L178" s="372"/>
      <c r="M178" s="372"/>
      <c r="N178" s="372"/>
      <c r="O178" s="372"/>
      <c r="P178" s="372"/>
      <c r="Q178" s="372"/>
      <c r="R178" s="372"/>
      <c r="S178" s="372"/>
      <c r="T178" s="372"/>
      <c r="U178" s="372"/>
      <c r="V178" s="372"/>
    </row>
    <row r="179" spans="2:22" ht="12.75" customHeight="1" x14ac:dyDescent="0.25">
      <c r="B179" s="373"/>
      <c r="C179" s="373"/>
      <c r="D179" s="373"/>
      <c r="E179" s="373"/>
      <c r="F179" s="373"/>
      <c r="G179" s="373"/>
      <c r="H179" s="372"/>
      <c r="I179" s="372"/>
      <c r="J179" s="372"/>
      <c r="K179" s="372"/>
      <c r="L179" s="372"/>
      <c r="M179" s="372"/>
      <c r="N179" s="372"/>
      <c r="O179" s="372"/>
      <c r="P179" s="372"/>
      <c r="Q179" s="372"/>
      <c r="R179" s="372"/>
      <c r="S179" s="372"/>
      <c r="T179" s="372"/>
      <c r="U179" s="372"/>
      <c r="V179" s="372"/>
    </row>
    <row r="180" spans="2:22" ht="12.75" customHeight="1" x14ac:dyDescent="0.25">
      <c r="B180" s="373"/>
      <c r="C180" s="373"/>
      <c r="D180" s="373"/>
      <c r="E180" s="373"/>
      <c r="F180" s="373"/>
      <c r="G180" s="373"/>
      <c r="H180" s="372"/>
      <c r="I180" s="372"/>
      <c r="J180" s="372"/>
      <c r="K180" s="372"/>
      <c r="L180" s="372"/>
      <c r="M180" s="372"/>
      <c r="N180" s="372"/>
      <c r="O180" s="372"/>
      <c r="P180" s="372"/>
      <c r="Q180" s="372"/>
      <c r="R180" s="372"/>
      <c r="S180" s="372"/>
      <c r="T180" s="372"/>
      <c r="U180" s="372"/>
      <c r="V180" s="372"/>
    </row>
    <row r="181" spans="2:22" ht="12.75" customHeight="1" x14ac:dyDescent="0.25">
      <c r="B181" s="373"/>
      <c r="C181" s="373"/>
      <c r="D181" s="373"/>
      <c r="E181" s="373"/>
      <c r="F181" s="373"/>
      <c r="G181" s="373"/>
      <c r="H181" s="372"/>
      <c r="I181" s="372"/>
      <c r="J181" s="372"/>
      <c r="K181" s="372"/>
      <c r="L181" s="372"/>
      <c r="M181" s="372"/>
      <c r="N181" s="372"/>
      <c r="O181" s="372"/>
      <c r="P181" s="372"/>
      <c r="Q181" s="372"/>
      <c r="R181" s="372"/>
      <c r="S181" s="372"/>
      <c r="T181" s="372"/>
      <c r="U181" s="372"/>
      <c r="V181" s="372"/>
    </row>
    <row r="182" spans="2:22" ht="12.75" customHeight="1" x14ac:dyDescent="0.25">
      <c r="B182" s="373"/>
      <c r="C182" s="373"/>
      <c r="D182" s="373"/>
      <c r="E182" s="373"/>
      <c r="F182" s="373"/>
      <c r="G182" s="373"/>
      <c r="H182" s="372"/>
      <c r="I182" s="372"/>
      <c r="J182" s="372"/>
      <c r="K182" s="372"/>
      <c r="L182" s="372"/>
      <c r="M182" s="372"/>
      <c r="N182" s="372"/>
      <c r="O182" s="372"/>
      <c r="P182" s="372"/>
      <c r="Q182" s="372"/>
      <c r="R182" s="372"/>
      <c r="S182" s="372"/>
      <c r="T182" s="372"/>
      <c r="U182" s="372"/>
      <c r="V182" s="372"/>
    </row>
    <row r="183" spans="2:22" ht="12.75" customHeight="1" x14ac:dyDescent="0.25">
      <c r="B183" s="373"/>
      <c r="C183" s="373"/>
      <c r="D183" s="373"/>
      <c r="E183" s="373"/>
      <c r="F183" s="373"/>
      <c r="G183" s="373"/>
      <c r="H183" s="372"/>
      <c r="I183" s="372"/>
      <c r="J183" s="372"/>
      <c r="K183" s="372"/>
      <c r="L183" s="372"/>
      <c r="M183" s="372"/>
      <c r="N183" s="372"/>
      <c r="O183" s="372"/>
      <c r="P183" s="372"/>
      <c r="Q183" s="372"/>
      <c r="R183" s="372"/>
      <c r="S183" s="372"/>
      <c r="T183" s="372"/>
      <c r="U183" s="372"/>
      <c r="V183" s="372"/>
    </row>
    <row r="184" spans="2:22" ht="12.75" customHeight="1" x14ac:dyDescent="0.25">
      <c r="B184" s="373"/>
      <c r="C184" s="373"/>
      <c r="D184" s="373"/>
      <c r="E184" s="373"/>
      <c r="F184" s="373"/>
      <c r="G184" s="373"/>
      <c r="H184" s="372"/>
      <c r="I184" s="372"/>
      <c r="J184" s="372"/>
      <c r="K184" s="372"/>
      <c r="L184" s="372"/>
      <c r="M184" s="372"/>
      <c r="N184" s="372"/>
      <c r="O184" s="372"/>
      <c r="P184" s="372"/>
      <c r="Q184" s="372"/>
      <c r="R184" s="372"/>
      <c r="S184" s="372"/>
      <c r="T184" s="372"/>
      <c r="U184" s="372"/>
      <c r="V184" s="372"/>
    </row>
    <row r="185" spans="2:22" ht="12.75" customHeight="1" x14ac:dyDescent="0.25">
      <c r="B185" s="373"/>
      <c r="C185" s="373"/>
      <c r="D185" s="373"/>
      <c r="E185" s="373"/>
      <c r="F185" s="373"/>
      <c r="G185" s="373"/>
      <c r="H185" s="372"/>
      <c r="I185" s="372"/>
      <c r="J185" s="372"/>
      <c r="K185" s="372"/>
      <c r="L185" s="372"/>
      <c r="M185" s="372"/>
      <c r="N185" s="372"/>
      <c r="O185" s="372"/>
      <c r="P185" s="372"/>
      <c r="Q185" s="372"/>
      <c r="R185" s="372"/>
      <c r="S185" s="372"/>
      <c r="T185" s="372"/>
      <c r="U185" s="372"/>
      <c r="V185" s="372"/>
    </row>
    <row r="186" spans="2:22" ht="12.75" customHeight="1" x14ac:dyDescent="0.25">
      <c r="B186" s="373"/>
      <c r="C186" s="373"/>
      <c r="D186" s="373"/>
      <c r="E186" s="373"/>
      <c r="F186" s="373"/>
      <c r="G186" s="373"/>
      <c r="H186" s="372"/>
      <c r="I186" s="372"/>
      <c r="J186" s="372"/>
      <c r="K186" s="372"/>
      <c r="L186" s="372"/>
      <c r="M186" s="372"/>
      <c r="N186" s="372"/>
      <c r="O186" s="372"/>
      <c r="P186" s="372"/>
      <c r="Q186" s="372"/>
      <c r="R186" s="372"/>
      <c r="S186" s="372"/>
      <c r="T186" s="372"/>
      <c r="U186" s="372"/>
      <c r="V186" s="372"/>
    </row>
    <row r="187" spans="2:22" ht="12.75" customHeight="1" x14ac:dyDescent="0.25">
      <c r="B187" s="373"/>
      <c r="C187" s="373"/>
      <c r="D187" s="373"/>
      <c r="E187" s="373"/>
      <c r="F187" s="373"/>
      <c r="G187" s="373"/>
      <c r="H187" s="372"/>
      <c r="I187" s="372"/>
      <c r="J187" s="372"/>
      <c r="K187" s="372"/>
      <c r="L187" s="372"/>
      <c r="M187" s="372"/>
      <c r="N187" s="372"/>
      <c r="O187" s="372"/>
      <c r="P187" s="372"/>
      <c r="Q187" s="372"/>
      <c r="R187" s="372"/>
      <c r="S187" s="372"/>
      <c r="T187" s="372"/>
      <c r="U187" s="372"/>
      <c r="V187" s="372"/>
    </row>
    <row r="188" spans="2:22" ht="12.75" customHeight="1" x14ac:dyDescent="0.25">
      <c r="B188" s="373"/>
      <c r="C188" s="373"/>
      <c r="D188" s="373"/>
      <c r="E188" s="373"/>
      <c r="F188" s="373"/>
      <c r="G188" s="373"/>
      <c r="H188" s="372"/>
      <c r="I188" s="372"/>
      <c r="J188" s="372"/>
      <c r="K188" s="372"/>
      <c r="L188" s="372"/>
      <c r="M188" s="372"/>
      <c r="N188" s="372"/>
      <c r="O188" s="372"/>
      <c r="P188" s="372"/>
      <c r="Q188" s="372"/>
      <c r="R188" s="372"/>
      <c r="S188" s="372"/>
      <c r="T188" s="372"/>
      <c r="U188" s="372"/>
      <c r="V188" s="372"/>
    </row>
    <row r="189" spans="2:22" ht="12.75" customHeight="1" x14ac:dyDescent="0.25">
      <c r="B189" s="373"/>
      <c r="C189" s="373"/>
      <c r="D189" s="373"/>
      <c r="E189" s="373"/>
      <c r="F189" s="373"/>
      <c r="G189" s="373"/>
      <c r="H189" s="372"/>
      <c r="I189" s="372"/>
      <c r="J189" s="372"/>
      <c r="K189" s="372"/>
      <c r="L189" s="372"/>
      <c r="M189" s="372"/>
      <c r="N189" s="372"/>
      <c r="O189" s="372"/>
      <c r="P189" s="372"/>
      <c r="Q189" s="372"/>
      <c r="R189" s="372"/>
      <c r="S189" s="372"/>
      <c r="T189" s="372"/>
      <c r="U189" s="372"/>
      <c r="V189" s="372"/>
    </row>
    <row r="190" spans="2:22" ht="12.75" customHeight="1" x14ac:dyDescent="0.25">
      <c r="B190" s="373"/>
      <c r="C190" s="373"/>
      <c r="D190" s="373"/>
      <c r="E190" s="373"/>
      <c r="F190" s="373"/>
      <c r="G190" s="373"/>
      <c r="H190" s="372"/>
      <c r="I190" s="372"/>
      <c r="J190" s="372"/>
      <c r="K190" s="372"/>
      <c r="L190" s="372"/>
      <c r="M190" s="372"/>
      <c r="N190" s="372"/>
      <c r="O190" s="372"/>
      <c r="P190" s="372"/>
      <c r="Q190" s="372"/>
      <c r="R190" s="372"/>
      <c r="S190" s="372"/>
      <c r="T190" s="372"/>
      <c r="U190" s="372"/>
      <c r="V190" s="372"/>
    </row>
    <row r="191" spans="2:22" ht="12.75" customHeight="1" x14ac:dyDescent="0.25">
      <c r="B191" s="373"/>
      <c r="C191" s="373"/>
      <c r="D191" s="373"/>
      <c r="E191" s="373"/>
      <c r="F191" s="373"/>
      <c r="G191" s="373"/>
      <c r="H191" s="372"/>
      <c r="I191" s="372"/>
      <c r="J191" s="372"/>
      <c r="K191" s="372"/>
      <c r="L191" s="372"/>
      <c r="M191" s="372"/>
      <c r="N191" s="372"/>
      <c r="O191" s="372"/>
      <c r="P191" s="372"/>
      <c r="Q191" s="372"/>
      <c r="R191" s="372"/>
      <c r="S191" s="372"/>
      <c r="T191" s="372"/>
      <c r="U191" s="372"/>
      <c r="V191" s="372"/>
    </row>
    <row r="192" spans="2:22" ht="12.75" customHeight="1" x14ac:dyDescent="0.25">
      <c r="B192" s="373"/>
      <c r="C192" s="373"/>
      <c r="D192" s="373"/>
      <c r="E192" s="373"/>
      <c r="F192" s="373"/>
      <c r="G192" s="373"/>
      <c r="H192" s="372"/>
      <c r="I192" s="372"/>
      <c r="J192" s="372"/>
      <c r="K192" s="372"/>
      <c r="L192" s="372"/>
      <c r="M192" s="372"/>
      <c r="N192" s="372"/>
      <c r="O192" s="372"/>
      <c r="P192" s="372"/>
      <c r="Q192" s="372"/>
      <c r="R192" s="372"/>
      <c r="S192" s="372"/>
      <c r="T192" s="372"/>
      <c r="U192" s="372"/>
      <c r="V192" s="372"/>
    </row>
    <row r="193" spans="2:22" ht="12.75" customHeight="1" x14ac:dyDescent="0.25">
      <c r="B193" s="373"/>
      <c r="C193" s="373"/>
      <c r="D193" s="373"/>
      <c r="E193" s="373"/>
      <c r="F193" s="373"/>
      <c r="G193" s="373"/>
      <c r="H193" s="372"/>
      <c r="I193" s="372"/>
      <c r="J193" s="372"/>
      <c r="K193" s="372"/>
      <c r="L193" s="372"/>
      <c r="M193" s="372"/>
      <c r="N193" s="372"/>
      <c r="O193" s="372"/>
      <c r="P193" s="372"/>
      <c r="Q193" s="372"/>
      <c r="R193" s="372"/>
      <c r="S193" s="372"/>
      <c r="T193" s="372"/>
      <c r="U193" s="372"/>
      <c r="V193" s="372"/>
    </row>
    <row r="194" spans="2:22" ht="12.75" customHeight="1" x14ac:dyDescent="0.25">
      <c r="B194" s="373"/>
      <c r="C194" s="373"/>
      <c r="D194" s="373"/>
      <c r="E194" s="373"/>
      <c r="F194" s="373"/>
      <c r="G194" s="373"/>
      <c r="H194" s="372"/>
      <c r="I194" s="372"/>
      <c r="J194" s="372"/>
      <c r="K194" s="372"/>
      <c r="L194" s="372"/>
      <c r="M194" s="372"/>
      <c r="N194" s="372"/>
      <c r="O194" s="372"/>
      <c r="P194" s="372"/>
      <c r="Q194" s="372"/>
      <c r="R194" s="372"/>
      <c r="S194" s="372"/>
      <c r="T194" s="372"/>
      <c r="U194" s="372"/>
      <c r="V194" s="372"/>
    </row>
    <row r="195" spans="2:22" ht="12.75" customHeight="1" x14ac:dyDescent="0.25">
      <c r="B195" s="373"/>
      <c r="C195" s="373"/>
      <c r="D195" s="373"/>
      <c r="E195" s="373"/>
      <c r="F195" s="373"/>
      <c r="G195" s="373"/>
      <c r="H195" s="372"/>
      <c r="I195" s="372"/>
      <c r="J195" s="372"/>
      <c r="K195" s="372"/>
      <c r="L195" s="372"/>
      <c r="M195" s="372"/>
      <c r="N195" s="372"/>
      <c r="O195" s="372"/>
      <c r="P195" s="372"/>
      <c r="Q195" s="372"/>
      <c r="R195" s="372"/>
      <c r="S195" s="372"/>
      <c r="T195" s="372"/>
      <c r="U195" s="372"/>
      <c r="V195" s="372"/>
    </row>
    <row r="196" spans="2:22" ht="12.75" customHeight="1" x14ac:dyDescent="0.25">
      <c r="B196" s="373"/>
      <c r="C196" s="373"/>
      <c r="D196" s="373"/>
      <c r="E196" s="373"/>
      <c r="F196" s="373"/>
      <c r="G196" s="373"/>
      <c r="H196" s="372"/>
      <c r="I196" s="372"/>
      <c r="J196" s="372"/>
      <c r="K196" s="372"/>
      <c r="L196" s="372"/>
      <c r="M196" s="372"/>
      <c r="N196" s="372"/>
      <c r="O196" s="372"/>
      <c r="P196" s="372"/>
      <c r="Q196" s="372"/>
      <c r="R196" s="372"/>
      <c r="S196" s="372"/>
      <c r="T196" s="372"/>
      <c r="U196" s="372"/>
      <c r="V196" s="372"/>
    </row>
    <row r="197" spans="2:22" ht="12.75" customHeight="1" x14ac:dyDescent="0.25">
      <c r="B197" s="373"/>
      <c r="C197" s="373"/>
      <c r="D197" s="373"/>
      <c r="E197" s="373"/>
      <c r="F197" s="373"/>
      <c r="G197" s="373"/>
      <c r="H197" s="372"/>
      <c r="I197" s="372"/>
      <c r="J197" s="372"/>
      <c r="K197" s="372"/>
      <c r="L197" s="372"/>
      <c r="M197" s="372"/>
      <c r="N197" s="372"/>
      <c r="O197" s="372"/>
      <c r="P197" s="372"/>
      <c r="Q197" s="372"/>
      <c r="R197" s="372"/>
      <c r="S197" s="372"/>
      <c r="T197" s="372"/>
      <c r="U197" s="372"/>
      <c r="V197" s="372"/>
    </row>
    <row r="198" spans="2:22" ht="12.75" customHeight="1" x14ac:dyDescent="0.25">
      <c r="B198" s="373"/>
      <c r="C198" s="373"/>
      <c r="D198" s="373"/>
      <c r="E198" s="373"/>
      <c r="F198" s="373"/>
      <c r="G198" s="373"/>
      <c r="H198" s="372"/>
      <c r="I198" s="372"/>
      <c r="J198" s="372"/>
      <c r="K198" s="372"/>
      <c r="L198" s="372"/>
      <c r="M198" s="372"/>
      <c r="N198" s="372"/>
      <c r="O198" s="372"/>
      <c r="P198" s="372"/>
      <c r="Q198" s="372"/>
      <c r="R198" s="372"/>
      <c r="S198" s="372"/>
      <c r="T198" s="372"/>
      <c r="U198" s="372"/>
      <c r="V198" s="372"/>
    </row>
    <row r="199" spans="2:22" ht="12.75" customHeight="1" x14ac:dyDescent="0.25">
      <c r="B199" s="373"/>
      <c r="C199" s="373"/>
      <c r="D199" s="373"/>
      <c r="E199" s="373"/>
      <c r="F199" s="373"/>
      <c r="G199" s="373"/>
      <c r="H199" s="372"/>
      <c r="I199" s="372"/>
      <c r="J199" s="372"/>
      <c r="K199" s="372"/>
      <c r="L199" s="372"/>
      <c r="M199" s="372"/>
      <c r="N199" s="372"/>
      <c r="O199" s="372"/>
      <c r="P199" s="372"/>
      <c r="Q199" s="372"/>
      <c r="R199" s="372"/>
      <c r="S199" s="372"/>
      <c r="T199" s="372"/>
      <c r="U199" s="372"/>
      <c r="V199" s="372"/>
    </row>
    <row r="200" spans="2:22" ht="12.75" customHeight="1" x14ac:dyDescent="0.25">
      <c r="B200" s="373"/>
      <c r="C200" s="373"/>
      <c r="D200" s="373"/>
      <c r="E200" s="373"/>
      <c r="F200" s="373"/>
      <c r="G200" s="373"/>
      <c r="H200" s="372"/>
      <c r="I200" s="372"/>
      <c r="J200" s="372"/>
      <c r="K200" s="372"/>
      <c r="L200" s="372"/>
      <c r="M200" s="372"/>
      <c r="N200" s="372"/>
      <c r="O200" s="372"/>
      <c r="P200" s="372"/>
      <c r="Q200" s="372"/>
      <c r="R200" s="372"/>
      <c r="S200" s="372"/>
      <c r="T200" s="372"/>
      <c r="U200" s="372"/>
      <c r="V200" s="372"/>
    </row>
    <row r="201" spans="2:22" ht="12.75" customHeight="1" x14ac:dyDescent="0.25">
      <c r="B201" s="373"/>
      <c r="C201" s="373"/>
      <c r="D201" s="373"/>
      <c r="E201" s="373"/>
      <c r="F201" s="373"/>
      <c r="G201" s="373"/>
      <c r="H201" s="372"/>
      <c r="I201" s="372"/>
      <c r="J201" s="372"/>
      <c r="K201" s="372"/>
      <c r="L201" s="372"/>
      <c r="M201" s="372"/>
      <c r="N201" s="372"/>
      <c r="O201" s="372"/>
      <c r="P201" s="372"/>
      <c r="Q201" s="372"/>
      <c r="R201" s="372"/>
      <c r="S201" s="372"/>
      <c r="T201" s="372"/>
      <c r="U201" s="372"/>
      <c r="V201" s="372"/>
    </row>
    <row r="202" spans="2:22" ht="12.75" customHeight="1" x14ac:dyDescent="0.25">
      <c r="B202" s="373"/>
      <c r="C202" s="373"/>
      <c r="D202" s="373"/>
      <c r="E202" s="373"/>
      <c r="F202" s="373"/>
      <c r="G202" s="373"/>
      <c r="H202" s="372"/>
      <c r="I202" s="372"/>
      <c r="J202" s="372"/>
      <c r="K202" s="372"/>
      <c r="L202" s="372"/>
      <c r="M202" s="372"/>
      <c r="N202" s="372"/>
      <c r="O202" s="372"/>
      <c r="P202" s="372"/>
      <c r="Q202" s="372"/>
      <c r="R202" s="372"/>
      <c r="S202" s="372"/>
      <c r="T202" s="372"/>
      <c r="U202" s="372"/>
      <c r="V202" s="372"/>
    </row>
    <row r="203" spans="2:22" ht="12.75" customHeight="1" x14ac:dyDescent="0.25">
      <c r="B203" s="373"/>
      <c r="C203" s="373"/>
      <c r="D203" s="373"/>
      <c r="E203" s="373"/>
      <c r="F203" s="373"/>
      <c r="G203" s="373"/>
      <c r="H203" s="372"/>
      <c r="I203" s="372"/>
      <c r="J203" s="372"/>
      <c r="K203" s="372"/>
      <c r="L203" s="372"/>
      <c r="M203" s="372"/>
      <c r="N203" s="372"/>
      <c r="O203" s="372"/>
      <c r="P203" s="372"/>
      <c r="Q203" s="372"/>
      <c r="R203" s="372"/>
      <c r="S203" s="372"/>
      <c r="T203" s="372"/>
      <c r="U203" s="372"/>
      <c r="V203" s="372"/>
    </row>
    <row r="204" spans="2:22" ht="12.75" customHeight="1" x14ac:dyDescent="0.25">
      <c r="B204" s="373"/>
      <c r="C204" s="373"/>
      <c r="D204" s="373"/>
      <c r="E204" s="373"/>
      <c r="F204" s="373"/>
      <c r="G204" s="373"/>
      <c r="H204" s="372"/>
      <c r="I204" s="372"/>
      <c r="J204" s="372"/>
      <c r="K204" s="372"/>
      <c r="L204" s="372"/>
      <c r="M204" s="372"/>
      <c r="N204" s="372"/>
      <c r="O204" s="372"/>
      <c r="P204" s="372"/>
      <c r="Q204" s="372"/>
      <c r="R204" s="372"/>
      <c r="S204" s="372"/>
      <c r="T204" s="372"/>
      <c r="U204" s="372"/>
      <c r="V204" s="372"/>
    </row>
    <row r="205" spans="2:22" ht="12.75" customHeight="1" x14ac:dyDescent="0.25">
      <c r="B205" s="373"/>
      <c r="C205" s="373"/>
      <c r="D205" s="373"/>
      <c r="E205" s="373"/>
      <c r="F205" s="373"/>
      <c r="G205" s="373"/>
      <c r="H205" s="372"/>
      <c r="I205" s="372"/>
      <c r="J205" s="372"/>
      <c r="K205" s="372"/>
      <c r="L205" s="372"/>
      <c r="M205" s="372"/>
      <c r="N205" s="372"/>
      <c r="O205" s="372"/>
      <c r="P205" s="372"/>
      <c r="Q205" s="372"/>
      <c r="R205" s="372"/>
      <c r="S205" s="372"/>
      <c r="T205" s="372"/>
      <c r="U205" s="372"/>
      <c r="V205" s="372"/>
    </row>
    <row r="206" spans="2:22" ht="12.75" customHeight="1" x14ac:dyDescent="0.25">
      <c r="B206" s="373"/>
      <c r="C206" s="373"/>
      <c r="D206" s="373"/>
      <c r="E206" s="373"/>
      <c r="F206" s="373"/>
      <c r="G206" s="373"/>
      <c r="H206" s="372"/>
      <c r="I206" s="372"/>
      <c r="J206" s="372"/>
      <c r="K206" s="372"/>
      <c r="L206" s="372"/>
      <c r="M206" s="372"/>
      <c r="N206" s="372"/>
      <c r="O206" s="372"/>
      <c r="P206" s="372"/>
      <c r="Q206" s="372"/>
      <c r="R206" s="372"/>
      <c r="S206" s="372"/>
      <c r="T206" s="372"/>
      <c r="U206" s="372"/>
      <c r="V206" s="372"/>
    </row>
    <row r="207" spans="2:22" ht="12.75" customHeight="1" x14ac:dyDescent="0.25">
      <c r="B207" s="373"/>
      <c r="C207" s="373"/>
      <c r="D207" s="373"/>
      <c r="E207" s="373"/>
      <c r="F207" s="373"/>
      <c r="G207" s="373"/>
      <c r="H207" s="372"/>
      <c r="I207" s="372"/>
      <c r="J207" s="372"/>
      <c r="K207" s="372"/>
      <c r="L207" s="372"/>
      <c r="M207" s="372"/>
      <c r="N207" s="372"/>
      <c r="O207" s="372"/>
      <c r="P207" s="372"/>
      <c r="Q207" s="372"/>
      <c r="R207" s="372"/>
      <c r="S207" s="372"/>
      <c r="T207" s="372"/>
      <c r="U207" s="372"/>
      <c r="V207" s="372"/>
    </row>
    <row r="208" spans="2:22" ht="12.75" customHeight="1" x14ac:dyDescent="0.25">
      <c r="B208" s="373"/>
      <c r="C208" s="373"/>
      <c r="D208" s="373"/>
      <c r="E208" s="373"/>
      <c r="F208" s="373"/>
      <c r="G208" s="373"/>
      <c r="H208" s="372"/>
      <c r="I208" s="372"/>
      <c r="J208" s="372"/>
      <c r="K208" s="372"/>
      <c r="L208" s="372"/>
      <c r="M208" s="372"/>
      <c r="N208" s="372"/>
      <c r="O208" s="372"/>
      <c r="P208" s="372"/>
      <c r="Q208" s="372"/>
      <c r="R208" s="372"/>
      <c r="S208" s="372"/>
      <c r="T208" s="372"/>
      <c r="U208" s="372"/>
      <c r="V208" s="372"/>
    </row>
    <row r="209" spans="2:22" ht="12.75" customHeight="1" x14ac:dyDescent="0.25">
      <c r="B209" s="373"/>
      <c r="C209" s="373"/>
      <c r="D209" s="373"/>
      <c r="E209" s="373"/>
      <c r="F209" s="373"/>
      <c r="G209" s="373"/>
      <c r="H209" s="372"/>
      <c r="I209" s="372"/>
      <c r="J209" s="372"/>
      <c r="K209" s="372"/>
      <c r="L209" s="372"/>
      <c r="M209" s="372"/>
      <c r="N209" s="372"/>
      <c r="O209" s="372"/>
      <c r="P209" s="372"/>
      <c r="Q209" s="372"/>
      <c r="R209" s="372"/>
      <c r="S209" s="372"/>
      <c r="T209" s="372"/>
      <c r="U209" s="372"/>
      <c r="V209" s="372"/>
    </row>
    <row r="210" spans="2:22" ht="12.75" customHeight="1" x14ac:dyDescent="0.25">
      <c r="B210" s="373"/>
      <c r="C210" s="373"/>
      <c r="D210" s="373"/>
      <c r="E210" s="373"/>
      <c r="F210" s="373"/>
      <c r="G210" s="373"/>
      <c r="H210" s="372"/>
      <c r="I210" s="372"/>
      <c r="J210" s="372"/>
      <c r="K210" s="372"/>
      <c r="L210" s="372"/>
      <c r="M210" s="372"/>
      <c r="N210" s="372"/>
      <c r="O210" s="372"/>
      <c r="P210" s="372"/>
      <c r="Q210" s="372"/>
      <c r="R210" s="372"/>
      <c r="S210" s="372"/>
      <c r="T210" s="372"/>
      <c r="U210" s="372"/>
      <c r="V210" s="372"/>
    </row>
    <row r="211" spans="2:22" ht="12.75" customHeight="1" x14ac:dyDescent="0.25">
      <c r="B211" s="373"/>
      <c r="C211" s="373"/>
      <c r="D211" s="373"/>
      <c r="E211" s="373"/>
      <c r="F211" s="373"/>
      <c r="G211" s="373"/>
      <c r="H211" s="372"/>
      <c r="I211" s="372"/>
      <c r="J211" s="372"/>
      <c r="K211" s="372"/>
      <c r="L211" s="372"/>
      <c r="M211" s="372"/>
      <c r="N211" s="372"/>
      <c r="O211" s="372"/>
      <c r="P211" s="372"/>
      <c r="Q211" s="372"/>
      <c r="R211" s="372"/>
      <c r="S211" s="372"/>
      <c r="T211" s="372"/>
      <c r="U211" s="372"/>
      <c r="V211" s="372"/>
    </row>
    <row r="212" spans="2:22" ht="12.75" customHeight="1" x14ac:dyDescent="0.25">
      <c r="B212" s="373"/>
      <c r="C212" s="373"/>
      <c r="D212" s="373"/>
      <c r="E212" s="373"/>
      <c r="F212" s="373"/>
      <c r="G212" s="373"/>
      <c r="H212" s="372"/>
      <c r="I212" s="372"/>
      <c r="J212" s="372"/>
      <c r="K212" s="372"/>
      <c r="L212" s="372"/>
      <c r="M212" s="372"/>
      <c r="N212" s="372"/>
      <c r="O212" s="372"/>
      <c r="P212" s="372"/>
      <c r="Q212" s="372"/>
      <c r="R212" s="372"/>
      <c r="S212" s="372"/>
      <c r="T212" s="372"/>
      <c r="U212" s="372"/>
      <c r="V212" s="372"/>
    </row>
    <row r="213" spans="2:22" ht="12.75" customHeight="1" x14ac:dyDescent="0.25">
      <c r="B213" s="373"/>
      <c r="C213" s="373"/>
      <c r="D213" s="373"/>
      <c r="E213" s="373"/>
      <c r="F213" s="373"/>
      <c r="G213" s="373"/>
      <c r="H213" s="372"/>
      <c r="I213" s="372"/>
      <c r="J213" s="372"/>
      <c r="K213" s="372"/>
      <c r="L213" s="372"/>
      <c r="M213" s="372"/>
      <c r="N213" s="372"/>
      <c r="O213" s="372"/>
      <c r="P213" s="372"/>
      <c r="Q213" s="372"/>
      <c r="R213" s="372"/>
      <c r="S213" s="372"/>
      <c r="T213" s="372"/>
      <c r="U213" s="372"/>
      <c r="V213" s="372"/>
    </row>
    <row r="214" spans="2:22" ht="12.75" customHeight="1" x14ac:dyDescent="0.25">
      <c r="B214" s="373"/>
      <c r="C214" s="373"/>
      <c r="D214" s="373"/>
      <c r="E214" s="373"/>
      <c r="F214" s="373"/>
      <c r="G214" s="373"/>
      <c r="H214" s="372"/>
      <c r="I214" s="372"/>
      <c r="J214" s="372"/>
      <c r="K214" s="372"/>
      <c r="L214" s="372"/>
      <c r="M214" s="372"/>
      <c r="N214" s="372"/>
      <c r="O214" s="372"/>
      <c r="P214" s="372"/>
      <c r="Q214" s="372"/>
      <c r="R214" s="372"/>
      <c r="S214" s="372"/>
      <c r="T214" s="372"/>
      <c r="U214" s="372"/>
      <c r="V214" s="372"/>
    </row>
    <row r="215" spans="2:22" ht="12.75" customHeight="1" x14ac:dyDescent="0.25">
      <c r="B215" s="373"/>
      <c r="C215" s="373"/>
      <c r="D215" s="373"/>
      <c r="E215" s="373"/>
      <c r="F215" s="373"/>
      <c r="G215" s="373"/>
      <c r="H215" s="372"/>
      <c r="I215" s="372"/>
      <c r="J215" s="372"/>
      <c r="K215" s="372"/>
      <c r="L215" s="372"/>
      <c r="M215" s="372"/>
      <c r="N215" s="372"/>
      <c r="O215" s="372"/>
      <c r="P215" s="372"/>
      <c r="Q215" s="372"/>
      <c r="R215" s="372"/>
      <c r="S215" s="372"/>
      <c r="T215" s="372"/>
      <c r="U215" s="372"/>
      <c r="V215" s="372"/>
    </row>
    <row r="216" spans="2:22" ht="12.75" customHeight="1" x14ac:dyDescent="0.25">
      <c r="B216" s="373"/>
      <c r="C216" s="373"/>
      <c r="D216" s="373"/>
      <c r="E216" s="373"/>
      <c r="F216" s="373"/>
      <c r="G216" s="373"/>
      <c r="H216" s="372"/>
      <c r="I216" s="372"/>
      <c r="J216" s="372"/>
      <c r="K216" s="372"/>
      <c r="L216" s="372"/>
      <c r="M216" s="372"/>
      <c r="N216" s="372"/>
      <c r="O216" s="372"/>
      <c r="P216" s="372"/>
      <c r="Q216" s="372"/>
      <c r="R216" s="372"/>
      <c r="S216" s="372"/>
      <c r="T216" s="372"/>
      <c r="U216" s="372"/>
      <c r="V216" s="372"/>
    </row>
    <row r="217" spans="2:22" ht="12.75" customHeight="1" x14ac:dyDescent="0.25">
      <c r="B217" s="373"/>
      <c r="C217" s="373"/>
      <c r="D217" s="373"/>
      <c r="E217" s="373"/>
      <c r="F217" s="373"/>
      <c r="G217" s="373"/>
      <c r="H217" s="372"/>
      <c r="I217" s="372"/>
      <c r="J217" s="372"/>
      <c r="K217" s="372"/>
      <c r="L217" s="372"/>
      <c r="M217" s="372"/>
      <c r="N217" s="372"/>
      <c r="O217" s="372"/>
      <c r="P217" s="372"/>
      <c r="Q217" s="372"/>
      <c r="R217" s="372"/>
      <c r="S217" s="372"/>
      <c r="T217" s="372"/>
      <c r="U217" s="372"/>
      <c r="V217" s="372"/>
    </row>
    <row r="218" spans="2:22" ht="12.75" customHeight="1" x14ac:dyDescent="0.25">
      <c r="B218" s="373"/>
      <c r="C218" s="373"/>
      <c r="D218" s="373"/>
      <c r="E218" s="373"/>
      <c r="F218" s="373"/>
      <c r="G218" s="373"/>
      <c r="H218" s="372"/>
      <c r="I218" s="372"/>
      <c r="J218" s="372"/>
      <c r="K218" s="372"/>
      <c r="L218" s="372"/>
      <c r="M218" s="372"/>
      <c r="N218" s="372"/>
      <c r="O218" s="372"/>
      <c r="P218" s="372"/>
      <c r="Q218" s="372"/>
      <c r="R218" s="372"/>
      <c r="S218" s="372"/>
      <c r="T218" s="372"/>
      <c r="U218" s="372"/>
      <c r="V218" s="372"/>
    </row>
    <row r="219" spans="2:22" ht="12.75" customHeight="1" x14ac:dyDescent="0.25">
      <c r="B219" s="373"/>
      <c r="C219" s="373"/>
      <c r="D219" s="373"/>
      <c r="E219" s="373"/>
      <c r="F219" s="373"/>
      <c r="G219" s="373"/>
      <c r="H219" s="372"/>
      <c r="I219" s="372"/>
      <c r="J219" s="372"/>
      <c r="K219" s="372"/>
      <c r="L219" s="372"/>
      <c r="M219" s="372"/>
      <c r="N219" s="372"/>
      <c r="O219" s="372"/>
      <c r="P219" s="372"/>
      <c r="Q219" s="372"/>
      <c r="R219" s="372"/>
      <c r="S219" s="372"/>
      <c r="T219" s="372"/>
      <c r="U219" s="372"/>
      <c r="V219" s="372"/>
    </row>
    <row r="220" spans="2:22" ht="12.75" customHeight="1" x14ac:dyDescent="0.25">
      <c r="B220" s="373"/>
      <c r="C220" s="373"/>
      <c r="D220" s="373"/>
      <c r="E220" s="373"/>
      <c r="F220" s="373"/>
      <c r="G220" s="373"/>
      <c r="H220" s="372"/>
      <c r="I220" s="372"/>
      <c r="J220" s="372"/>
      <c r="K220" s="372"/>
      <c r="L220" s="372"/>
      <c r="M220" s="372"/>
      <c r="N220" s="372"/>
      <c r="O220" s="372"/>
      <c r="P220" s="372"/>
      <c r="Q220" s="372"/>
      <c r="R220" s="372"/>
      <c r="S220" s="372"/>
      <c r="T220" s="372"/>
      <c r="U220" s="372"/>
      <c r="V220" s="372"/>
    </row>
    <row r="221" spans="2:22" ht="12.75" customHeight="1" x14ac:dyDescent="0.25">
      <c r="B221" s="373"/>
      <c r="C221" s="373"/>
      <c r="D221" s="373"/>
      <c r="E221" s="373"/>
      <c r="F221" s="373"/>
      <c r="G221" s="373"/>
      <c r="H221" s="372"/>
      <c r="I221" s="372"/>
      <c r="J221" s="372"/>
      <c r="K221" s="372"/>
      <c r="L221" s="372"/>
      <c r="M221" s="372"/>
      <c r="N221" s="372"/>
      <c r="O221" s="372"/>
      <c r="P221" s="372"/>
      <c r="Q221" s="372"/>
      <c r="R221" s="372"/>
      <c r="S221" s="372"/>
      <c r="T221" s="372"/>
      <c r="U221" s="372"/>
      <c r="V221" s="372"/>
    </row>
    <row r="222" spans="2:22" ht="12.75" customHeight="1" x14ac:dyDescent="0.25">
      <c r="B222" s="373"/>
      <c r="C222" s="373"/>
      <c r="D222" s="373"/>
      <c r="E222" s="373"/>
      <c r="F222" s="373"/>
      <c r="G222" s="373"/>
      <c r="H222" s="372"/>
      <c r="I222" s="372"/>
      <c r="J222" s="372"/>
      <c r="K222" s="372"/>
      <c r="L222" s="372"/>
      <c r="M222" s="372"/>
      <c r="N222" s="372"/>
      <c r="O222" s="372"/>
      <c r="P222" s="372"/>
      <c r="Q222" s="372"/>
      <c r="R222" s="372"/>
      <c r="S222" s="372"/>
      <c r="T222" s="372"/>
      <c r="U222" s="372"/>
      <c r="V222" s="372"/>
    </row>
    <row r="223" spans="2:22" ht="12.75" customHeight="1" x14ac:dyDescent="0.25">
      <c r="B223" s="373"/>
      <c r="C223" s="373"/>
      <c r="D223" s="373"/>
      <c r="E223" s="373"/>
      <c r="F223" s="373"/>
      <c r="G223" s="373"/>
      <c r="H223" s="372"/>
      <c r="I223" s="372"/>
      <c r="J223" s="372"/>
      <c r="K223" s="372"/>
      <c r="L223" s="372"/>
      <c r="M223" s="372"/>
      <c r="N223" s="372"/>
      <c r="O223" s="372"/>
      <c r="P223" s="372"/>
      <c r="Q223" s="372"/>
      <c r="R223" s="372"/>
      <c r="S223" s="372"/>
      <c r="T223" s="372"/>
      <c r="U223" s="372"/>
      <c r="V223" s="372"/>
    </row>
    <row r="224" spans="2:22" ht="12.75" customHeight="1" x14ac:dyDescent="0.25">
      <c r="B224" s="373"/>
      <c r="C224" s="373"/>
      <c r="D224" s="373"/>
      <c r="E224" s="373"/>
      <c r="F224" s="373"/>
      <c r="G224" s="373"/>
      <c r="H224" s="372"/>
      <c r="I224" s="372"/>
      <c r="J224" s="372"/>
      <c r="K224" s="372"/>
      <c r="L224" s="372"/>
      <c r="M224" s="372"/>
      <c r="N224" s="372"/>
      <c r="O224" s="372"/>
      <c r="P224" s="372"/>
      <c r="Q224" s="372"/>
      <c r="R224" s="372"/>
      <c r="S224" s="372"/>
      <c r="T224" s="372"/>
      <c r="U224" s="372"/>
      <c r="V224" s="372"/>
    </row>
    <row r="225" spans="2:22" ht="12.75" customHeight="1" x14ac:dyDescent="0.25">
      <c r="B225" s="373"/>
      <c r="C225" s="373"/>
      <c r="D225" s="373"/>
      <c r="E225" s="373"/>
      <c r="F225" s="373"/>
      <c r="G225" s="373"/>
      <c r="H225" s="372"/>
      <c r="I225" s="372"/>
      <c r="J225" s="372"/>
      <c r="K225" s="372"/>
      <c r="L225" s="372"/>
      <c r="M225" s="372"/>
      <c r="N225" s="372"/>
      <c r="O225" s="372"/>
      <c r="P225" s="372"/>
      <c r="Q225" s="372"/>
      <c r="R225" s="372"/>
      <c r="S225" s="372"/>
      <c r="T225" s="372"/>
      <c r="U225" s="372"/>
      <c r="V225" s="372"/>
    </row>
    <row r="226" spans="2:22" ht="12.75" customHeight="1" x14ac:dyDescent="0.25">
      <c r="B226" s="373"/>
      <c r="C226" s="373"/>
      <c r="D226" s="373"/>
      <c r="E226" s="373"/>
      <c r="F226" s="373"/>
      <c r="G226" s="373"/>
      <c r="H226" s="372"/>
      <c r="I226" s="372"/>
      <c r="J226" s="372"/>
      <c r="K226" s="372"/>
      <c r="L226" s="372"/>
      <c r="M226" s="372"/>
      <c r="N226" s="372"/>
      <c r="O226" s="372"/>
      <c r="P226" s="372"/>
      <c r="Q226" s="372"/>
      <c r="R226" s="372"/>
      <c r="S226" s="372"/>
      <c r="T226" s="372"/>
      <c r="U226" s="372"/>
      <c r="V226" s="372"/>
    </row>
    <row r="227" spans="2:22" ht="12.75" customHeight="1" x14ac:dyDescent="0.25">
      <c r="B227" s="373"/>
      <c r="C227" s="373"/>
      <c r="D227" s="373"/>
      <c r="E227" s="373"/>
      <c r="F227" s="373"/>
      <c r="G227" s="373"/>
      <c r="H227" s="372"/>
      <c r="I227" s="372"/>
      <c r="J227" s="372"/>
      <c r="K227" s="372"/>
      <c r="L227" s="372"/>
      <c r="M227" s="372"/>
      <c r="N227" s="372"/>
      <c r="O227" s="372"/>
      <c r="P227" s="372"/>
      <c r="Q227" s="372"/>
      <c r="R227" s="372"/>
      <c r="S227" s="372"/>
      <c r="T227" s="372"/>
      <c r="U227" s="372"/>
      <c r="V227" s="372"/>
    </row>
    <row r="228" spans="2:22" ht="12.75" customHeight="1" x14ac:dyDescent="0.25">
      <c r="B228" s="373"/>
      <c r="C228" s="373"/>
      <c r="D228" s="373"/>
      <c r="E228" s="373"/>
      <c r="F228" s="373"/>
      <c r="G228" s="373"/>
      <c r="H228" s="372"/>
      <c r="I228" s="372"/>
      <c r="J228" s="372"/>
      <c r="K228" s="372"/>
      <c r="L228" s="372"/>
      <c r="M228" s="372"/>
      <c r="N228" s="372"/>
      <c r="O228" s="372"/>
      <c r="P228" s="372"/>
      <c r="Q228" s="372"/>
      <c r="R228" s="372"/>
      <c r="S228" s="372"/>
      <c r="T228" s="372"/>
      <c r="U228" s="372"/>
      <c r="V228" s="372"/>
    </row>
    <row r="229" spans="2:22" ht="12.75" customHeight="1" x14ac:dyDescent="0.25">
      <c r="B229" s="373"/>
      <c r="C229" s="373"/>
      <c r="D229" s="373"/>
      <c r="E229" s="373"/>
      <c r="F229" s="373"/>
      <c r="G229" s="373"/>
      <c r="H229" s="372"/>
      <c r="I229" s="372"/>
      <c r="J229" s="372"/>
      <c r="K229" s="372"/>
      <c r="L229" s="372"/>
      <c r="M229" s="372"/>
      <c r="N229" s="372"/>
      <c r="O229" s="372"/>
      <c r="P229" s="372"/>
      <c r="Q229" s="372"/>
      <c r="R229" s="372"/>
      <c r="S229" s="372"/>
      <c r="T229" s="372"/>
      <c r="U229" s="372"/>
      <c r="V229" s="372"/>
    </row>
    <row r="230" spans="2:22" ht="12.75" customHeight="1" x14ac:dyDescent="0.25">
      <c r="B230" s="373"/>
      <c r="C230" s="373"/>
      <c r="D230" s="373"/>
      <c r="E230" s="373"/>
      <c r="F230" s="373"/>
      <c r="G230" s="373"/>
      <c r="H230" s="372"/>
      <c r="I230" s="372"/>
      <c r="J230" s="372"/>
      <c r="K230" s="372"/>
      <c r="L230" s="372"/>
      <c r="M230" s="372"/>
      <c r="N230" s="372"/>
      <c r="O230" s="372"/>
      <c r="P230" s="372"/>
      <c r="Q230" s="372"/>
      <c r="R230" s="372"/>
      <c r="S230" s="372"/>
      <c r="T230" s="372"/>
      <c r="U230" s="372"/>
      <c r="V230" s="372"/>
    </row>
    <row r="231" spans="2:22" ht="12.75" customHeight="1" x14ac:dyDescent="0.25">
      <c r="B231" s="373"/>
      <c r="C231" s="373"/>
      <c r="D231" s="373"/>
      <c r="E231" s="373"/>
      <c r="F231" s="373"/>
      <c r="G231" s="373"/>
      <c r="H231" s="372"/>
      <c r="I231" s="372"/>
      <c r="J231" s="372"/>
      <c r="K231" s="372"/>
      <c r="L231" s="372"/>
      <c r="M231" s="372"/>
      <c r="N231" s="372"/>
      <c r="O231" s="372"/>
      <c r="P231" s="372"/>
      <c r="Q231" s="372"/>
      <c r="R231" s="372"/>
      <c r="S231" s="372"/>
      <c r="T231" s="372"/>
      <c r="U231" s="372"/>
      <c r="V231" s="372"/>
    </row>
    <row r="232" spans="2:22" ht="12.75" customHeight="1" x14ac:dyDescent="0.25">
      <c r="B232" s="373"/>
      <c r="C232" s="373"/>
      <c r="D232" s="373"/>
      <c r="E232" s="373"/>
      <c r="F232" s="373"/>
      <c r="G232" s="373"/>
      <c r="H232" s="372"/>
      <c r="I232" s="372"/>
      <c r="J232" s="372"/>
      <c r="K232" s="372"/>
      <c r="L232" s="372"/>
      <c r="M232" s="372"/>
      <c r="N232" s="372"/>
      <c r="O232" s="372"/>
      <c r="P232" s="372"/>
      <c r="Q232" s="372"/>
      <c r="R232" s="372"/>
      <c r="S232" s="372"/>
      <c r="T232" s="372"/>
      <c r="U232" s="372"/>
      <c r="V232" s="372"/>
    </row>
    <row r="233" spans="2:22" ht="12.75" customHeight="1" x14ac:dyDescent="0.25">
      <c r="B233" s="373"/>
      <c r="C233" s="373"/>
      <c r="D233" s="373"/>
      <c r="E233" s="373"/>
      <c r="F233" s="373"/>
      <c r="G233" s="373"/>
      <c r="H233" s="372"/>
      <c r="I233" s="372"/>
      <c r="J233" s="372"/>
      <c r="K233" s="372"/>
      <c r="L233" s="372"/>
      <c r="M233" s="372"/>
      <c r="N233" s="372"/>
      <c r="O233" s="372"/>
      <c r="P233" s="372"/>
      <c r="Q233" s="372"/>
      <c r="R233" s="372"/>
      <c r="S233" s="372"/>
      <c r="T233" s="372"/>
      <c r="U233" s="372"/>
      <c r="V233" s="372"/>
    </row>
    <row r="234" spans="2:22" ht="12.75" customHeight="1" x14ac:dyDescent="0.25">
      <c r="B234" s="373"/>
      <c r="C234" s="373"/>
      <c r="D234" s="373"/>
      <c r="E234" s="373"/>
      <c r="F234" s="373"/>
      <c r="G234" s="373"/>
      <c r="H234" s="372"/>
      <c r="I234" s="372"/>
      <c r="J234" s="372"/>
      <c r="K234" s="372"/>
      <c r="L234" s="372"/>
      <c r="M234" s="372"/>
      <c r="N234" s="372"/>
      <c r="O234" s="372"/>
      <c r="P234" s="372"/>
      <c r="Q234" s="372"/>
      <c r="R234" s="372"/>
      <c r="S234" s="372"/>
      <c r="T234" s="372"/>
      <c r="U234" s="372"/>
      <c r="V234" s="372"/>
    </row>
    <row r="235" spans="2:22" ht="12.75" customHeight="1" x14ac:dyDescent="0.25">
      <c r="B235" s="373"/>
      <c r="C235" s="373"/>
      <c r="D235" s="373"/>
      <c r="E235" s="373"/>
      <c r="F235" s="373"/>
      <c r="G235" s="373"/>
      <c r="H235" s="372"/>
      <c r="I235" s="372"/>
      <c r="J235" s="372"/>
      <c r="K235" s="372"/>
      <c r="L235" s="372"/>
      <c r="M235" s="372"/>
      <c r="N235" s="372"/>
      <c r="O235" s="372"/>
      <c r="P235" s="372"/>
      <c r="Q235" s="372"/>
      <c r="R235" s="372"/>
      <c r="S235" s="372"/>
      <c r="T235" s="372"/>
      <c r="U235" s="372"/>
      <c r="V235" s="372"/>
    </row>
    <row r="236" spans="2:22" ht="12.75" customHeight="1" x14ac:dyDescent="0.25">
      <c r="B236" s="373"/>
      <c r="C236" s="373"/>
      <c r="D236" s="373"/>
      <c r="E236" s="373"/>
      <c r="F236" s="373"/>
      <c r="G236" s="373"/>
      <c r="H236" s="372"/>
      <c r="I236" s="372"/>
      <c r="J236" s="372"/>
      <c r="K236" s="372"/>
      <c r="L236" s="372"/>
      <c r="M236" s="372"/>
      <c r="N236" s="372"/>
      <c r="O236" s="372"/>
      <c r="P236" s="372"/>
      <c r="Q236" s="372"/>
      <c r="R236" s="372"/>
      <c r="S236" s="372"/>
      <c r="T236" s="372"/>
      <c r="U236" s="372"/>
      <c r="V236" s="372"/>
    </row>
    <row r="237" spans="2:22" ht="12.75" customHeight="1" x14ac:dyDescent="0.25">
      <c r="B237" s="373"/>
      <c r="C237" s="373"/>
      <c r="D237" s="373"/>
      <c r="E237" s="373"/>
      <c r="F237" s="373"/>
      <c r="G237" s="373"/>
      <c r="H237" s="372"/>
      <c r="I237" s="372"/>
      <c r="J237" s="372"/>
      <c r="K237" s="372"/>
      <c r="L237" s="372"/>
      <c r="M237" s="372"/>
      <c r="N237" s="372"/>
      <c r="O237" s="372"/>
      <c r="P237" s="372"/>
      <c r="Q237" s="372"/>
      <c r="R237" s="372"/>
      <c r="S237" s="372"/>
      <c r="T237" s="372"/>
      <c r="U237" s="372"/>
      <c r="V237" s="372"/>
    </row>
    <row r="238" spans="2:22" ht="12.75" customHeight="1" x14ac:dyDescent="0.25">
      <c r="B238" s="373"/>
      <c r="C238" s="373"/>
      <c r="D238" s="373"/>
      <c r="E238" s="373"/>
      <c r="F238" s="373"/>
      <c r="G238" s="373"/>
      <c r="H238" s="372"/>
      <c r="I238" s="372"/>
      <c r="J238" s="372"/>
      <c r="K238" s="372"/>
      <c r="L238" s="372"/>
      <c r="M238" s="372"/>
      <c r="N238" s="372"/>
      <c r="O238" s="372"/>
      <c r="P238" s="372"/>
      <c r="Q238" s="372"/>
      <c r="R238" s="372"/>
      <c r="S238" s="372"/>
      <c r="T238" s="372"/>
      <c r="U238" s="372"/>
      <c r="V238" s="372"/>
    </row>
    <row r="239" spans="2:22" ht="12.75" customHeight="1" x14ac:dyDescent="0.25">
      <c r="B239" s="373"/>
      <c r="C239" s="373"/>
      <c r="D239" s="373"/>
      <c r="E239" s="373"/>
      <c r="F239" s="373"/>
      <c r="G239" s="373"/>
      <c r="H239" s="372"/>
      <c r="I239" s="372"/>
      <c r="J239" s="372"/>
      <c r="K239" s="372"/>
      <c r="L239" s="372"/>
      <c r="M239" s="372"/>
      <c r="N239" s="372"/>
      <c r="O239" s="372"/>
      <c r="P239" s="372"/>
      <c r="Q239" s="372"/>
      <c r="R239" s="372"/>
      <c r="S239" s="372"/>
      <c r="T239" s="372"/>
      <c r="U239" s="372"/>
      <c r="V239" s="372"/>
    </row>
    <row r="240" spans="2:22" ht="12.75" customHeight="1" x14ac:dyDescent="0.25">
      <c r="B240" s="373"/>
      <c r="C240" s="373"/>
      <c r="D240" s="373"/>
      <c r="E240" s="373"/>
      <c r="F240" s="373"/>
      <c r="G240" s="373"/>
      <c r="H240" s="372"/>
      <c r="I240" s="372"/>
      <c r="J240" s="372"/>
      <c r="K240" s="372"/>
      <c r="L240" s="372"/>
      <c r="M240" s="372"/>
      <c r="N240" s="372"/>
      <c r="O240" s="372"/>
      <c r="P240" s="372"/>
      <c r="Q240" s="372"/>
      <c r="R240" s="372"/>
      <c r="S240" s="372"/>
      <c r="T240" s="372"/>
      <c r="U240" s="372"/>
      <c r="V240" s="372"/>
    </row>
    <row r="241" spans="2:22" ht="12.75" customHeight="1" x14ac:dyDescent="0.25">
      <c r="B241" s="373"/>
      <c r="C241" s="373"/>
      <c r="D241" s="373"/>
      <c r="E241" s="373"/>
      <c r="F241" s="373"/>
      <c r="G241" s="373"/>
      <c r="H241" s="372"/>
      <c r="I241" s="372"/>
      <c r="J241" s="372"/>
      <c r="K241" s="372"/>
      <c r="L241" s="372"/>
      <c r="M241" s="372"/>
      <c r="N241" s="372"/>
      <c r="O241" s="372"/>
      <c r="P241" s="372"/>
      <c r="Q241" s="372"/>
      <c r="R241" s="372"/>
      <c r="S241" s="372"/>
      <c r="T241" s="372"/>
      <c r="U241" s="372"/>
      <c r="V241" s="372"/>
    </row>
    <row r="242" spans="2:22" ht="12.75" customHeight="1" x14ac:dyDescent="0.25">
      <c r="B242" s="373"/>
      <c r="C242" s="373"/>
      <c r="D242" s="373"/>
      <c r="E242" s="373"/>
      <c r="F242" s="373"/>
      <c r="G242" s="373"/>
      <c r="H242" s="372"/>
      <c r="I242" s="372"/>
      <c r="J242" s="372"/>
      <c r="K242" s="372"/>
      <c r="L242" s="372"/>
      <c r="M242" s="372"/>
      <c r="N242" s="372"/>
      <c r="O242" s="372"/>
      <c r="P242" s="372"/>
      <c r="Q242" s="372"/>
      <c r="R242" s="372"/>
      <c r="S242" s="372"/>
      <c r="T242" s="372"/>
      <c r="U242" s="372"/>
      <c r="V242" s="372"/>
    </row>
    <row r="243" spans="2:22" ht="12.75" customHeight="1" x14ac:dyDescent="0.25">
      <c r="B243" s="373"/>
      <c r="C243" s="373"/>
      <c r="D243" s="373"/>
      <c r="E243" s="373"/>
      <c r="F243" s="373"/>
      <c r="G243" s="373"/>
      <c r="H243" s="372"/>
      <c r="I243" s="372"/>
      <c r="J243" s="372"/>
      <c r="K243" s="372"/>
      <c r="L243" s="372"/>
      <c r="M243" s="372"/>
      <c r="N243" s="372"/>
      <c r="O243" s="372"/>
      <c r="P243" s="372"/>
      <c r="Q243" s="372"/>
      <c r="R243" s="372"/>
      <c r="S243" s="372"/>
      <c r="T243" s="372"/>
      <c r="U243" s="372"/>
      <c r="V243" s="372"/>
    </row>
    <row r="244" spans="2:22" ht="12.75" customHeight="1" x14ac:dyDescent="0.25">
      <c r="B244" s="373"/>
      <c r="C244" s="373"/>
      <c r="D244" s="373"/>
      <c r="E244" s="373"/>
      <c r="F244" s="373"/>
      <c r="G244" s="373"/>
      <c r="H244" s="372"/>
      <c r="I244" s="372"/>
      <c r="J244" s="372"/>
      <c r="K244" s="372"/>
      <c r="L244" s="372"/>
      <c r="M244" s="372"/>
      <c r="N244" s="372"/>
      <c r="O244" s="372"/>
      <c r="P244" s="372"/>
      <c r="Q244" s="372"/>
      <c r="R244" s="372"/>
      <c r="S244" s="372"/>
      <c r="T244" s="372"/>
      <c r="U244" s="372"/>
      <c r="V244" s="372"/>
    </row>
    <row r="245" spans="2:22" ht="12.75" customHeight="1" x14ac:dyDescent="0.25">
      <c r="B245" s="373"/>
      <c r="C245" s="373"/>
      <c r="D245" s="373"/>
      <c r="E245" s="373"/>
      <c r="F245" s="373"/>
      <c r="G245" s="373"/>
      <c r="H245" s="372"/>
      <c r="I245" s="372"/>
      <c r="J245" s="372"/>
      <c r="K245" s="372"/>
      <c r="L245" s="372"/>
      <c r="M245" s="372"/>
      <c r="N245" s="372"/>
      <c r="O245" s="372"/>
      <c r="P245" s="372"/>
      <c r="Q245" s="372"/>
      <c r="R245" s="372"/>
      <c r="S245" s="372"/>
      <c r="T245" s="372"/>
      <c r="U245" s="372"/>
      <c r="V245" s="372"/>
    </row>
    <row r="246" spans="2:22" ht="12.75" customHeight="1" x14ac:dyDescent="0.25">
      <c r="B246" s="373"/>
      <c r="C246" s="373"/>
      <c r="D246" s="373"/>
      <c r="E246" s="373"/>
      <c r="F246" s="373"/>
      <c r="G246" s="373"/>
      <c r="H246" s="372"/>
      <c r="I246" s="372"/>
      <c r="J246" s="372"/>
      <c r="K246" s="372"/>
      <c r="L246" s="372"/>
      <c r="M246" s="372"/>
      <c r="N246" s="372"/>
      <c r="O246" s="372"/>
      <c r="P246" s="372"/>
      <c r="Q246" s="372"/>
      <c r="R246" s="372"/>
      <c r="S246" s="372"/>
      <c r="T246" s="372"/>
      <c r="U246" s="372"/>
      <c r="V246" s="372"/>
    </row>
    <row r="247" spans="2:22" ht="12.75" customHeight="1" x14ac:dyDescent="0.25">
      <c r="B247" s="373"/>
      <c r="C247" s="373"/>
      <c r="D247" s="373"/>
      <c r="E247" s="373"/>
      <c r="F247" s="373"/>
      <c r="G247" s="373"/>
      <c r="H247" s="372"/>
      <c r="I247" s="372"/>
      <c r="J247" s="372"/>
      <c r="K247" s="372"/>
      <c r="L247" s="372"/>
      <c r="M247" s="372"/>
      <c r="N247" s="372"/>
      <c r="O247" s="372"/>
      <c r="P247" s="372"/>
      <c r="Q247" s="372"/>
      <c r="R247" s="372"/>
      <c r="S247" s="372"/>
      <c r="T247" s="372"/>
      <c r="U247" s="372"/>
      <c r="V247" s="372"/>
    </row>
    <row r="248" spans="2:22" ht="12.75" customHeight="1" x14ac:dyDescent="0.25">
      <c r="B248" s="373"/>
      <c r="C248" s="373"/>
      <c r="D248" s="373"/>
      <c r="E248" s="373"/>
      <c r="F248" s="373"/>
      <c r="G248" s="373"/>
      <c r="H248" s="372"/>
      <c r="I248" s="372"/>
      <c r="J248" s="372"/>
      <c r="K248" s="372"/>
      <c r="L248" s="372"/>
      <c r="M248" s="372"/>
      <c r="N248" s="372"/>
      <c r="O248" s="372"/>
      <c r="P248" s="372"/>
      <c r="Q248" s="372"/>
      <c r="R248" s="372"/>
      <c r="S248" s="372"/>
      <c r="T248" s="372"/>
      <c r="U248" s="372"/>
      <c r="V248" s="372"/>
    </row>
    <row r="249" spans="2:22" ht="12.75" customHeight="1" x14ac:dyDescent="0.25">
      <c r="B249" s="373"/>
      <c r="C249" s="373"/>
      <c r="D249" s="373"/>
      <c r="E249" s="373"/>
      <c r="F249" s="373"/>
      <c r="G249" s="373"/>
      <c r="H249" s="372"/>
      <c r="I249" s="372"/>
      <c r="J249" s="372"/>
      <c r="K249" s="372"/>
      <c r="L249" s="372"/>
      <c r="M249" s="372"/>
      <c r="N249" s="372"/>
      <c r="O249" s="372"/>
      <c r="P249" s="372"/>
      <c r="Q249" s="372"/>
      <c r="R249" s="372"/>
      <c r="S249" s="372"/>
      <c r="T249" s="372"/>
      <c r="U249" s="372"/>
      <c r="V249" s="372"/>
    </row>
    <row r="250" spans="2:22" ht="12.75" customHeight="1" x14ac:dyDescent="0.25">
      <c r="B250" s="373"/>
      <c r="C250" s="373"/>
      <c r="D250" s="373"/>
      <c r="E250" s="373"/>
      <c r="F250" s="373"/>
      <c r="G250" s="373"/>
      <c r="H250" s="372"/>
      <c r="I250" s="372"/>
      <c r="J250" s="372"/>
      <c r="K250" s="372"/>
      <c r="L250" s="372"/>
      <c r="M250" s="372"/>
      <c r="N250" s="372"/>
      <c r="O250" s="372"/>
      <c r="P250" s="372"/>
      <c r="Q250" s="372"/>
      <c r="R250" s="372"/>
      <c r="S250" s="372"/>
      <c r="T250" s="372"/>
      <c r="U250" s="372"/>
      <c r="V250" s="372"/>
    </row>
    <row r="251" spans="2:22" ht="12.75" customHeight="1" x14ac:dyDescent="0.25">
      <c r="B251" s="373"/>
      <c r="C251" s="373"/>
      <c r="D251" s="373"/>
      <c r="E251" s="373"/>
      <c r="F251" s="373"/>
      <c r="G251" s="373"/>
      <c r="H251" s="372"/>
      <c r="I251" s="372"/>
      <c r="J251" s="372"/>
      <c r="K251" s="372"/>
      <c r="L251" s="372"/>
      <c r="M251" s="372"/>
      <c r="N251" s="372"/>
      <c r="O251" s="372"/>
      <c r="P251" s="372"/>
      <c r="Q251" s="372"/>
      <c r="R251" s="372"/>
      <c r="S251" s="372"/>
      <c r="T251" s="372"/>
      <c r="U251" s="372"/>
      <c r="V251" s="372"/>
    </row>
    <row r="252" spans="2:22" ht="12.75" customHeight="1" x14ac:dyDescent="0.25">
      <c r="B252" s="373"/>
      <c r="C252" s="373"/>
      <c r="D252" s="373"/>
      <c r="E252" s="373"/>
      <c r="F252" s="373"/>
      <c r="G252" s="373"/>
      <c r="H252" s="372"/>
      <c r="I252" s="372"/>
      <c r="J252" s="372"/>
      <c r="K252" s="372"/>
      <c r="L252" s="372"/>
      <c r="M252" s="372"/>
      <c r="N252" s="372"/>
      <c r="O252" s="372"/>
      <c r="P252" s="372"/>
      <c r="Q252" s="372"/>
      <c r="R252" s="372"/>
      <c r="S252" s="372"/>
      <c r="T252" s="372"/>
      <c r="U252" s="372"/>
      <c r="V252" s="372"/>
    </row>
    <row r="253" spans="2:22" ht="12.75" customHeight="1" x14ac:dyDescent="0.25">
      <c r="B253" s="373"/>
      <c r="C253" s="373"/>
      <c r="D253" s="373"/>
      <c r="E253" s="373"/>
      <c r="F253" s="373"/>
      <c r="G253" s="373"/>
      <c r="H253" s="372"/>
      <c r="I253" s="372"/>
      <c r="J253" s="372"/>
      <c r="K253" s="372"/>
      <c r="L253" s="372"/>
      <c r="M253" s="372"/>
      <c r="N253" s="372"/>
      <c r="O253" s="372"/>
      <c r="P253" s="372"/>
      <c r="Q253" s="372"/>
      <c r="R253" s="372"/>
      <c r="S253" s="372"/>
      <c r="T253" s="372"/>
      <c r="U253" s="372"/>
      <c r="V253" s="372"/>
    </row>
    <row r="254" spans="2:22" ht="12.75" customHeight="1" x14ac:dyDescent="0.25">
      <c r="B254" s="373"/>
      <c r="C254" s="373"/>
      <c r="D254" s="373"/>
      <c r="E254" s="373"/>
      <c r="F254" s="373"/>
      <c r="G254" s="373"/>
      <c r="H254" s="372"/>
      <c r="I254" s="372"/>
      <c r="J254" s="372"/>
      <c r="K254" s="372"/>
      <c r="L254" s="372"/>
      <c r="M254" s="372"/>
      <c r="N254" s="372"/>
      <c r="O254" s="372"/>
      <c r="P254" s="372"/>
      <c r="Q254" s="372"/>
      <c r="R254" s="372"/>
      <c r="S254" s="372"/>
      <c r="T254" s="372"/>
      <c r="U254" s="372"/>
      <c r="V254" s="372"/>
    </row>
    <row r="255" spans="2:22" ht="12.75" customHeight="1" x14ac:dyDescent="0.25">
      <c r="B255" s="373"/>
      <c r="C255" s="373"/>
      <c r="D255" s="373"/>
      <c r="E255" s="373"/>
      <c r="F255" s="373"/>
      <c r="G255" s="373"/>
      <c r="H255" s="372"/>
      <c r="I255" s="372"/>
      <c r="J255" s="372"/>
      <c r="K255" s="372"/>
      <c r="L255" s="372"/>
      <c r="M255" s="372"/>
      <c r="N255" s="372"/>
      <c r="O255" s="372"/>
      <c r="P255" s="372"/>
      <c r="Q255" s="372"/>
      <c r="R255" s="372"/>
      <c r="S255" s="372"/>
      <c r="T255" s="372"/>
      <c r="U255" s="372"/>
      <c r="V255" s="372"/>
    </row>
    <row r="256" spans="2:22" ht="12.75" customHeight="1" x14ac:dyDescent="0.25">
      <c r="B256" s="373"/>
      <c r="C256" s="373"/>
      <c r="D256" s="373"/>
      <c r="E256" s="373"/>
      <c r="F256" s="373"/>
      <c r="G256" s="373"/>
      <c r="H256" s="372"/>
      <c r="I256" s="372"/>
      <c r="J256" s="372"/>
      <c r="K256" s="372"/>
      <c r="L256" s="372"/>
      <c r="M256" s="372"/>
      <c r="N256" s="372"/>
      <c r="O256" s="372"/>
      <c r="P256" s="372"/>
      <c r="Q256" s="372"/>
      <c r="R256" s="372"/>
      <c r="S256" s="372"/>
      <c r="T256" s="372"/>
      <c r="U256" s="372"/>
      <c r="V256" s="372"/>
    </row>
    <row r="257" spans="2:22" ht="12.75" customHeight="1" x14ac:dyDescent="0.25">
      <c r="B257" s="373"/>
      <c r="C257" s="373"/>
      <c r="D257" s="373"/>
      <c r="E257" s="373"/>
      <c r="F257" s="373"/>
      <c r="G257" s="373"/>
      <c r="H257" s="372"/>
      <c r="I257" s="372"/>
      <c r="J257" s="372"/>
      <c r="K257" s="372"/>
      <c r="L257" s="372"/>
      <c r="M257" s="372"/>
      <c r="N257" s="372"/>
      <c r="O257" s="372"/>
      <c r="P257" s="372"/>
      <c r="Q257" s="372"/>
      <c r="R257" s="372"/>
      <c r="S257" s="372"/>
      <c r="T257" s="372"/>
      <c r="U257" s="372"/>
      <c r="V257" s="372"/>
    </row>
    <row r="258" spans="2:22" ht="12.75" customHeight="1" x14ac:dyDescent="0.25">
      <c r="B258" s="373"/>
      <c r="C258" s="373"/>
      <c r="D258" s="373"/>
      <c r="E258" s="373"/>
      <c r="F258" s="373"/>
      <c r="G258" s="373"/>
      <c r="H258" s="372"/>
      <c r="I258" s="372"/>
      <c r="J258" s="372"/>
      <c r="K258" s="372"/>
      <c r="L258" s="372"/>
      <c r="M258" s="372"/>
      <c r="N258" s="372"/>
      <c r="O258" s="372"/>
      <c r="P258" s="372"/>
      <c r="Q258" s="372"/>
      <c r="R258" s="372"/>
      <c r="S258" s="372"/>
      <c r="T258" s="372"/>
      <c r="U258" s="372"/>
      <c r="V258" s="372"/>
    </row>
    <row r="259" spans="2:22" ht="12.75" customHeight="1" x14ac:dyDescent="0.25">
      <c r="B259" s="373"/>
      <c r="C259" s="373"/>
      <c r="D259" s="373"/>
      <c r="E259" s="373"/>
      <c r="F259" s="373"/>
      <c r="G259" s="373"/>
      <c r="H259" s="372"/>
      <c r="I259" s="372"/>
      <c r="J259" s="372"/>
      <c r="K259" s="372"/>
      <c r="L259" s="372"/>
      <c r="M259" s="372"/>
      <c r="N259" s="372"/>
      <c r="O259" s="372"/>
      <c r="P259" s="372"/>
      <c r="Q259" s="372"/>
      <c r="R259" s="372"/>
      <c r="S259" s="372"/>
      <c r="T259" s="372"/>
      <c r="U259" s="372"/>
      <c r="V259" s="372"/>
    </row>
    <row r="260" spans="2:22" ht="12.75" customHeight="1" x14ac:dyDescent="0.25">
      <c r="B260" s="373"/>
      <c r="C260" s="373"/>
      <c r="D260" s="373"/>
      <c r="E260" s="373"/>
      <c r="F260" s="373"/>
      <c r="G260" s="373"/>
      <c r="H260" s="372"/>
      <c r="I260" s="372"/>
      <c r="J260" s="372"/>
      <c r="K260" s="372"/>
      <c r="L260" s="372"/>
      <c r="M260" s="372"/>
      <c r="N260" s="372"/>
      <c r="O260" s="372"/>
      <c r="P260" s="372"/>
      <c r="Q260" s="372"/>
      <c r="R260" s="372"/>
      <c r="S260" s="372"/>
      <c r="T260" s="372"/>
      <c r="U260" s="372"/>
      <c r="V260" s="372"/>
    </row>
    <row r="261" spans="2:22" ht="12.75" customHeight="1" x14ac:dyDescent="0.25">
      <c r="B261" s="373"/>
      <c r="C261" s="373"/>
      <c r="D261" s="373"/>
      <c r="E261" s="373"/>
      <c r="F261" s="373"/>
      <c r="G261" s="373"/>
      <c r="H261" s="372"/>
      <c r="I261" s="372"/>
      <c r="J261" s="372"/>
      <c r="K261" s="372"/>
      <c r="L261" s="372"/>
      <c r="M261" s="372"/>
      <c r="N261" s="372"/>
      <c r="O261" s="372"/>
      <c r="P261" s="372"/>
      <c r="Q261" s="372"/>
      <c r="R261" s="372"/>
      <c r="S261" s="372"/>
      <c r="T261" s="372"/>
      <c r="U261" s="372"/>
      <c r="V261" s="372"/>
    </row>
    <row r="262" spans="2:22" ht="12.75" customHeight="1" x14ac:dyDescent="0.25">
      <c r="B262" s="373"/>
      <c r="C262" s="373"/>
      <c r="D262" s="373"/>
      <c r="E262" s="373"/>
      <c r="F262" s="373"/>
      <c r="G262" s="373"/>
      <c r="H262" s="372"/>
      <c r="I262" s="372"/>
      <c r="J262" s="372"/>
      <c r="K262" s="372"/>
      <c r="L262" s="372"/>
      <c r="M262" s="372"/>
      <c r="N262" s="372"/>
      <c r="O262" s="372"/>
      <c r="P262" s="372"/>
      <c r="Q262" s="372"/>
      <c r="R262" s="372"/>
      <c r="S262" s="372"/>
      <c r="T262" s="372"/>
      <c r="U262" s="372"/>
      <c r="V262" s="372"/>
    </row>
    <row r="263" spans="2:22" ht="12.75" customHeight="1" x14ac:dyDescent="0.25">
      <c r="B263" s="373"/>
      <c r="C263" s="373"/>
      <c r="D263" s="373"/>
      <c r="E263" s="373"/>
      <c r="F263" s="373"/>
      <c r="G263" s="373"/>
      <c r="H263" s="372"/>
      <c r="I263" s="372"/>
      <c r="J263" s="372"/>
      <c r="K263" s="372"/>
      <c r="L263" s="372"/>
      <c r="M263" s="372"/>
      <c r="N263" s="372"/>
      <c r="O263" s="372"/>
      <c r="P263" s="372"/>
      <c r="Q263" s="372"/>
      <c r="R263" s="372"/>
      <c r="S263" s="372"/>
      <c r="T263" s="372"/>
      <c r="U263" s="372"/>
      <c r="V263" s="372"/>
    </row>
    <row r="264" spans="2:22" ht="12.75" customHeight="1" x14ac:dyDescent="0.25">
      <c r="B264" s="373"/>
      <c r="C264" s="373"/>
      <c r="D264" s="373"/>
      <c r="E264" s="373"/>
      <c r="F264" s="373"/>
      <c r="G264" s="373"/>
      <c r="H264" s="372"/>
      <c r="I264" s="372"/>
      <c r="J264" s="372"/>
      <c r="K264" s="372"/>
      <c r="L264" s="372"/>
      <c r="M264" s="372"/>
      <c r="N264" s="372"/>
      <c r="O264" s="372"/>
      <c r="P264" s="372"/>
      <c r="Q264" s="372"/>
      <c r="R264" s="372"/>
      <c r="S264" s="372"/>
      <c r="T264" s="372"/>
      <c r="U264" s="372"/>
      <c r="V264" s="372"/>
    </row>
    <row r="265" spans="2:22" ht="12.75" customHeight="1" x14ac:dyDescent="0.25">
      <c r="B265" s="373"/>
      <c r="C265" s="373"/>
      <c r="D265" s="373"/>
      <c r="E265" s="373"/>
      <c r="F265" s="373"/>
      <c r="G265" s="373"/>
      <c r="H265" s="372"/>
      <c r="I265" s="372"/>
      <c r="J265" s="372"/>
      <c r="K265" s="372"/>
      <c r="L265" s="372"/>
      <c r="M265" s="372"/>
      <c r="N265" s="372"/>
      <c r="O265" s="372"/>
      <c r="P265" s="372"/>
      <c r="Q265" s="372"/>
      <c r="R265" s="372"/>
      <c r="S265" s="372"/>
      <c r="T265" s="372"/>
      <c r="U265" s="372"/>
      <c r="V265" s="372"/>
    </row>
    <row r="266" spans="2:22" ht="12.75" customHeight="1" x14ac:dyDescent="0.25">
      <c r="B266" s="373"/>
      <c r="C266" s="373"/>
      <c r="D266" s="373"/>
      <c r="E266" s="373"/>
      <c r="F266" s="373"/>
      <c r="G266" s="373"/>
      <c r="H266" s="372"/>
      <c r="I266" s="372"/>
      <c r="J266" s="372"/>
      <c r="K266" s="372"/>
      <c r="L266" s="372"/>
      <c r="M266" s="372"/>
      <c r="N266" s="372"/>
      <c r="O266" s="372"/>
      <c r="P266" s="372"/>
      <c r="Q266" s="372"/>
      <c r="R266" s="372"/>
      <c r="S266" s="372"/>
      <c r="T266" s="372"/>
      <c r="U266" s="372"/>
      <c r="V266" s="372"/>
    </row>
    <row r="267" spans="2:22" ht="12.75" customHeight="1" x14ac:dyDescent="0.25">
      <c r="B267" s="373"/>
      <c r="C267" s="373"/>
      <c r="D267" s="373"/>
      <c r="E267" s="373"/>
      <c r="F267" s="373"/>
      <c r="G267" s="373"/>
      <c r="H267" s="372"/>
      <c r="I267" s="372"/>
      <c r="J267" s="372"/>
      <c r="K267" s="372"/>
      <c r="L267" s="372"/>
      <c r="M267" s="372"/>
      <c r="N267" s="372"/>
      <c r="O267" s="372"/>
      <c r="P267" s="372"/>
      <c r="Q267" s="372"/>
      <c r="R267" s="372"/>
      <c r="S267" s="372"/>
      <c r="T267" s="372"/>
      <c r="U267" s="372"/>
      <c r="V267" s="372"/>
    </row>
    <row r="268" spans="2:22" ht="12.75" customHeight="1" x14ac:dyDescent="0.25">
      <c r="B268" s="373"/>
      <c r="C268" s="373"/>
      <c r="D268" s="373"/>
      <c r="E268" s="373"/>
      <c r="F268" s="373"/>
      <c r="G268" s="373"/>
      <c r="H268" s="372"/>
      <c r="I268" s="372"/>
      <c r="J268" s="372"/>
      <c r="K268" s="372"/>
      <c r="L268" s="372"/>
      <c r="M268" s="372"/>
      <c r="N268" s="372"/>
      <c r="O268" s="372"/>
      <c r="P268" s="372"/>
      <c r="Q268" s="372"/>
      <c r="R268" s="372"/>
      <c r="S268" s="372"/>
      <c r="T268" s="372"/>
      <c r="U268" s="372"/>
      <c r="V268" s="372"/>
    </row>
    <row r="269" spans="2:22" ht="12.75" customHeight="1" x14ac:dyDescent="0.25">
      <c r="B269" s="373"/>
      <c r="C269" s="373"/>
      <c r="D269" s="373"/>
      <c r="E269" s="373"/>
      <c r="F269" s="373"/>
      <c r="G269" s="373"/>
      <c r="H269" s="372"/>
      <c r="I269" s="372"/>
      <c r="J269" s="372"/>
      <c r="K269" s="372"/>
      <c r="L269" s="372"/>
      <c r="M269" s="372"/>
      <c r="N269" s="372"/>
      <c r="O269" s="372"/>
      <c r="P269" s="372"/>
      <c r="Q269" s="372"/>
      <c r="R269" s="372"/>
      <c r="S269" s="372"/>
      <c r="T269" s="372"/>
      <c r="U269" s="372"/>
      <c r="V269" s="372"/>
    </row>
    <row r="270" spans="2:22" ht="12.75" customHeight="1" x14ac:dyDescent="0.25">
      <c r="B270" s="373"/>
      <c r="C270" s="373"/>
      <c r="D270" s="373"/>
      <c r="E270" s="373"/>
      <c r="F270" s="373"/>
      <c r="G270" s="373"/>
      <c r="H270" s="372"/>
      <c r="I270" s="372"/>
      <c r="J270" s="372"/>
      <c r="K270" s="372"/>
      <c r="L270" s="372"/>
      <c r="M270" s="372"/>
      <c r="N270" s="372"/>
      <c r="O270" s="372"/>
      <c r="P270" s="372"/>
      <c r="Q270" s="372"/>
      <c r="R270" s="372"/>
      <c r="S270" s="372"/>
      <c r="T270" s="372"/>
      <c r="U270" s="372"/>
      <c r="V270" s="372"/>
    </row>
    <row r="271" spans="2:22" ht="12.75" customHeight="1" x14ac:dyDescent="0.25">
      <c r="B271" s="373"/>
      <c r="C271" s="373"/>
      <c r="D271" s="373"/>
      <c r="E271" s="373"/>
      <c r="F271" s="373"/>
      <c r="G271" s="373"/>
      <c r="H271" s="372"/>
      <c r="I271" s="372"/>
      <c r="J271" s="372"/>
      <c r="K271" s="372"/>
      <c r="L271" s="372"/>
      <c r="M271" s="372"/>
      <c r="N271" s="372"/>
      <c r="O271" s="372"/>
      <c r="P271" s="372"/>
      <c r="Q271" s="372"/>
      <c r="R271" s="372"/>
      <c r="S271" s="372"/>
      <c r="T271" s="372"/>
      <c r="U271" s="372"/>
      <c r="V271" s="372"/>
    </row>
    <row r="272" spans="2:22" ht="12.75" customHeight="1" x14ac:dyDescent="0.25">
      <c r="B272" s="373"/>
      <c r="C272" s="373"/>
      <c r="D272" s="373"/>
      <c r="E272" s="373"/>
      <c r="F272" s="373"/>
      <c r="G272" s="373"/>
      <c r="H272" s="372"/>
      <c r="I272" s="372"/>
      <c r="J272" s="372"/>
      <c r="K272" s="372"/>
      <c r="L272" s="372"/>
      <c r="M272" s="372"/>
      <c r="N272" s="372"/>
      <c r="O272" s="372"/>
      <c r="P272" s="372"/>
      <c r="Q272" s="372"/>
      <c r="R272" s="372"/>
      <c r="S272" s="372"/>
      <c r="T272" s="372"/>
      <c r="U272" s="372"/>
      <c r="V272" s="372"/>
    </row>
    <row r="273" spans="2:22" ht="12.75" customHeight="1" x14ac:dyDescent="0.25">
      <c r="B273" s="373"/>
      <c r="C273" s="373"/>
      <c r="D273" s="373"/>
      <c r="E273" s="373"/>
      <c r="F273" s="373"/>
      <c r="G273" s="373"/>
      <c r="H273" s="372"/>
      <c r="I273" s="372"/>
      <c r="J273" s="372"/>
      <c r="K273" s="372"/>
      <c r="L273" s="372"/>
      <c r="M273" s="372"/>
      <c r="N273" s="372"/>
      <c r="O273" s="372"/>
      <c r="P273" s="372"/>
      <c r="Q273" s="372"/>
      <c r="R273" s="372"/>
      <c r="S273" s="372"/>
      <c r="T273" s="372"/>
      <c r="U273" s="372"/>
      <c r="V273" s="372"/>
    </row>
    <row r="274" spans="2:22" ht="12.75" customHeight="1" x14ac:dyDescent="0.25">
      <c r="B274" s="373"/>
      <c r="C274" s="373"/>
      <c r="D274" s="373"/>
      <c r="E274" s="373"/>
      <c r="F274" s="373"/>
      <c r="G274" s="373"/>
      <c r="H274" s="372"/>
      <c r="I274" s="372"/>
      <c r="J274" s="372"/>
      <c r="K274" s="372"/>
      <c r="L274" s="372"/>
      <c r="M274" s="372"/>
      <c r="N274" s="372"/>
      <c r="O274" s="372"/>
      <c r="P274" s="372"/>
      <c r="Q274" s="372"/>
      <c r="R274" s="372"/>
      <c r="S274" s="372"/>
      <c r="T274" s="372"/>
      <c r="U274" s="372"/>
      <c r="V274" s="372"/>
    </row>
    <row r="275" spans="2:22" ht="12.75" customHeight="1" x14ac:dyDescent="0.25">
      <c r="B275" s="373"/>
      <c r="C275" s="373"/>
      <c r="D275" s="373"/>
      <c r="E275" s="373"/>
      <c r="F275" s="373"/>
      <c r="G275" s="373"/>
      <c r="H275" s="372"/>
      <c r="I275" s="372"/>
      <c r="J275" s="372"/>
      <c r="K275" s="372"/>
      <c r="L275" s="372"/>
      <c r="M275" s="372"/>
      <c r="N275" s="372"/>
      <c r="O275" s="372"/>
      <c r="P275" s="372"/>
      <c r="Q275" s="372"/>
      <c r="R275" s="372"/>
      <c r="S275" s="372"/>
      <c r="T275" s="372"/>
      <c r="U275" s="372"/>
      <c r="V275" s="372"/>
    </row>
    <row r="276" spans="2:22" ht="12.75" customHeight="1" x14ac:dyDescent="0.25">
      <c r="B276" s="373"/>
      <c r="C276" s="373"/>
      <c r="D276" s="373"/>
      <c r="E276" s="373"/>
      <c r="F276" s="373"/>
      <c r="G276" s="373"/>
      <c r="H276" s="372"/>
      <c r="I276" s="372"/>
      <c r="J276" s="372"/>
      <c r="K276" s="372"/>
      <c r="L276" s="372"/>
      <c r="M276" s="372"/>
      <c r="N276" s="372"/>
      <c r="O276" s="372"/>
      <c r="P276" s="372"/>
      <c r="Q276" s="372"/>
      <c r="R276" s="372"/>
      <c r="S276" s="372"/>
      <c r="T276" s="372"/>
      <c r="U276" s="372"/>
      <c r="V276" s="372"/>
    </row>
    <row r="277" spans="2:22" ht="12.75" customHeight="1" x14ac:dyDescent="0.25">
      <c r="B277" s="373"/>
      <c r="C277" s="373"/>
      <c r="D277" s="373"/>
      <c r="E277" s="373"/>
      <c r="F277" s="373"/>
      <c r="G277" s="373"/>
      <c r="H277" s="372"/>
      <c r="I277" s="372"/>
      <c r="J277" s="372"/>
      <c r="K277" s="372"/>
      <c r="L277" s="372"/>
      <c r="M277" s="372"/>
      <c r="N277" s="372"/>
      <c r="O277" s="372"/>
      <c r="P277" s="372"/>
      <c r="Q277" s="372"/>
      <c r="R277" s="372"/>
      <c r="S277" s="372"/>
      <c r="T277" s="372"/>
      <c r="U277" s="372"/>
      <c r="V277" s="372"/>
    </row>
    <row r="278" spans="2:22" ht="12.75" customHeight="1" x14ac:dyDescent="0.25">
      <c r="B278" s="373"/>
      <c r="C278" s="373"/>
      <c r="D278" s="373"/>
      <c r="E278" s="373"/>
      <c r="F278" s="373"/>
      <c r="G278" s="373"/>
      <c r="H278" s="372"/>
      <c r="I278" s="372"/>
      <c r="J278" s="372"/>
      <c r="K278" s="372"/>
      <c r="L278" s="372"/>
      <c r="M278" s="372"/>
      <c r="N278" s="372"/>
      <c r="O278" s="372"/>
      <c r="P278" s="372"/>
      <c r="Q278" s="372"/>
      <c r="R278" s="372"/>
      <c r="S278" s="372"/>
      <c r="T278" s="372"/>
      <c r="U278" s="372"/>
      <c r="V278" s="372"/>
    </row>
    <row r="279" spans="2:22" ht="12.75" customHeight="1" x14ac:dyDescent="0.25">
      <c r="B279" s="373"/>
      <c r="C279" s="373"/>
      <c r="D279" s="373"/>
      <c r="E279" s="373"/>
      <c r="F279" s="373"/>
      <c r="G279" s="373"/>
      <c r="H279" s="372"/>
      <c r="I279" s="372"/>
      <c r="J279" s="372"/>
      <c r="K279" s="372"/>
      <c r="L279" s="372"/>
      <c r="M279" s="372"/>
      <c r="N279" s="372"/>
      <c r="O279" s="372"/>
      <c r="P279" s="372"/>
      <c r="Q279" s="372"/>
      <c r="R279" s="372"/>
      <c r="S279" s="372"/>
      <c r="T279" s="372"/>
      <c r="U279" s="372"/>
      <c r="V279" s="372"/>
    </row>
    <row r="280" spans="2:22" ht="12.75" customHeight="1" x14ac:dyDescent="0.25">
      <c r="B280" s="373"/>
      <c r="C280" s="373"/>
      <c r="D280" s="373"/>
      <c r="E280" s="373"/>
      <c r="F280" s="373"/>
      <c r="G280" s="373"/>
      <c r="H280" s="372"/>
      <c r="I280" s="372"/>
      <c r="J280" s="372"/>
      <c r="K280" s="372"/>
      <c r="L280" s="372"/>
      <c r="M280" s="372"/>
      <c r="N280" s="372"/>
      <c r="O280" s="372"/>
      <c r="P280" s="372"/>
      <c r="Q280" s="372"/>
      <c r="R280" s="372"/>
      <c r="S280" s="372"/>
      <c r="T280" s="372"/>
      <c r="U280" s="372"/>
      <c r="V280" s="372"/>
    </row>
    <row r="281" spans="2:22" ht="12.75" customHeight="1" x14ac:dyDescent="0.25">
      <c r="B281" s="373"/>
      <c r="C281" s="373"/>
      <c r="D281" s="373"/>
      <c r="E281" s="373"/>
      <c r="F281" s="373"/>
      <c r="G281" s="373"/>
      <c r="H281" s="372"/>
      <c r="I281" s="372"/>
      <c r="J281" s="372"/>
      <c r="K281" s="372"/>
      <c r="L281" s="372"/>
      <c r="M281" s="372"/>
      <c r="N281" s="372"/>
      <c r="O281" s="372"/>
      <c r="P281" s="372"/>
      <c r="Q281" s="372"/>
      <c r="R281" s="372"/>
      <c r="S281" s="372"/>
      <c r="T281" s="372"/>
      <c r="U281" s="372"/>
      <c r="V281" s="372"/>
    </row>
    <row r="282" spans="2:22" ht="12.75" customHeight="1" x14ac:dyDescent="0.25">
      <c r="B282" s="373"/>
      <c r="C282" s="373"/>
      <c r="D282" s="373"/>
      <c r="E282" s="373"/>
      <c r="F282" s="373"/>
      <c r="G282" s="373"/>
      <c r="H282" s="372"/>
      <c r="I282" s="372"/>
      <c r="J282" s="372"/>
      <c r="K282" s="372"/>
      <c r="L282" s="372"/>
      <c r="M282" s="372"/>
      <c r="N282" s="372"/>
      <c r="O282" s="372"/>
      <c r="P282" s="372"/>
      <c r="Q282" s="372"/>
      <c r="R282" s="372"/>
      <c r="S282" s="372"/>
      <c r="T282" s="372"/>
      <c r="U282" s="372"/>
      <c r="V282" s="372"/>
    </row>
    <row r="283" spans="2:22" ht="12.75" customHeight="1" x14ac:dyDescent="0.25">
      <c r="B283" s="373"/>
      <c r="C283" s="373"/>
      <c r="D283" s="373"/>
      <c r="E283" s="373"/>
      <c r="F283" s="373"/>
      <c r="G283" s="373"/>
      <c r="H283" s="372"/>
      <c r="I283" s="372"/>
      <c r="J283" s="372"/>
      <c r="K283" s="372"/>
      <c r="L283" s="372"/>
      <c r="M283" s="372"/>
      <c r="N283" s="372"/>
      <c r="O283" s="372"/>
      <c r="P283" s="372"/>
      <c r="Q283" s="372"/>
      <c r="R283" s="372"/>
      <c r="S283" s="372"/>
      <c r="T283" s="372"/>
      <c r="U283" s="372"/>
      <c r="V283" s="372"/>
    </row>
    <row r="284" spans="2:22" ht="12.75" customHeight="1" x14ac:dyDescent="0.25">
      <c r="B284" s="373"/>
      <c r="C284" s="373"/>
      <c r="D284" s="373"/>
      <c r="E284" s="373"/>
      <c r="F284" s="373"/>
      <c r="G284" s="373"/>
      <c r="H284" s="372"/>
      <c r="I284" s="372"/>
      <c r="J284" s="372"/>
      <c r="K284" s="372"/>
      <c r="L284" s="372"/>
      <c r="M284" s="372"/>
      <c r="N284" s="372"/>
      <c r="O284" s="372"/>
      <c r="P284" s="372"/>
      <c r="Q284" s="372"/>
      <c r="R284" s="372"/>
      <c r="S284" s="372"/>
      <c r="T284" s="372"/>
      <c r="U284" s="372"/>
      <c r="V284" s="372"/>
    </row>
    <row r="285" spans="2:22" ht="12.75" customHeight="1" x14ac:dyDescent="0.25">
      <c r="B285" s="373"/>
      <c r="C285" s="373"/>
      <c r="D285" s="373"/>
      <c r="E285" s="373"/>
      <c r="F285" s="373"/>
      <c r="G285" s="373"/>
      <c r="H285" s="372"/>
      <c r="I285" s="372"/>
      <c r="J285" s="372"/>
      <c r="K285" s="372"/>
      <c r="L285" s="372"/>
      <c r="M285" s="372"/>
      <c r="N285" s="372"/>
      <c r="O285" s="372"/>
      <c r="P285" s="372"/>
      <c r="Q285" s="372"/>
      <c r="R285" s="372"/>
      <c r="S285" s="372"/>
      <c r="T285" s="372"/>
      <c r="U285" s="372"/>
      <c r="V285" s="372"/>
    </row>
    <row r="286" spans="2:22" ht="12.75" customHeight="1" x14ac:dyDescent="0.25">
      <c r="B286" s="373"/>
      <c r="C286" s="373"/>
      <c r="D286" s="373"/>
      <c r="E286" s="373"/>
      <c r="F286" s="373"/>
      <c r="G286" s="373"/>
      <c r="H286" s="372"/>
      <c r="I286" s="372"/>
      <c r="J286" s="372"/>
      <c r="K286" s="372"/>
      <c r="L286" s="372"/>
      <c r="M286" s="372"/>
      <c r="N286" s="372"/>
      <c r="O286" s="372"/>
      <c r="P286" s="372"/>
      <c r="Q286" s="372"/>
      <c r="R286" s="372"/>
      <c r="S286" s="372"/>
      <c r="T286" s="372"/>
      <c r="U286" s="372"/>
      <c r="V286" s="372"/>
    </row>
    <row r="287" spans="2:22" ht="12.75" customHeight="1" x14ac:dyDescent="0.25">
      <c r="B287" s="373"/>
      <c r="C287" s="373"/>
      <c r="D287" s="373"/>
      <c r="E287" s="373"/>
      <c r="F287" s="373"/>
      <c r="G287" s="373"/>
      <c r="H287" s="372"/>
      <c r="I287" s="372"/>
      <c r="J287" s="372"/>
      <c r="K287" s="372"/>
      <c r="L287" s="372"/>
      <c r="M287" s="372"/>
      <c r="N287" s="372"/>
      <c r="O287" s="372"/>
      <c r="P287" s="372"/>
      <c r="Q287" s="372"/>
      <c r="R287" s="372"/>
      <c r="S287" s="372"/>
      <c r="T287" s="372"/>
      <c r="U287" s="372"/>
      <c r="V287" s="372"/>
    </row>
    <row r="288" spans="2:22" ht="12.75" customHeight="1" x14ac:dyDescent="0.25">
      <c r="B288" s="373"/>
      <c r="C288" s="373"/>
      <c r="D288" s="373"/>
      <c r="E288" s="373"/>
      <c r="F288" s="373"/>
      <c r="G288" s="373"/>
      <c r="H288" s="372"/>
      <c r="I288" s="372"/>
      <c r="J288" s="372"/>
      <c r="K288" s="372"/>
      <c r="L288" s="372"/>
      <c r="M288" s="372"/>
      <c r="N288" s="372"/>
      <c r="O288" s="372"/>
      <c r="P288" s="372"/>
      <c r="Q288" s="372"/>
      <c r="R288" s="372"/>
      <c r="S288" s="372"/>
      <c r="T288" s="372"/>
      <c r="U288" s="372"/>
      <c r="V288" s="372"/>
    </row>
    <row r="289" spans="2:22" ht="12.75" customHeight="1" x14ac:dyDescent="0.25">
      <c r="B289" s="373"/>
      <c r="C289" s="373"/>
      <c r="D289" s="373"/>
      <c r="E289" s="373"/>
      <c r="F289" s="373"/>
      <c r="G289" s="373"/>
      <c r="H289" s="372"/>
      <c r="I289" s="372"/>
      <c r="J289" s="372"/>
      <c r="K289" s="372"/>
      <c r="L289" s="372"/>
      <c r="M289" s="372"/>
      <c r="N289" s="372"/>
      <c r="O289" s="372"/>
      <c r="P289" s="372"/>
      <c r="Q289" s="372"/>
      <c r="R289" s="372"/>
      <c r="S289" s="372"/>
      <c r="T289" s="372"/>
      <c r="U289" s="372"/>
      <c r="V289" s="372"/>
    </row>
    <row r="290" spans="2:22" ht="12.75" customHeight="1" x14ac:dyDescent="0.25">
      <c r="B290" s="373"/>
      <c r="C290" s="373"/>
      <c r="D290" s="373"/>
      <c r="E290" s="373"/>
      <c r="F290" s="373"/>
      <c r="G290" s="373"/>
      <c r="H290" s="372"/>
      <c r="I290" s="372"/>
      <c r="J290" s="372"/>
      <c r="K290" s="372"/>
      <c r="L290" s="372"/>
      <c r="M290" s="372"/>
      <c r="N290" s="372"/>
      <c r="O290" s="372"/>
      <c r="P290" s="372"/>
      <c r="Q290" s="372"/>
      <c r="R290" s="372"/>
      <c r="S290" s="372"/>
      <c r="T290" s="372"/>
      <c r="U290" s="372"/>
      <c r="V290" s="372"/>
    </row>
    <row r="291" spans="2:22" ht="12.75" customHeight="1" x14ac:dyDescent="0.25">
      <c r="B291" s="373"/>
      <c r="C291" s="373"/>
      <c r="D291" s="373"/>
      <c r="E291" s="373"/>
      <c r="F291" s="373"/>
      <c r="G291" s="373"/>
      <c r="H291" s="372"/>
      <c r="I291" s="372"/>
      <c r="J291" s="372"/>
      <c r="K291" s="372"/>
      <c r="L291" s="372"/>
      <c r="M291" s="372"/>
      <c r="N291" s="372"/>
      <c r="O291" s="372"/>
      <c r="P291" s="372"/>
      <c r="Q291" s="372"/>
      <c r="R291" s="372"/>
      <c r="S291" s="372"/>
      <c r="T291" s="372"/>
      <c r="U291" s="372"/>
      <c r="V291" s="372"/>
    </row>
    <row r="292" spans="2:22" ht="12.75" customHeight="1" x14ac:dyDescent="0.25">
      <c r="B292" s="373"/>
      <c r="C292" s="373"/>
      <c r="D292" s="373"/>
      <c r="E292" s="373"/>
      <c r="F292" s="373"/>
      <c r="G292" s="373"/>
      <c r="H292" s="372"/>
      <c r="I292" s="372"/>
      <c r="J292" s="372"/>
      <c r="K292" s="372"/>
      <c r="L292" s="372"/>
      <c r="M292" s="372"/>
      <c r="N292" s="372"/>
      <c r="O292" s="372"/>
      <c r="P292" s="372"/>
      <c r="Q292" s="372"/>
      <c r="R292" s="372"/>
      <c r="S292" s="372"/>
      <c r="T292" s="372"/>
      <c r="U292" s="372"/>
      <c r="V292" s="372"/>
    </row>
    <row r="293" spans="2:22" ht="12.75" customHeight="1" x14ac:dyDescent="0.25">
      <c r="B293" s="373"/>
      <c r="C293" s="373"/>
      <c r="D293" s="373"/>
      <c r="E293" s="373"/>
      <c r="F293" s="373"/>
      <c r="G293" s="373"/>
      <c r="H293" s="372"/>
      <c r="I293" s="372"/>
      <c r="J293" s="372"/>
      <c r="K293" s="372"/>
      <c r="L293" s="372"/>
      <c r="M293" s="372"/>
      <c r="N293" s="372"/>
      <c r="O293" s="372"/>
      <c r="P293" s="372"/>
      <c r="Q293" s="372"/>
      <c r="R293" s="372"/>
      <c r="S293" s="372"/>
      <c r="T293" s="372"/>
      <c r="U293" s="372"/>
      <c r="V293" s="372"/>
    </row>
    <row r="294" spans="2:22" ht="12.75" customHeight="1" x14ac:dyDescent="0.25">
      <c r="B294" s="373"/>
      <c r="C294" s="373"/>
      <c r="D294" s="373"/>
      <c r="E294" s="373"/>
      <c r="F294" s="373"/>
      <c r="G294" s="373"/>
      <c r="H294" s="372"/>
      <c r="I294" s="372"/>
      <c r="J294" s="372"/>
      <c r="K294" s="372"/>
      <c r="L294" s="372"/>
      <c r="M294" s="372"/>
      <c r="N294" s="372"/>
      <c r="O294" s="372"/>
      <c r="P294" s="372"/>
      <c r="Q294" s="372"/>
      <c r="R294" s="372"/>
      <c r="S294" s="372"/>
      <c r="T294" s="372"/>
      <c r="U294" s="372"/>
      <c r="V294" s="372"/>
    </row>
    <row r="295" spans="2:22" ht="12.75" customHeight="1" x14ac:dyDescent="0.25">
      <c r="B295" s="373"/>
      <c r="C295" s="373"/>
      <c r="D295" s="373"/>
      <c r="E295" s="373"/>
      <c r="F295" s="373"/>
      <c r="G295" s="373"/>
      <c r="H295" s="372"/>
      <c r="I295" s="372"/>
      <c r="J295" s="372"/>
      <c r="K295" s="372"/>
      <c r="L295" s="372"/>
      <c r="M295" s="372"/>
      <c r="N295" s="372"/>
      <c r="O295" s="372"/>
      <c r="P295" s="372"/>
      <c r="Q295" s="372"/>
      <c r="R295" s="372"/>
      <c r="S295" s="372"/>
      <c r="T295" s="372"/>
      <c r="U295" s="372"/>
      <c r="V295" s="372"/>
    </row>
    <row r="296" spans="2:22" ht="12.75" customHeight="1" x14ac:dyDescent="0.25">
      <c r="B296" s="373"/>
      <c r="C296" s="373"/>
      <c r="D296" s="373"/>
      <c r="E296" s="373"/>
      <c r="F296" s="373"/>
      <c r="G296" s="373"/>
      <c r="H296" s="372"/>
      <c r="I296" s="372"/>
      <c r="J296" s="372"/>
      <c r="K296" s="372"/>
      <c r="L296" s="372"/>
      <c r="M296" s="372"/>
      <c r="N296" s="372"/>
      <c r="O296" s="372"/>
      <c r="P296" s="372"/>
      <c r="Q296" s="372"/>
      <c r="R296" s="372"/>
      <c r="S296" s="372"/>
      <c r="T296" s="372"/>
      <c r="U296" s="372"/>
      <c r="V296" s="372"/>
    </row>
    <row r="297" spans="2:22" ht="12.75" customHeight="1" x14ac:dyDescent="0.25">
      <c r="B297" s="373"/>
      <c r="C297" s="373"/>
      <c r="D297" s="373"/>
      <c r="E297" s="373"/>
      <c r="F297" s="373"/>
      <c r="G297" s="373"/>
      <c r="H297" s="372"/>
      <c r="I297" s="372"/>
      <c r="J297" s="372"/>
      <c r="K297" s="372"/>
      <c r="L297" s="372"/>
      <c r="M297" s="372"/>
      <c r="N297" s="372"/>
      <c r="O297" s="372"/>
      <c r="P297" s="372"/>
      <c r="Q297" s="372"/>
      <c r="R297" s="372"/>
      <c r="S297" s="372"/>
      <c r="T297" s="372"/>
      <c r="U297" s="372"/>
      <c r="V297" s="372"/>
    </row>
    <row r="298" spans="2:22" ht="12.75" customHeight="1" x14ac:dyDescent="0.25">
      <c r="B298" s="373"/>
      <c r="C298" s="373"/>
      <c r="D298" s="373"/>
      <c r="E298" s="373"/>
      <c r="F298" s="373"/>
      <c r="G298" s="373"/>
      <c r="H298" s="372"/>
      <c r="I298" s="372"/>
      <c r="J298" s="372"/>
      <c r="K298" s="372"/>
      <c r="L298" s="372"/>
      <c r="M298" s="372"/>
      <c r="N298" s="372"/>
      <c r="O298" s="372"/>
      <c r="P298" s="372"/>
      <c r="Q298" s="372"/>
      <c r="R298" s="372"/>
      <c r="S298" s="372"/>
      <c r="T298" s="372"/>
      <c r="U298" s="372"/>
      <c r="V298" s="372"/>
    </row>
    <row r="299" spans="2:22" ht="12.75" customHeight="1" x14ac:dyDescent="0.25">
      <c r="B299" s="373"/>
      <c r="C299" s="373"/>
      <c r="D299" s="373"/>
      <c r="E299" s="373"/>
      <c r="F299" s="373"/>
      <c r="G299" s="373"/>
      <c r="H299" s="372"/>
      <c r="I299" s="372"/>
      <c r="J299" s="372"/>
      <c r="K299" s="372"/>
      <c r="L299" s="372"/>
      <c r="M299" s="372"/>
      <c r="N299" s="372"/>
      <c r="O299" s="372"/>
      <c r="P299" s="372"/>
      <c r="Q299" s="372"/>
      <c r="R299" s="372"/>
      <c r="S299" s="372"/>
      <c r="T299" s="372"/>
      <c r="U299" s="372"/>
      <c r="V299" s="372"/>
    </row>
    <row r="300" spans="2:22" ht="12.75" customHeight="1" x14ac:dyDescent="0.25">
      <c r="B300" s="373"/>
      <c r="C300" s="373"/>
      <c r="D300" s="373"/>
      <c r="E300" s="373"/>
      <c r="F300" s="373"/>
      <c r="G300" s="373"/>
      <c r="H300" s="372"/>
      <c r="I300" s="372"/>
      <c r="J300" s="372"/>
      <c r="K300" s="372"/>
      <c r="L300" s="372"/>
      <c r="M300" s="372"/>
      <c r="N300" s="372"/>
      <c r="O300" s="372"/>
      <c r="P300" s="372"/>
      <c r="Q300" s="372"/>
      <c r="R300" s="372"/>
      <c r="S300" s="372"/>
      <c r="T300" s="372"/>
      <c r="U300" s="372"/>
      <c r="V300" s="372"/>
    </row>
    <row r="301" spans="2:22" ht="12.75" customHeight="1" x14ac:dyDescent="0.25">
      <c r="B301" s="373"/>
      <c r="C301" s="373"/>
      <c r="D301" s="373"/>
      <c r="E301" s="373"/>
      <c r="F301" s="373"/>
      <c r="G301" s="373"/>
      <c r="H301" s="372"/>
      <c r="I301" s="372"/>
      <c r="J301" s="372"/>
      <c r="K301" s="372"/>
      <c r="L301" s="372"/>
      <c r="M301" s="372"/>
      <c r="N301" s="372"/>
      <c r="O301" s="372"/>
      <c r="P301" s="372"/>
      <c r="Q301" s="372"/>
      <c r="R301" s="372"/>
      <c r="S301" s="372"/>
      <c r="T301" s="372"/>
      <c r="U301" s="372"/>
      <c r="V301" s="372"/>
    </row>
    <row r="302" spans="2:22" ht="12.75" customHeight="1" x14ac:dyDescent="0.25">
      <c r="B302" s="373"/>
      <c r="C302" s="373"/>
      <c r="D302" s="373"/>
      <c r="E302" s="373"/>
      <c r="F302" s="373"/>
      <c r="G302" s="373"/>
      <c r="H302" s="372"/>
      <c r="I302" s="372"/>
      <c r="J302" s="372"/>
      <c r="K302" s="372"/>
      <c r="L302" s="372"/>
      <c r="M302" s="372"/>
      <c r="N302" s="372"/>
      <c r="O302" s="372"/>
      <c r="P302" s="372"/>
      <c r="Q302" s="372"/>
      <c r="R302" s="372"/>
      <c r="S302" s="372"/>
      <c r="T302" s="372"/>
      <c r="U302" s="372"/>
      <c r="V302" s="372"/>
    </row>
    <row r="303" spans="2:22" ht="12.75" customHeight="1" x14ac:dyDescent="0.25">
      <c r="B303" s="373"/>
      <c r="C303" s="373"/>
      <c r="D303" s="373"/>
      <c r="E303" s="373"/>
      <c r="F303" s="373"/>
      <c r="G303" s="373"/>
      <c r="H303" s="372"/>
      <c r="I303" s="372"/>
      <c r="J303" s="372"/>
      <c r="K303" s="372"/>
      <c r="L303" s="372"/>
      <c r="M303" s="372"/>
      <c r="N303" s="372"/>
      <c r="O303" s="372"/>
      <c r="P303" s="372"/>
      <c r="Q303" s="372"/>
      <c r="R303" s="372"/>
      <c r="S303" s="372"/>
      <c r="T303" s="372"/>
      <c r="U303" s="372"/>
      <c r="V303" s="372"/>
    </row>
    <row r="304" spans="2:22" ht="12.75" customHeight="1" x14ac:dyDescent="0.25">
      <c r="B304" s="373"/>
      <c r="C304" s="373"/>
      <c r="D304" s="373"/>
      <c r="E304" s="373"/>
      <c r="F304" s="373"/>
      <c r="G304" s="373"/>
      <c r="H304" s="372"/>
      <c r="I304" s="372"/>
      <c r="J304" s="372"/>
      <c r="K304" s="372"/>
      <c r="L304" s="372"/>
      <c r="M304" s="372"/>
      <c r="N304" s="372"/>
      <c r="O304" s="372"/>
      <c r="P304" s="372"/>
      <c r="Q304" s="372"/>
      <c r="R304" s="372"/>
      <c r="S304" s="372"/>
      <c r="T304" s="372"/>
      <c r="U304" s="372"/>
      <c r="V304" s="372"/>
    </row>
    <row r="305" spans="2:22" ht="12.75" customHeight="1" x14ac:dyDescent="0.25">
      <c r="B305" s="373"/>
      <c r="C305" s="373"/>
      <c r="D305" s="373"/>
      <c r="E305" s="373"/>
      <c r="F305" s="373"/>
      <c r="G305" s="373"/>
      <c r="H305" s="372"/>
      <c r="I305" s="372"/>
      <c r="J305" s="372"/>
      <c r="K305" s="372"/>
      <c r="L305" s="372"/>
      <c r="M305" s="372"/>
      <c r="N305" s="372"/>
      <c r="O305" s="372"/>
      <c r="P305" s="372"/>
      <c r="Q305" s="372"/>
      <c r="R305" s="372"/>
      <c r="S305" s="372"/>
      <c r="T305" s="372"/>
      <c r="U305" s="372"/>
      <c r="V305" s="372"/>
    </row>
    <row r="306" spans="2:22" ht="12.75" customHeight="1" x14ac:dyDescent="0.25">
      <c r="B306" s="373"/>
      <c r="C306" s="373"/>
      <c r="D306" s="373"/>
      <c r="E306" s="373"/>
      <c r="F306" s="373"/>
      <c r="G306" s="373"/>
      <c r="H306" s="372"/>
      <c r="I306" s="372"/>
      <c r="J306" s="372"/>
      <c r="K306" s="372"/>
      <c r="L306" s="372"/>
      <c r="M306" s="372"/>
      <c r="N306" s="372"/>
      <c r="O306" s="372"/>
      <c r="P306" s="372"/>
      <c r="Q306" s="372"/>
      <c r="R306" s="372"/>
      <c r="S306" s="372"/>
      <c r="T306" s="372"/>
      <c r="U306" s="372"/>
      <c r="V306" s="372"/>
    </row>
    <row r="307" spans="2:22" ht="12.75" customHeight="1" x14ac:dyDescent="0.25">
      <c r="B307" s="373"/>
      <c r="C307" s="373"/>
      <c r="D307" s="373"/>
      <c r="E307" s="373"/>
      <c r="F307" s="373"/>
      <c r="G307" s="373"/>
      <c r="H307" s="372"/>
      <c r="I307" s="372"/>
      <c r="J307" s="372"/>
      <c r="K307" s="372"/>
      <c r="L307" s="372"/>
      <c r="M307" s="372"/>
      <c r="N307" s="372"/>
      <c r="O307" s="372"/>
      <c r="P307" s="372"/>
      <c r="Q307" s="372"/>
      <c r="R307" s="372"/>
      <c r="S307" s="372"/>
      <c r="T307" s="372"/>
      <c r="U307" s="372"/>
      <c r="V307" s="372"/>
    </row>
    <row r="308" spans="2:22" ht="12.75" customHeight="1" x14ac:dyDescent="0.25">
      <c r="B308" s="373"/>
      <c r="C308" s="373"/>
      <c r="D308" s="373"/>
      <c r="E308" s="373"/>
      <c r="F308" s="373"/>
      <c r="G308" s="373"/>
      <c r="H308" s="372"/>
      <c r="I308" s="372"/>
      <c r="J308" s="372"/>
      <c r="K308" s="372"/>
      <c r="L308" s="372"/>
      <c r="M308" s="372"/>
      <c r="N308" s="372"/>
      <c r="O308" s="372"/>
      <c r="P308" s="372"/>
      <c r="Q308" s="372"/>
      <c r="R308" s="372"/>
      <c r="S308" s="372"/>
      <c r="T308" s="372"/>
      <c r="U308" s="372"/>
      <c r="V308" s="372"/>
    </row>
    <row r="309" spans="2:22" ht="12.75" customHeight="1" x14ac:dyDescent="0.25">
      <c r="B309" s="373"/>
      <c r="C309" s="373"/>
      <c r="D309" s="373"/>
      <c r="E309" s="373"/>
      <c r="F309" s="373"/>
      <c r="G309" s="373"/>
      <c r="H309" s="372"/>
      <c r="I309" s="372"/>
      <c r="J309" s="372"/>
      <c r="K309" s="372"/>
      <c r="L309" s="372"/>
      <c r="M309" s="372"/>
      <c r="N309" s="372"/>
      <c r="O309" s="372"/>
      <c r="P309" s="372"/>
      <c r="Q309" s="372"/>
      <c r="R309" s="372"/>
      <c r="S309" s="372"/>
      <c r="T309" s="372"/>
      <c r="U309" s="372"/>
      <c r="V309" s="372"/>
    </row>
    <row r="310" spans="2:22" ht="12.75" customHeight="1" x14ac:dyDescent="0.25">
      <c r="B310" s="373"/>
      <c r="C310" s="373"/>
      <c r="D310" s="373"/>
      <c r="E310" s="373"/>
      <c r="F310" s="373"/>
      <c r="G310" s="373"/>
      <c r="H310" s="372"/>
      <c r="I310" s="372"/>
      <c r="J310" s="372"/>
      <c r="K310" s="372"/>
      <c r="L310" s="372"/>
      <c r="M310" s="372"/>
      <c r="N310" s="372"/>
      <c r="O310" s="372"/>
      <c r="P310" s="372"/>
      <c r="Q310" s="372"/>
      <c r="R310" s="372"/>
      <c r="S310" s="372"/>
      <c r="T310" s="372"/>
      <c r="U310" s="372"/>
      <c r="V310" s="372"/>
    </row>
    <row r="311" spans="2:22" ht="12.75" customHeight="1" x14ac:dyDescent="0.25">
      <c r="B311" s="373"/>
      <c r="C311" s="373"/>
      <c r="D311" s="373"/>
      <c r="E311" s="373"/>
      <c r="F311" s="373"/>
      <c r="G311" s="373"/>
      <c r="H311" s="372"/>
      <c r="I311" s="372"/>
      <c r="J311" s="372"/>
      <c r="K311" s="372"/>
      <c r="L311" s="372"/>
      <c r="M311" s="372"/>
      <c r="N311" s="372"/>
      <c r="O311" s="372"/>
      <c r="P311" s="372"/>
      <c r="Q311" s="372"/>
      <c r="R311" s="372"/>
      <c r="S311" s="372"/>
      <c r="T311" s="372"/>
      <c r="U311" s="372"/>
      <c r="V311" s="372"/>
    </row>
    <row r="312" spans="2:22" ht="12.75" customHeight="1" x14ac:dyDescent="0.25">
      <c r="B312" s="373"/>
      <c r="C312" s="373"/>
      <c r="D312" s="373"/>
      <c r="E312" s="373"/>
      <c r="F312" s="373"/>
      <c r="G312" s="373"/>
      <c r="H312" s="372"/>
      <c r="I312" s="372"/>
      <c r="J312" s="372"/>
      <c r="K312" s="372"/>
      <c r="L312" s="372"/>
      <c r="M312" s="372"/>
      <c r="N312" s="372"/>
      <c r="O312" s="372"/>
      <c r="P312" s="372"/>
      <c r="Q312" s="372"/>
      <c r="R312" s="372"/>
      <c r="S312" s="372"/>
      <c r="T312" s="372"/>
      <c r="U312" s="372"/>
      <c r="V312" s="372"/>
    </row>
    <row r="313" spans="2:22" ht="12.75" customHeight="1" x14ac:dyDescent="0.25">
      <c r="B313" s="373"/>
      <c r="C313" s="373"/>
      <c r="D313" s="373"/>
      <c r="E313" s="373"/>
      <c r="F313" s="373"/>
      <c r="G313" s="373"/>
      <c r="H313" s="372"/>
      <c r="I313" s="372"/>
      <c r="J313" s="372"/>
      <c r="K313" s="372"/>
      <c r="L313" s="372"/>
      <c r="M313" s="372"/>
      <c r="N313" s="372"/>
      <c r="O313" s="372"/>
      <c r="P313" s="372"/>
      <c r="Q313" s="372"/>
      <c r="R313" s="372"/>
      <c r="S313" s="372"/>
      <c r="T313" s="372"/>
      <c r="U313" s="372"/>
      <c r="V313" s="372"/>
    </row>
    <row r="314" spans="2:22" ht="12.75" customHeight="1" x14ac:dyDescent="0.25">
      <c r="B314" s="373"/>
      <c r="C314" s="373"/>
      <c r="D314" s="373"/>
      <c r="E314" s="373"/>
      <c r="F314" s="373"/>
      <c r="G314" s="373"/>
      <c r="H314" s="372"/>
      <c r="I314" s="372"/>
      <c r="J314" s="372"/>
      <c r="K314" s="372"/>
      <c r="L314" s="372"/>
      <c r="M314" s="372"/>
      <c r="N314" s="372"/>
      <c r="O314" s="372"/>
      <c r="P314" s="372"/>
      <c r="Q314" s="372"/>
      <c r="R314" s="372"/>
      <c r="S314" s="372"/>
      <c r="T314" s="372"/>
      <c r="U314" s="372"/>
      <c r="V314" s="372"/>
    </row>
    <row r="315" spans="2:22" ht="12.75" customHeight="1" x14ac:dyDescent="0.25">
      <c r="B315" s="373"/>
      <c r="C315" s="373"/>
      <c r="D315" s="373"/>
      <c r="E315" s="373"/>
      <c r="F315" s="373"/>
      <c r="G315" s="373"/>
      <c r="H315" s="372"/>
      <c r="I315" s="372"/>
      <c r="J315" s="372"/>
      <c r="K315" s="372"/>
      <c r="L315" s="372"/>
      <c r="M315" s="372"/>
      <c r="N315" s="372"/>
      <c r="O315" s="372"/>
      <c r="P315" s="372"/>
      <c r="Q315" s="372"/>
      <c r="R315" s="372"/>
      <c r="S315" s="372"/>
      <c r="T315" s="372"/>
      <c r="U315" s="372"/>
      <c r="V315" s="372"/>
    </row>
    <row r="316" spans="2:22" ht="12.75" customHeight="1" x14ac:dyDescent="0.25">
      <c r="B316" s="373"/>
      <c r="C316" s="373"/>
      <c r="D316" s="373"/>
      <c r="E316" s="373"/>
      <c r="F316" s="373"/>
      <c r="G316" s="373"/>
      <c r="H316" s="372"/>
      <c r="I316" s="372"/>
      <c r="J316" s="372"/>
      <c r="K316" s="372"/>
      <c r="L316" s="372"/>
      <c r="M316" s="372"/>
      <c r="N316" s="372"/>
      <c r="O316" s="372"/>
      <c r="P316" s="372"/>
      <c r="Q316" s="372"/>
      <c r="R316" s="372"/>
      <c r="S316" s="372"/>
      <c r="T316" s="372"/>
      <c r="U316" s="372"/>
      <c r="V316" s="372"/>
    </row>
    <row r="317" spans="2:22" ht="12.75" customHeight="1" x14ac:dyDescent="0.25">
      <c r="B317" s="373"/>
      <c r="C317" s="373"/>
      <c r="D317" s="373"/>
      <c r="E317" s="373"/>
      <c r="F317" s="373"/>
      <c r="G317" s="373"/>
      <c r="H317" s="372"/>
      <c r="I317" s="372"/>
      <c r="J317" s="372"/>
      <c r="K317" s="372"/>
      <c r="L317" s="372"/>
      <c r="M317" s="372"/>
      <c r="N317" s="372"/>
      <c r="O317" s="372"/>
      <c r="P317" s="372"/>
      <c r="Q317" s="372"/>
      <c r="R317" s="372"/>
      <c r="S317" s="372"/>
      <c r="T317" s="372"/>
      <c r="U317" s="372"/>
      <c r="V317" s="372"/>
    </row>
    <row r="318" spans="2:22" ht="12.75" customHeight="1" x14ac:dyDescent="0.25">
      <c r="B318" s="373"/>
      <c r="C318" s="373"/>
      <c r="D318" s="373"/>
      <c r="E318" s="373"/>
      <c r="F318" s="373"/>
      <c r="G318" s="373"/>
      <c r="H318" s="372"/>
      <c r="I318" s="372"/>
      <c r="J318" s="372"/>
      <c r="K318" s="372"/>
      <c r="L318" s="372"/>
      <c r="M318" s="372"/>
      <c r="N318" s="372"/>
      <c r="O318" s="372"/>
      <c r="P318" s="372"/>
      <c r="Q318" s="372"/>
      <c r="R318" s="372"/>
      <c r="S318" s="372"/>
      <c r="T318" s="372"/>
      <c r="U318" s="372"/>
      <c r="V318" s="372"/>
    </row>
    <row r="319" spans="2:22" ht="12.75" customHeight="1" x14ac:dyDescent="0.25">
      <c r="B319" s="373"/>
      <c r="C319" s="373"/>
      <c r="D319" s="373"/>
      <c r="E319" s="373"/>
      <c r="F319" s="373"/>
      <c r="G319" s="373"/>
      <c r="H319" s="372"/>
      <c r="I319" s="372"/>
      <c r="J319" s="372"/>
      <c r="K319" s="372"/>
      <c r="L319" s="372"/>
      <c r="M319" s="372"/>
      <c r="N319" s="372"/>
      <c r="O319" s="372"/>
      <c r="P319" s="372"/>
      <c r="Q319" s="372"/>
      <c r="R319" s="372"/>
      <c r="S319" s="372"/>
      <c r="T319" s="372"/>
      <c r="U319" s="372"/>
      <c r="V319" s="372"/>
    </row>
    <row r="320" spans="2:22" ht="12.75" customHeight="1" x14ac:dyDescent="0.25">
      <c r="B320" s="373"/>
      <c r="C320" s="373"/>
      <c r="D320" s="373"/>
      <c r="E320" s="373"/>
      <c r="F320" s="373"/>
      <c r="G320" s="373"/>
      <c r="H320" s="372"/>
      <c r="I320" s="372"/>
      <c r="J320" s="372"/>
      <c r="K320" s="372"/>
      <c r="L320" s="372"/>
      <c r="M320" s="372"/>
      <c r="N320" s="372"/>
      <c r="O320" s="372"/>
      <c r="P320" s="372"/>
      <c r="Q320" s="372"/>
      <c r="R320" s="372"/>
      <c r="S320" s="372"/>
      <c r="T320" s="372"/>
      <c r="U320" s="372"/>
      <c r="V320" s="372"/>
    </row>
    <row r="321" spans="2:22" ht="12.75" customHeight="1" x14ac:dyDescent="0.25">
      <c r="B321" s="373"/>
      <c r="C321" s="373"/>
      <c r="D321" s="373"/>
      <c r="E321" s="373"/>
      <c r="F321" s="373"/>
      <c r="G321" s="373"/>
      <c r="H321" s="372"/>
      <c r="I321" s="372"/>
      <c r="J321" s="372"/>
      <c r="K321" s="372"/>
      <c r="L321" s="372"/>
      <c r="M321" s="372"/>
      <c r="N321" s="372"/>
      <c r="O321" s="372"/>
      <c r="P321" s="372"/>
      <c r="Q321" s="372"/>
      <c r="R321" s="372"/>
      <c r="S321" s="372"/>
      <c r="T321" s="372"/>
      <c r="U321" s="372"/>
      <c r="V321" s="372"/>
    </row>
    <row r="322" spans="2:22" ht="12.75" customHeight="1" x14ac:dyDescent="0.25">
      <c r="B322" s="373"/>
      <c r="C322" s="373"/>
      <c r="D322" s="373"/>
      <c r="E322" s="373"/>
      <c r="F322" s="373"/>
      <c r="G322" s="373"/>
      <c r="H322" s="372"/>
      <c r="I322" s="372"/>
      <c r="J322" s="372"/>
      <c r="K322" s="372"/>
      <c r="L322" s="372"/>
      <c r="M322" s="372"/>
      <c r="N322" s="372"/>
      <c r="O322" s="372"/>
      <c r="P322" s="372"/>
      <c r="Q322" s="372"/>
      <c r="R322" s="372"/>
      <c r="S322" s="372"/>
      <c r="T322" s="372"/>
      <c r="U322" s="372"/>
      <c r="V322" s="372"/>
    </row>
    <row r="323" spans="2:22" ht="12.75" customHeight="1" x14ac:dyDescent="0.25">
      <c r="B323" s="373"/>
      <c r="C323" s="373"/>
      <c r="D323" s="373"/>
      <c r="E323" s="373"/>
      <c r="F323" s="373"/>
      <c r="G323" s="373"/>
      <c r="H323" s="372"/>
      <c r="I323" s="372"/>
      <c r="J323" s="372"/>
      <c r="K323" s="372"/>
      <c r="L323" s="372"/>
      <c r="M323" s="372"/>
      <c r="N323" s="372"/>
      <c r="O323" s="372"/>
      <c r="P323" s="372"/>
      <c r="Q323" s="372"/>
      <c r="R323" s="372"/>
      <c r="S323" s="372"/>
      <c r="T323" s="372"/>
      <c r="U323" s="372"/>
      <c r="V323" s="372"/>
    </row>
    <row r="324" spans="2:22" ht="12.75" customHeight="1" x14ac:dyDescent="0.25">
      <c r="B324" s="373"/>
      <c r="C324" s="373"/>
      <c r="D324" s="373"/>
      <c r="E324" s="373"/>
      <c r="F324" s="373"/>
      <c r="G324" s="373"/>
      <c r="H324" s="372"/>
      <c r="I324" s="372"/>
      <c r="J324" s="372"/>
      <c r="K324" s="372"/>
      <c r="L324" s="372"/>
      <c r="M324" s="372"/>
      <c r="N324" s="372"/>
      <c r="O324" s="372"/>
      <c r="P324" s="372"/>
      <c r="Q324" s="372"/>
      <c r="R324" s="372"/>
      <c r="S324" s="372"/>
      <c r="T324" s="372"/>
      <c r="U324" s="372"/>
      <c r="V324" s="372"/>
    </row>
    <row r="325" spans="2:22" ht="12.75" customHeight="1" x14ac:dyDescent="0.25">
      <c r="B325" s="373"/>
      <c r="C325" s="373"/>
      <c r="D325" s="373"/>
      <c r="E325" s="373"/>
      <c r="F325" s="373"/>
      <c r="G325" s="373"/>
      <c r="H325" s="372"/>
      <c r="I325" s="372"/>
      <c r="J325" s="372"/>
      <c r="K325" s="372"/>
      <c r="L325" s="372"/>
      <c r="M325" s="372"/>
      <c r="N325" s="372"/>
      <c r="O325" s="372"/>
      <c r="P325" s="372"/>
      <c r="Q325" s="372"/>
      <c r="R325" s="372"/>
      <c r="S325" s="372"/>
      <c r="T325" s="372"/>
      <c r="U325" s="372"/>
      <c r="V325" s="372"/>
    </row>
    <row r="326" spans="2:22" ht="12.75" customHeight="1" x14ac:dyDescent="0.25">
      <c r="B326" s="373"/>
      <c r="C326" s="373"/>
      <c r="D326" s="373"/>
      <c r="E326" s="373"/>
      <c r="F326" s="373"/>
      <c r="G326" s="373"/>
      <c r="H326" s="372"/>
      <c r="I326" s="372"/>
      <c r="J326" s="372"/>
      <c r="K326" s="372"/>
      <c r="L326" s="372"/>
      <c r="M326" s="372"/>
      <c r="N326" s="372"/>
      <c r="O326" s="372"/>
      <c r="P326" s="372"/>
      <c r="Q326" s="372"/>
      <c r="R326" s="372"/>
      <c r="S326" s="372"/>
      <c r="T326" s="372"/>
      <c r="U326" s="372"/>
      <c r="V326" s="372"/>
    </row>
    <row r="327" spans="2:22" ht="12.75" customHeight="1" x14ac:dyDescent="0.25">
      <c r="B327" s="373"/>
      <c r="C327" s="373"/>
      <c r="D327" s="373"/>
      <c r="E327" s="373"/>
      <c r="F327" s="373"/>
      <c r="G327" s="373"/>
      <c r="H327" s="372"/>
      <c r="I327" s="372"/>
      <c r="J327" s="372"/>
      <c r="K327" s="372"/>
      <c r="L327" s="372"/>
      <c r="M327" s="372"/>
      <c r="N327" s="372"/>
      <c r="O327" s="372"/>
      <c r="P327" s="372"/>
      <c r="Q327" s="372"/>
      <c r="R327" s="372"/>
      <c r="S327" s="372"/>
      <c r="T327" s="372"/>
      <c r="U327" s="372"/>
      <c r="V327" s="372"/>
    </row>
    <row r="328" spans="2:22" ht="12.75" customHeight="1" x14ac:dyDescent="0.25">
      <c r="B328" s="373"/>
      <c r="C328" s="373"/>
      <c r="D328" s="373"/>
      <c r="E328" s="373"/>
      <c r="F328" s="373"/>
      <c r="G328" s="373"/>
      <c r="H328" s="372"/>
      <c r="I328" s="372"/>
      <c r="J328" s="372"/>
      <c r="K328" s="372"/>
      <c r="L328" s="372"/>
      <c r="M328" s="372"/>
      <c r="N328" s="372"/>
      <c r="O328" s="372"/>
      <c r="P328" s="372"/>
      <c r="Q328" s="372"/>
      <c r="R328" s="372"/>
      <c r="S328" s="372"/>
      <c r="T328" s="372"/>
      <c r="U328" s="372"/>
      <c r="V328" s="372"/>
    </row>
    <row r="329" spans="2:22" ht="12.75" customHeight="1" x14ac:dyDescent="0.25">
      <c r="B329" s="373"/>
      <c r="C329" s="373"/>
      <c r="D329" s="373"/>
      <c r="E329" s="373"/>
      <c r="F329" s="373"/>
      <c r="G329" s="373"/>
      <c r="H329" s="372"/>
      <c r="I329" s="372"/>
      <c r="J329" s="372"/>
      <c r="K329" s="372"/>
      <c r="L329" s="372"/>
      <c r="M329" s="372"/>
      <c r="N329" s="372"/>
      <c r="O329" s="372"/>
      <c r="P329" s="372"/>
      <c r="Q329" s="372"/>
      <c r="R329" s="372"/>
      <c r="S329" s="372"/>
      <c r="T329" s="372"/>
      <c r="U329" s="372"/>
      <c r="V329" s="372"/>
    </row>
    <row r="330" spans="2:22" ht="12.75" customHeight="1" x14ac:dyDescent="0.25">
      <c r="B330" s="373"/>
      <c r="C330" s="373"/>
      <c r="D330" s="373"/>
      <c r="E330" s="373"/>
      <c r="F330" s="373"/>
      <c r="G330" s="373"/>
      <c r="H330" s="372"/>
      <c r="I330" s="372"/>
      <c r="J330" s="372"/>
      <c r="K330" s="372"/>
      <c r="L330" s="372"/>
      <c r="M330" s="372"/>
      <c r="N330" s="372"/>
      <c r="O330" s="372"/>
      <c r="P330" s="372"/>
      <c r="Q330" s="372"/>
      <c r="R330" s="372"/>
      <c r="S330" s="372"/>
      <c r="T330" s="372"/>
      <c r="U330" s="372"/>
      <c r="V330" s="372"/>
    </row>
    <row r="331" spans="2:22" ht="12.75" customHeight="1" x14ac:dyDescent="0.25">
      <c r="B331" s="373"/>
      <c r="C331" s="373"/>
      <c r="D331" s="373"/>
      <c r="E331" s="373"/>
      <c r="F331" s="373"/>
      <c r="G331" s="373"/>
      <c r="H331" s="372"/>
      <c r="I331" s="372"/>
      <c r="J331" s="372"/>
      <c r="K331" s="372"/>
      <c r="L331" s="372"/>
      <c r="M331" s="372"/>
      <c r="N331" s="372"/>
      <c r="O331" s="372"/>
      <c r="P331" s="372"/>
      <c r="Q331" s="372"/>
      <c r="R331" s="372"/>
      <c r="S331" s="372"/>
      <c r="T331" s="372"/>
      <c r="U331" s="372"/>
      <c r="V331" s="372"/>
    </row>
    <row r="332" spans="2:22" ht="12.75" customHeight="1" x14ac:dyDescent="0.25">
      <c r="B332" s="373"/>
      <c r="C332" s="373"/>
      <c r="D332" s="373"/>
      <c r="E332" s="373"/>
      <c r="F332" s="373"/>
      <c r="G332" s="373"/>
      <c r="H332" s="372"/>
      <c r="I332" s="372"/>
      <c r="J332" s="372"/>
      <c r="K332" s="372"/>
      <c r="L332" s="372"/>
      <c r="M332" s="372"/>
      <c r="N332" s="372"/>
      <c r="O332" s="372"/>
      <c r="P332" s="372"/>
      <c r="Q332" s="372"/>
      <c r="R332" s="372"/>
      <c r="S332" s="372"/>
      <c r="T332" s="372"/>
      <c r="U332" s="372"/>
      <c r="V332" s="372"/>
    </row>
    <row r="333" spans="2:22" ht="12.75" customHeight="1" x14ac:dyDescent="0.25">
      <c r="B333" s="373"/>
      <c r="C333" s="373"/>
      <c r="D333" s="373"/>
      <c r="E333" s="373"/>
      <c r="F333" s="373"/>
      <c r="G333" s="373"/>
      <c r="H333" s="372"/>
      <c r="I333" s="372"/>
      <c r="J333" s="372"/>
      <c r="K333" s="372"/>
      <c r="L333" s="372"/>
      <c r="M333" s="372"/>
      <c r="N333" s="372"/>
      <c r="O333" s="372"/>
      <c r="P333" s="372"/>
      <c r="Q333" s="372"/>
      <c r="R333" s="372"/>
      <c r="S333" s="372"/>
      <c r="T333" s="372"/>
      <c r="U333" s="372"/>
      <c r="V333" s="372"/>
    </row>
    <row r="334" spans="2:22" ht="12.75" customHeight="1" x14ac:dyDescent="0.25">
      <c r="B334" s="373"/>
      <c r="C334" s="373"/>
      <c r="D334" s="373"/>
      <c r="E334" s="373"/>
      <c r="F334" s="373"/>
      <c r="G334" s="373"/>
      <c r="H334" s="372"/>
      <c r="I334" s="372"/>
      <c r="J334" s="372"/>
      <c r="K334" s="372"/>
      <c r="L334" s="372"/>
      <c r="M334" s="372"/>
      <c r="N334" s="372"/>
      <c r="O334" s="372"/>
      <c r="P334" s="372"/>
      <c r="Q334" s="372"/>
      <c r="R334" s="372"/>
      <c r="S334" s="372"/>
      <c r="T334" s="372"/>
      <c r="U334" s="372"/>
      <c r="V334" s="372"/>
    </row>
    <row r="335" spans="2:22" ht="12.75" customHeight="1" x14ac:dyDescent="0.25">
      <c r="B335" s="373"/>
      <c r="C335" s="373"/>
      <c r="D335" s="373"/>
      <c r="E335" s="373"/>
      <c r="F335" s="373"/>
      <c r="G335" s="373"/>
      <c r="H335" s="372"/>
      <c r="I335" s="372"/>
      <c r="J335" s="372"/>
      <c r="K335" s="372"/>
      <c r="L335" s="372"/>
      <c r="M335" s="372"/>
      <c r="N335" s="372"/>
      <c r="O335" s="372"/>
      <c r="P335" s="372"/>
      <c r="Q335" s="372"/>
      <c r="R335" s="372"/>
      <c r="S335" s="372"/>
      <c r="T335" s="372"/>
      <c r="U335" s="372"/>
      <c r="V335" s="372"/>
    </row>
    <row r="336" spans="2:22" ht="12.75" customHeight="1" x14ac:dyDescent="0.25">
      <c r="B336" s="373"/>
      <c r="C336" s="373"/>
      <c r="D336" s="373"/>
      <c r="E336" s="373"/>
      <c r="F336" s="373"/>
      <c r="G336" s="373"/>
      <c r="H336" s="372"/>
      <c r="I336" s="372"/>
      <c r="J336" s="372"/>
      <c r="K336" s="372"/>
      <c r="L336" s="372"/>
      <c r="M336" s="372"/>
      <c r="N336" s="372"/>
      <c r="O336" s="372"/>
      <c r="P336" s="372"/>
      <c r="Q336" s="372"/>
      <c r="R336" s="372"/>
      <c r="S336" s="372"/>
      <c r="T336" s="372"/>
      <c r="U336" s="372"/>
      <c r="V336" s="372"/>
    </row>
    <row r="337" spans="2:22" ht="12.75" customHeight="1" x14ac:dyDescent="0.25">
      <c r="B337" s="373"/>
      <c r="C337" s="373"/>
      <c r="D337" s="373"/>
      <c r="E337" s="373"/>
      <c r="F337" s="373"/>
      <c r="G337" s="373"/>
      <c r="H337" s="372"/>
      <c r="I337" s="372"/>
      <c r="J337" s="372"/>
      <c r="K337" s="372"/>
      <c r="L337" s="372"/>
      <c r="M337" s="372"/>
      <c r="N337" s="372"/>
      <c r="O337" s="372"/>
      <c r="P337" s="372"/>
      <c r="Q337" s="372"/>
      <c r="R337" s="372"/>
      <c r="S337" s="372"/>
      <c r="T337" s="372"/>
      <c r="U337" s="372"/>
      <c r="V337" s="372"/>
    </row>
    <row r="338" spans="2:22" ht="12.75" customHeight="1" x14ac:dyDescent="0.25">
      <c r="B338" s="373"/>
      <c r="C338" s="373"/>
      <c r="D338" s="373"/>
      <c r="E338" s="373"/>
      <c r="F338" s="373"/>
      <c r="G338" s="373"/>
      <c r="H338" s="372"/>
      <c r="I338" s="372"/>
      <c r="J338" s="372"/>
      <c r="K338" s="372"/>
      <c r="L338" s="372"/>
      <c r="M338" s="372"/>
      <c r="N338" s="372"/>
      <c r="O338" s="372"/>
      <c r="P338" s="372"/>
      <c r="Q338" s="372"/>
      <c r="R338" s="372"/>
      <c r="S338" s="372"/>
      <c r="T338" s="372"/>
      <c r="U338" s="372"/>
      <c r="V338" s="372"/>
    </row>
    <row r="339" spans="2:22" ht="12.75" customHeight="1" x14ac:dyDescent="0.25">
      <c r="B339" s="373"/>
      <c r="C339" s="373"/>
      <c r="D339" s="373"/>
      <c r="E339" s="373"/>
      <c r="F339" s="373"/>
      <c r="G339" s="373"/>
      <c r="H339" s="372"/>
      <c r="I339" s="372"/>
      <c r="J339" s="372"/>
      <c r="K339" s="372"/>
      <c r="L339" s="372"/>
      <c r="M339" s="372"/>
      <c r="N339" s="372"/>
      <c r="O339" s="372"/>
      <c r="P339" s="372"/>
      <c r="Q339" s="372"/>
      <c r="R339" s="372"/>
      <c r="S339" s="372"/>
      <c r="T339" s="372"/>
      <c r="U339" s="372"/>
      <c r="V339" s="372"/>
    </row>
    <row r="340" spans="2:22" ht="12.75" customHeight="1" x14ac:dyDescent="0.25">
      <c r="B340" s="373"/>
      <c r="C340" s="373"/>
      <c r="D340" s="373"/>
      <c r="E340" s="373"/>
      <c r="F340" s="373"/>
      <c r="G340" s="373"/>
      <c r="H340" s="372"/>
      <c r="I340" s="372"/>
      <c r="J340" s="372"/>
      <c r="K340" s="372"/>
      <c r="L340" s="372"/>
      <c r="M340" s="372"/>
      <c r="N340" s="372"/>
      <c r="O340" s="372"/>
      <c r="P340" s="372"/>
      <c r="Q340" s="372"/>
      <c r="R340" s="372"/>
      <c r="S340" s="372"/>
      <c r="T340" s="372"/>
      <c r="U340" s="372"/>
      <c r="V340" s="372"/>
    </row>
    <row r="341" spans="2:22" ht="12.75" customHeight="1" x14ac:dyDescent="0.25">
      <c r="B341" s="373"/>
      <c r="C341" s="373"/>
      <c r="D341" s="373"/>
      <c r="E341" s="373"/>
      <c r="F341" s="373"/>
      <c r="G341" s="373"/>
      <c r="H341" s="372"/>
      <c r="I341" s="372"/>
      <c r="J341" s="372"/>
      <c r="K341" s="372"/>
      <c r="L341" s="372"/>
      <c r="M341" s="372"/>
      <c r="N341" s="372"/>
      <c r="O341" s="372"/>
      <c r="P341" s="372"/>
      <c r="Q341" s="372"/>
      <c r="R341" s="372"/>
      <c r="S341" s="372"/>
      <c r="T341" s="372"/>
      <c r="U341" s="372"/>
      <c r="V341" s="372"/>
    </row>
    <row r="342" spans="2:22" ht="12.75" customHeight="1" x14ac:dyDescent="0.25">
      <c r="B342" s="373"/>
      <c r="C342" s="373"/>
      <c r="D342" s="373"/>
      <c r="E342" s="373"/>
      <c r="F342" s="373"/>
      <c r="G342" s="373"/>
      <c r="H342" s="372"/>
      <c r="I342" s="372"/>
      <c r="J342" s="372"/>
      <c r="K342" s="372"/>
      <c r="L342" s="372"/>
      <c r="M342" s="372"/>
      <c r="N342" s="372"/>
      <c r="O342" s="372"/>
      <c r="P342" s="372"/>
      <c r="Q342" s="372"/>
      <c r="R342" s="372"/>
      <c r="S342" s="372"/>
      <c r="T342" s="372"/>
      <c r="U342" s="372"/>
      <c r="V342" s="372"/>
    </row>
    <row r="343" spans="2:22" ht="12.75" customHeight="1" x14ac:dyDescent="0.25">
      <c r="B343" s="373"/>
      <c r="C343" s="373"/>
      <c r="D343" s="373"/>
      <c r="E343" s="373"/>
      <c r="F343" s="373"/>
      <c r="G343" s="373"/>
      <c r="H343" s="372"/>
      <c r="I343" s="372"/>
      <c r="J343" s="372"/>
      <c r="K343" s="372"/>
      <c r="L343" s="372"/>
      <c r="M343" s="372"/>
      <c r="N343" s="372"/>
      <c r="O343" s="372"/>
      <c r="P343" s="372"/>
      <c r="Q343" s="372"/>
      <c r="R343" s="372"/>
      <c r="S343" s="372"/>
      <c r="T343" s="372"/>
      <c r="U343" s="372"/>
      <c r="V343" s="372"/>
    </row>
    <row r="344" spans="2:22" ht="12.75" customHeight="1" x14ac:dyDescent="0.25">
      <c r="B344" s="373"/>
      <c r="C344" s="373"/>
      <c r="D344" s="373"/>
      <c r="E344" s="373"/>
      <c r="F344" s="373"/>
      <c r="G344" s="373"/>
      <c r="H344" s="372"/>
      <c r="I344" s="372"/>
      <c r="J344" s="372"/>
      <c r="K344" s="372"/>
      <c r="L344" s="372"/>
      <c r="M344" s="372"/>
      <c r="N344" s="372"/>
      <c r="O344" s="372"/>
      <c r="P344" s="372"/>
      <c r="Q344" s="372"/>
      <c r="R344" s="372"/>
      <c r="S344" s="372"/>
      <c r="T344" s="372"/>
      <c r="U344" s="372"/>
      <c r="V344" s="372"/>
    </row>
    <row r="345" spans="2:22" ht="12.75" customHeight="1" x14ac:dyDescent="0.25">
      <c r="B345" s="373"/>
      <c r="C345" s="373"/>
      <c r="D345" s="373"/>
      <c r="E345" s="373"/>
      <c r="F345" s="373"/>
      <c r="G345" s="373"/>
      <c r="H345" s="372"/>
      <c r="I345" s="372"/>
      <c r="J345" s="372"/>
      <c r="K345" s="372"/>
      <c r="L345" s="372"/>
      <c r="M345" s="372"/>
      <c r="N345" s="372"/>
      <c r="O345" s="372"/>
      <c r="P345" s="372"/>
      <c r="Q345" s="372"/>
      <c r="R345" s="372"/>
      <c r="S345" s="372"/>
      <c r="T345" s="372"/>
      <c r="U345" s="372"/>
      <c r="V345" s="372"/>
    </row>
    <row r="346" spans="2:22" ht="12.75" customHeight="1" x14ac:dyDescent="0.25">
      <c r="B346" s="373"/>
      <c r="C346" s="373"/>
      <c r="D346" s="373"/>
      <c r="E346" s="373"/>
      <c r="F346" s="373"/>
      <c r="G346" s="373"/>
      <c r="H346" s="372"/>
      <c r="I346" s="372"/>
      <c r="J346" s="372"/>
      <c r="K346" s="372"/>
      <c r="L346" s="372"/>
      <c r="M346" s="372"/>
      <c r="N346" s="372"/>
      <c r="O346" s="372"/>
      <c r="P346" s="372"/>
      <c r="Q346" s="372"/>
      <c r="R346" s="372"/>
      <c r="S346" s="372"/>
      <c r="T346" s="372"/>
      <c r="U346" s="372"/>
      <c r="V346" s="372"/>
    </row>
    <row r="347" spans="2:22" ht="12.75" customHeight="1" x14ac:dyDescent="0.25">
      <c r="B347" s="373"/>
      <c r="C347" s="373"/>
      <c r="D347" s="373"/>
      <c r="E347" s="373"/>
      <c r="F347" s="373"/>
      <c r="G347" s="373"/>
      <c r="H347" s="372"/>
      <c r="I347" s="372"/>
      <c r="J347" s="372"/>
      <c r="K347" s="372"/>
      <c r="L347" s="372"/>
      <c r="M347" s="372"/>
      <c r="N347" s="372"/>
      <c r="O347" s="372"/>
      <c r="P347" s="372"/>
      <c r="Q347" s="372"/>
      <c r="R347" s="372"/>
      <c r="S347" s="372"/>
      <c r="T347" s="372"/>
      <c r="U347" s="372"/>
      <c r="V347" s="372"/>
    </row>
    <row r="348" spans="2:22" ht="12.75" customHeight="1" x14ac:dyDescent="0.25">
      <c r="B348" s="373"/>
      <c r="C348" s="373"/>
      <c r="D348" s="373"/>
      <c r="E348" s="373"/>
      <c r="F348" s="373"/>
      <c r="G348" s="373"/>
      <c r="H348" s="372"/>
      <c r="I348" s="372"/>
      <c r="J348" s="372"/>
      <c r="K348" s="372"/>
      <c r="L348" s="372"/>
      <c r="M348" s="372"/>
      <c r="N348" s="372"/>
      <c r="O348" s="372"/>
      <c r="P348" s="372"/>
      <c r="Q348" s="372"/>
      <c r="R348" s="372"/>
      <c r="S348" s="372"/>
      <c r="T348" s="372"/>
      <c r="U348" s="372"/>
      <c r="V348" s="372"/>
    </row>
    <row r="349" spans="2:22" ht="12.75" customHeight="1" x14ac:dyDescent="0.25">
      <c r="B349" s="373"/>
      <c r="C349" s="373"/>
      <c r="D349" s="373"/>
      <c r="E349" s="373"/>
      <c r="F349" s="373"/>
      <c r="G349" s="373"/>
      <c r="H349" s="372"/>
      <c r="I349" s="372"/>
      <c r="J349" s="372"/>
      <c r="K349" s="372"/>
      <c r="L349" s="372"/>
      <c r="M349" s="372"/>
      <c r="N349" s="372"/>
      <c r="O349" s="372"/>
      <c r="P349" s="372"/>
      <c r="Q349" s="372"/>
      <c r="R349" s="372"/>
      <c r="S349" s="372"/>
      <c r="T349" s="372"/>
      <c r="U349" s="372"/>
      <c r="V349" s="372"/>
    </row>
    <row r="350" spans="2:22" ht="12.75" customHeight="1" x14ac:dyDescent="0.25">
      <c r="B350" s="373"/>
      <c r="C350" s="373"/>
      <c r="D350" s="373"/>
      <c r="E350" s="373"/>
      <c r="F350" s="373"/>
      <c r="G350" s="373"/>
      <c r="H350" s="372"/>
      <c r="I350" s="372"/>
      <c r="J350" s="372"/>
      <c r="K350" s="372"/>
      <c r="L350" s="372"/>
      <c r="M350" s="372"/>
      <c r="N350" s="372"/>
      <c r="O350" s="372"/>
      <c r="P350" s="372"/>
      <c r="Q350" s="372"/>
      <c r="R350" s="372"/>
      <c r="S350" s="372"/>
      <c r="T350" s="372"/>
      <c r="U350" s="372"/>
      <c r="V350" s="372"/>
    </row>
    <row r="351" spans="2:22" ht="12.75" customHeight="1" x14ac:dyDescent="0.25">
      <c r="B351" s="373"/>
      <c r="C351" s="373"/>
      <c r="D351" s="373"/>
      <c r="E351" s="373"/>
      <c r="F351" s="373"/>
      <c r="G351" s="373"/>
      <c r="H351" s="372"/>
      <c r="I351" s="372"/>
      <c r="J351" s="372"/>
      <c r="K351" s="372"/>
      <c r="L351" s="372"/>
      <c r="M351" s="372"/>
      <c r="N351" s="372"/>
      <c r="O351" s="372"/>
      <c r="P351" s="372"/>
      <c r="Q351" s="372"/>
      <c r="R351" s="372"/>
      <c r="S351" s="372"/>
      <c r="T351" s="372"/>
      <c r="U351" s="372"/>
      <c r="V351" s="372"/>
    </row>
    <row r="352" spans="2:22" ht="12.75" customHeight="1" x14ac:dyDescent="0.25">
      <c r="B352" s="373"/>
      <c r="C352" s="373"/>
      <c r="D352" s="373"/>
      <c r="E352" s="373"/>
      <c r="F352" s="373"/>
      <c r="G352" s="373"/>
      <c r="H352" s="372"/>
      <c r="I352" s="372"/>
      <c r="J352" s="372"/>
      <c r="K352" s="372"/>
      <c r="L352" s="372"/>
      <c r="M352" s="372"/>
      <c r="N352" s="372"/>
      <c r="O352" s="372"/>
      <c r="P352" s="372"/>
      <c r="Q352" s="372"/>
      <c r="R352" s="372"/>
      <c r="S352" s="372"/>
      <c r="T352" s="372"/>
      <c r="U352" s="372"/>
      <c r="V352" s="372"/>
    </row>
    <row r="353" spans="2:22" ht="12.75" customHeight="1" x14ac:dyDescent="0.25">
      <c r="B353" s="373"/>
      <c r="C353" s="373"/>
      <c r="D353" s="373"/>
      <c r="E353" s="373"/>
      <c r="F353" s="373"/>
      <c r="G353" s="373"/>
      <c r="H353" s="372"/>
      <c r="I353" s="372"/>
      <c r="J353" s="372"/>
      <c r="K353" s="372"/>
      <c r="L353" s="372"/>
      <c r="M353" s="372"/>
      <c r="N353" s="372"/>
      <c r="O353" s="372"/>
      <c r="P353" s="372"/>
      <c r="Q353" s="372"/>
      <c r="R353" s="372"/>
      <c r="S353" s="372"/>
      <c r="T353" s="372"/>
      <c r="U353" s="372"/>
      <c r="V353" s="372"/>
    </row>
    <row r="354" spans="2:22" ht="12.75" customHeight="1" x14ac:dyDescent="0.25">
      <c r="B354" s="373"/>
      <c r="C354" s="373"/>
      <c r="D354" s="373"/>
      <c r="E354" s="373"/>
      <c r="F354" s="373"/>
      <c r="G354" s="373"/>
      <c r="H354" s="372"/>
      <c r="I354" s="372"/>
      <c r="J354" s="372"/>
      <c r="K354" s="372"/>
      <c r="L354" s="372"/>
      <c r="M354" s="372"/>
      <c r="N354" s="372"/>
      <c r="O354" s="372"/>
      <c r="P354" s="372"/>
      <c r="Q354" s="372"/>
      <c r="R354" s="372"/>
      <c r="S354" s="372"/>
      <c r="T354" s="372"/>
      <c r="U354" s="372"/>
      <c r="V354" s="372"/>
    </row>
    <row r="355" spans="2:22" ht="12.75" customHeight="1" x14ac:dyDescent="0.25">
      <c r="B355" s="373"/>
      <c r="C355" s="373"/>
      <c r="D355" s="373"/>
      <c r="E355" s="373"/>
      <c r="F355" s="373"/>
      <c r="G355" s="373"/>
      <c r="H355" s="372"/>
      <c r="I355" s="372"/>
      <c r="J355" s="372"/>
      <c r="K355" s="372"/>
      <c r="L355" s="372"/>
      <c r="M355" s="372"/>
      <c r="N355" s="372"/>
      <c r="O355" s="372"/>
      <c r="P355" s="372"/>
      <c r="Q355" s="372"/>
      <c r="R355" s="372"/>
      <c r="S355" s="372"/>
      <c r="T355" s="372"/>
      <c r="U355" s="372"/>
      <c r="V355" s="372"/>
    </row>
    <row r="356" spans="2:22" ht="12.75" customHeight="1" x14ac:dyDescent="0.25">
      <c r="B356" s="373"/>
      <c r="C356" s="373"/>
      <c r="D356" s="373"/>
      <c r="E356" s="373"/>
      <c r="F356" s="373"/>
      <c r="G356" s="373"/>
      <c r="H356" s="372"/>
      <c r="I356" s="372"/>
      <c r="J356" s="372"/>
      <c r="K356" s="372"/>
      <c r="L356" s="372"/>
      <c r="M356" s="372"/>
      <c r="N356" s="372"/>
      <c r="O356" s="372"/>
      <c r="P356" s="372"/>
      <c r="Q356" s="372"/>
      <c r="R356" s="372"/>
      <c r="S356" s="372"/>
      <c r="T356" s="372"/>
      <c r="U356" s="372"/>
      <c r="V356" s="372"/>
    </row>
    <row r="357" spans="2:22" ht="12.75" customHeight="1" x14ac:dyDescent="0.25">
      <c r="B357" s="373"/>
      <c r="C357" s="373"/>
      <c r="D357" s="373"/>
      <c r="E357" s="373"/>
      <c r="F357" s="373"/>
      <c r="G357" s="373"/>
      <c r="H357" s="372"/>
      <c r="I357" s="372"/>
      <c r="J357" s="372"/>
      <c r="K357" s="372"/>
      <c r="L357" s="372"/>
      <c r="M357" s="372"/>
      <c r="N357" s="372"/>
      <c r="O357" s="372"/>
      <c r="P357" s="372"/>
      <c r="Q357" s="372"/>
      <c r="R357" s="372"/>
      <c r="S357" s="372"/>
      <c r="T357" s="372"/>
      <c r="U357" s="372"/>
      <c r="V357" s="372"/>
    </row>
    <row r="358" spans="2:22" ht="12.75" customHeight="1" x14ac:dyDescent="0.25">
      <c r="B358" s="373"/>
      <c r="C358" s="373"/>
      <c r="D358" s="373"/>
      <c r="E358" s="373"/>
      <c r="F358" s="373"/>
      <c r="G358" s="373"/>
      <c r="H358" s="372"/>
      <c r="I358" s="372"/>
      <c r="J358" s="372"/>
      <c r="K358" s="372"/>
      <c r="L358" s="372"/>
      <c r="M358" s="372"/>
      <c r="N358" s="372"/>
      <c r="O358" s="372"/>
      <c r="P358" s="372"/>
      <c r="Q358" s="372"/>
      <c r="R358" s="372"/>
      <c r="S358" s="372"/>
      <c r="T358" s="372"/>
      <c r="U358" s="372"/>
      <c r="V358" s="372"/>
    </row>
    <row r="359" spans="2:22" ht="12.75" customHeight="1" x14ac:dyDescent="0.25">
      <c r="B359" s="373"/>
      <c r="C359" s="373"/>
      <c r="D359" s="373"/>
      <c r="E359" s="373"/>
      <c r="F359" s="373"/>
      <c r="G359" s="373"/>
      <c r="H359" s="372"/>
      <c r="I359" s="372"/>
      <c r="J359" s="372"/>
      <c r="K359" s="372"/>
      <c r="L359" s="372"/>
      <c r="M359" s="372"/>
      <c r="N359" s="372"/>
      <c r="O359" s="372"/>
      <c r="P359" s="372"/>
      <c r="Q359" s="372"/>
      <c r="R359" s="372"/>
      <c r="S359" s="372"/>
      <c r="T359" s="372"/>
      <c r="U359" s="372"/>
      <c r="V359" s="372"/>
    </row>
    <row r="360" spans="2:22" ht="12.75" customHeight="1" x14ac:dyDescent="0.25">
      <c r="B360" s="373"/>
      <c r="C360" s="373"/>
      <c r="D360" s="373"/>
      <c r="E360" s="373"/>
      <c r="F360" s="373"/>
      <c r="G360" s="373"/>
      <c r="H360" s="372"/>
      <c r="I360" s="372"/>
      <c r="J360" s="372"/>
      <c r="K360" s="372"/>
      <c r="L360" s="372"/>
      <c r="M360" s="372"/>
      <c r="N360" s="372"/>
      <c r="O360" s="372"/>
      <c r="P360" s="372"/>
      <c r="Q360" s="372"/>
      <c r="R360" s="372"/>
      <c r="S360" s="372"/>
      <c r="T360" s="372"/>
      <c r="U360" s="372"/>
      <c r="V360" s="372"/>
    </row>
    <row r="361" spans="2:22" ht="12.75" customHeight="1" x14ac:dyDescent="0.25">
      <c r="B361" s="373"/>
      <c r="C361" s="373"/>
      <c r="D361" s="373"/>
      <c r="E361" s="373"/>
      <c r="F361" s="373"/>
      <c r="G361" s="373"/>
      <c r="H361" s="372"/>
      <c r="I361" s="372"/>
      <c r="J361" s="372"/>
      <c r="K361" s="372"/>
      <c r="L361" s="372"/>
      <c r="M361" s="372"/>
      <c r="N361" s="372"/>
      <c r="O361" s="372"/>
      <c r="P361" s="372"/>
      <c r="Q361" s="372"/>
      <c r="R361" s="372"/>
      <c r="S361" s="372"/>
      <c r="T361" s="372"/>
      <c r="U361" s="372"/>
      <c r="V361" s="372"/>
    </row>
    <row r="362" spans="2:22" ht="12.75" customHeight="1" x14ac:dyDescent="0.25">
      <c r="B362" s="373"/>
      <c r="C362" s="373"/>
      <c r="D362" s="373"/>
      <c r="E362" s="373"/>
      <c r="F362" s="373"/>
      <c r="G362" s="373"/>
      <c r="H362" s="372"/>
      <c r="I362" s="372"/>
      <c r="J362" s="372"/>
      <c r="K362" s="372"/>
      <c r="L362" s="372"/>
      <c r="M362" s="372"/>
      <c r="N362" s="372"/>
      <c r="O362" s="372"/>
      <c r="P362" s="372"/>
      <c r="Q362" s="372"/>
      <c r="R362" s="372"/>
      <c r="S362" s="372"/>
      <c r="T362" s="372"/>
      <c r="U362" s="372"/>
      <c r="V362" s="372"/>
    </row>
    <row r="363" spans="2:22" ht="12.75" customHeight="1" x14ac:dyDescent="0.25">
      <c r="B363" s="373"/>
      <c r="C363" s="373"/>
      <c r="D363" s="373"/>
      <c r="E363" s="373"/>
      <c r="F363" s="373"/>
      <c r="G363" s="373"/>
      <c r="H363" s="372"/>
      <c r="I363" s="372"/>
      <c r="J363" s="372"/>
      <c r="K363" s="372"/>
      <c r="L363" s="372"/>
      <c r="M363" s="372"/>
      <c r="N363" s="372"/>
      <c r="O363" s="372"/>
      <c r="P363" s="372"/>
      <c r="Q363" s="372"/>
      <c r="R363" s="372"/>
      <c r="S363" s="372"/>
      <c r="T363" s="372"/>
      <c r="U363" s="372"/>
      <c r="V363" s="372"/>
    </row>
    <row r="364" spans="2:22" ht="12.75" customHeight="1" x14ac:dyDescent="0.25">
      <c r="B364" s="373"/>
      <c r="C364" s="373"/>
      <c r="D364" s="373"/>
      <c r="E364" s="373"/>
      <c r="F364" s="373"/>
      <c r="G364" s="373"/>
      <c r="H364" s="372"/>
      <c r="I364" s="372"/>
      <c r="J364" s="372"/>
      <c r="K364" s="372"/>
      <c r="L364" s="372"/>
      <c r="M364" s="372"/>
      <c r="N364" s="372"/>
      <c r="O364" s="372"/>
      <c r="P364" s="372"/>
      <c r="Q364" s="372"/>
      <c r="R364" s="372"/>
      <c r="S364" s="372"/>
      <c r="T364" s="372"/>
      <c r="U364" s="372"/>
      <c r="V364" s="372"/>
    </row>
    <row r="365" spans="2:22" ht="12.75" customHeight="1" x14ac:dyDescent="0.25">
      <c r="B365" s="373"/>
      <c r="C365" s="373"/>
      <c r="D365" s="373"/>
      <c r="E365" s="373"/>
      <c r="F365" s="373"/>
      <c r="G365" s="373"/>
      <c r="H365" s="372"/>
      <c r="I365" s="372"/>
      <c r="J365" s="372"/>
      <c r="K365" s="372"/>
      <c r="L365" s="372"/>
      <c r="M365" s="372"/>
      <c r="N365" s="372"/>
      <c r="O365" s="372"/>
      <c r="P365" s="372"/>
      <c r="Q365" s="372"/>
      <c r="R365" s="372"/>
      <c r="S365" s="372"/>
      <c r="T365" s="372"/>
      <c r="U365" s="372"/>
      <c r="V365" s="372"/>
    </row>
    <row r="366" spans="2:22" ht="12.75" customHeight="1" x14ac:dyDescent="0.25">
      <c r="B366" s="373"/>
      <c r="C366" s="373"/>
      <c r="D366" s="373"/>
      <c r="E366" s="373"/>
      <c r="F366" s="373"/>
      <c r="G366" s="373"/>
      <c r="H366" s="372"/>
      <c r="I366" s="372"/>
      <c r="J366" s="372"/>
      <c r="K366" s="372"/>
      <c r="L366" s="372"/>
      <c r="M366" s="372"/>
      <c r="N366" s="372"/>
      <c r="O366" s="372"/>
      <c r="P366" s="372"/>
      <c r="Q366" s="372"/>
      <c r="R366" s="372"/>
      <c r="S366" s="372"/>
      <c r="T366" s="372"/>
      <c r="U366" s="372"/>
      <c r="V366" s="372"/>
    </row>
    <row r="367" spans="2:22" ht="12.75" customHeight="1" x14ac:dyDescent="0.25">
      <c r="B367" s="373"/>
      <c r="C367" s="373"/>
      <c r="D367" s="373"/>
      <c r="E367" s="373"/>
      <c r="F367" s="373"/>
      <c r="G367" s="373"/>
      <c r="H367" s="372"/>
      <c r="I367" s="372"/>
      <c r="J367" s="372"/>
      <c r="K367" s="372"/>
      <c r="L367" s="372"/>
      <c r="M367" s="372"/>
      <c r="N367" s="372"/>
      <c r="O367" s="372"/>
      <c r="P367" s="372"/>
      <c r="Q367" s="372"/>
      <c r="R367" s="372"/>
      <c r="S367" s="372"/>
      <c r="T367" s="372"/>
      <c r="U367" s="372"/>
      <c r="V367" s="372"/>
    </row>
    <row r="368" spans="2:22" ht="12.75" customHeight="1" x14ac:dyDescent="0.25">
      <c r="B368" s="373"/>
      <c r="C368" s="373"/>
      <c r="D368" s="373"/>
      <c r="E368" s="373"/>
      <c r="F368" s="373"/>
      <c r="G368" s="373"/>
      <c r="H368" s="372"/>
      <c r="I368" s="372"/>
      <c r="J368" s="372"/>
      <c r="K368" s="372"/>
      <c r="L368" s="372"/>
      <c r="M368" s="372"/>
      <c r="N368" s="372"/>
      <c r="O368" s="372"/>
      <c r="P368" s="372"/>
      <c r="Q368" s="372"/>
      <c r="R368" s="372"/>
      <c r="S368" s="372"/>
      <c r="T368" s="372"/>
      <c r="U368" s="372"/>
      <c r="V368" s="372"/>
    </row>
    <row r="369" spans="2:22" ht="12.75" customHeight="1" x14ac:dyDescent="0.25">
      <c r="B369" s="373"/>
      <c r="C369" s="373"/>
      <c r="D369" s="373"/>
      <c r="E369" s="373"/>
      <c r="F369" s="373"/>
      <c r="G369" s="373"/>
      <c r="H369" s="372"/>
      <c r="I369" s="372"/>
      <c r="J369" s="372"/>
      <c r="K369" s="372"/>
      <c r="L369" s="372"/>
      <c r="M369" s="372"/>
      <c r="N369" s="372"/>
      <c r="O369" s="372"/>
      <c r="P369" s="372"/>
      <c r="Q369" s="372"/>
      <c r="R369" s="372"/>
      <c r="S369" s="372"/>
      <c r="T369" s="372"/>
      <c r="U369" s="372"/>
      <c r="V369" s="372"/>
    </row>
    <row r="370" spans="2:22" ht="12.75" customHeight="1" x14ac:dyDescent="0.25">
      <c r="B370" s="373"/>
      <c r="C370" s="373"/>
      <c r="D370" s="373"/>
      <c r="E370" s="373"/>
      <c r="F370" s="373"/>
      <c r="G370" s="373"/>
      <c r="H370" s="372"/>
      <c r="I370" s="372"/>
      <c r="J370" s="372"/>
      <c r="K370" s="372"/>
      <c r="L370" s="372"/>
      <c r="M370" s="372"/>
      <c r="N370" s="372"/>
      <c r="O370" s="372"/>
      <c r="P370" s="372"/>
      <c r="Q370" s="372"/>
      <c r="R370" s="372"/>
      <c r="S370" s="372"/>
      <c r="T370" s="372"/>
      <c r="U370" s="372"/>
      <c r="V370" s="372"/>
    </row>
    <row r="371" spans="2:22" ht="12.75" customHeight="1" x14ac:dyDescent="0.25">
      <c r="B371" s="373"/>
      <c r="C371" s="373"/>
      <c r="D371" s="373"/>
      <c r="E371" s="373"/>
      <c r="F371" s="373"/>
      <c r="G371" s="373"/>
      <c r="H371" s="372"/>
      <c r="I371" s="372"/>
      <c r="J371" s="372"/>
      <c r="K371" s="372"/>
      <c r="L371" s="372"/>
      <c r="M371" s="372"/>
      <c r="N371" s="372"/>
      <c r="O371" s="372"/>
      <c r="P371" s="372"/>
      <c r="Q371" s="372"/>
      <c r="R371" s="372"/>
      <c r="S371" s="372"/>
      <c r="T371" s="372"/>
      <c r="U371" s="372"/>
      <c r="V371" s="372"/>
    </row>
    <row r="372" spans="2:22" ht="12.75" customHeight="1" x14ac:dyDescent="0.25">
      <c r="B372" s="373"/>
      <c r="C372" s="373"/>
      <c r="D372" s="373"/>
      <c r="E372" s="373"/>
      <c r="F372" s="373"/>
      <c r="G372" s="373"/>
      <c r="H372" s="372"/>
      <c r="I372" s="372"/>
      <c r="J372" s="372"/>
      <c r="K372" s="372"/>
      <c r="L372" s="372"/>
      <c r="M372" s="372"/>
      <c r="N372" s="372"/>
      <c r="O372" s="372"/>
      <c r="P372" s="372"/>
      <c r="Q372" s="372"/>
      <c r="R372" s="372"/>
      <c r="S372" s="372"/>
      <c r="T372" s="372"/>
      <c r="U372" s="372"/>
      <c r="V372" s="372"/>
    </row>
    <row r="373" spans="2:22" ht="12.75" customHeight="1" x14ac:dyDescent="0.25">
      <c r="B373" s="373"/>
      <c r="C373" s="373"/>
      <c r="D373" s="373"/>
      <c r="E373" s="373"/>
      <c r="F373" s="373"/>
      <c r="G373" s="373"/>
      <c r="H373" s="372"/>
      <c r="I373" s="372"/>
      <c r="J373" s="372"/>
      <c r="K373" s="372"/>
      <c r="L373" s="372"/>
      <c r="M373" s="372"/>
      <c r="N373" s="372"/>
      <c r="O373" s="372"/>
      <c r="P373" s="372"/>
      <c r="Q373" s="372"/>
      <c r="R373" s="372"/>
      <c r="S373" s="372"/>
      <c r="T373" s="372"/>
      <c r="U373" s="372"/>
      <c r="V373" s="372"/>
    </row>
    <row r="374" spans="2:22" ht="12.75" customHeight="1" x14ac:dyDescent="0.25">
      <c r="B374" s="373"/>
      <c r="C374" s="373"/>
      <c r="D374" s="373"/>
      <c r="E374" s="373"/>
      <c r="F374" s="373"/>
      <c r="G374" s="373"/>
      <c r="H374" s="372"/>
      <c r="I374" s="372"/>
      <c r="J374" s="372"/>
      <c r="K374" s="372"/>
      <c r="L374" s="372"/>
      <c r="M374" s="372"/>
      <c r="N374" s="372"/>
      <c r="O374" s="372"/>
      <c r="P374" s="372"/>
      <c r="Q374" s="372"/>
      <c r="R374" s="372"/>
      <c r="S374" s="372"/>
      <c r="T374" s="372"/>
      <c r="U374" s="372"/>
      <c r="V374" s="372"/>
    </row>
    <row r="375" spans="2:22" ht="12.75" customHeight="1" x14ac:dyDescent="0.25">
      <c r="B375" s="373"/>
      <c r="C375" s="373"/>
      <c r="D375" s="373"/>
      <c r="E375" s="373"/>
      <c r="F375" s="373"/>
      <c r="G375" s="373"/>
      <c r="H375" s="372"/>
      <c r="I375" s="372"/>
      <c r="J375" s="372"/>
      <c r="K375" s="372"/>
      <c r="L375" s="372"/>
      <c r="M375" s="372"/>
      <c r="N375" s="372"/>
      <c r="O375" s="372"/>
      <c r="P375" s="372"/>
      <c r="Q375" s="372"/>
      <c r="R375" s="372"/>
      <c r="S375" s="372"/>
      <c r="T375" s="372"/>
      <c r="U375" s="372"/>
      <c r="V375" s="372"/>
    </row>
    <row r="376" spans="2:22" ht="12.75" customHeight="1" x14ac:dyDescent="0.25">
      <c r="B376" s="373"/>
      <c r="C376" s="373"/>
      <c r="D376" s="373"/>
      <c r="E376" s="373"/>
      <c r="F376" s="373"/>
      <c r="G376" s="373"/>
      <c r="H376" s="372"/>
      <c r="I376" s="372"/>
      <c r="J376" s="372"/>
      <c r="K376" s="372"/>
      <c r="L376" s="372"/>
      <c r="M376" s="372"/>
      <c r="N376" s="372"/>
      <c r="O376" s="372"/>
      <c r="P376" s="372"/>
      <c r="Q376" s="372"/>
      <c r="R376" s="372"/>
      <c r="S376" s="372"/>
      <c r="T376" s="372"/>
      <c r="U376" s="372"/>
      <c r="V376" s="372"/>
    </row>
    <row r="377" spans="2:22" ht="12.75" customHeight="1" x14ac:dyDescent="0.25">
      <c r="B377" s="373"/>
      <c r="C377" s="373"/>
      <c r="D377" s="373"/>
      <c r="E377" s="373"/>
      <c r="F377" s="373"/>
      <c r="G377" s="373"/>
      <c r="H377" s="372"/>
      <c r="I377" s="372"/>
      <c r="J377" s="372"/>
      <c r="K377" s="372"/>
      <c r="L377" s="372"/>
      <c r="M377" s="372"/>
      <c r="N377" s="372"/>
      <c r="O377" s="372"/>
      <c r="P377" s="372"/>
      <c r="Q377" s="372"/>
      <c r="R377" s="372"/>
      <c r="S377" s="372"/>
      <c r="T377" s="372"/>
      <c r="U377" s="372"/>
      <c r="V377" s="372"/>
    </row>
    <row r="378" spans="2:22" ht="12.75" customHeight="1" x14ac:dyDescent="0.25">
      <c r="B378" s="373"/>
      <c r="C378" s="373"/>
      <c r="D378" s="373"/>
      <c r="E378" s="373"/>
      <c r="F378" s="373"/>
      <c r="G378" s="373"/>
      <c r="H378" s="372"/>
      <c r="I378" s="372"/>
      <c r="J378" s="372"/>
      <c r="K378" s="372"/>
      <c r="L378" s="372"/>
      <c r="M378" s="372"/>
      <c r="N378" s="372"/>
      <c r="O378" s="372"/>
      <c r="P378" s="372"/>
      <c r="Q378" s="372"/>
      <c r="R378" s="372"/>
      <c r="S378" s="372"/>
      <c r="T378" s="372"/>
      <c r="U378" s="372"/>
      <c r="V378" s="372"/>
    </row>
    <row r="379" spans="2:22" ht="12.75" customHeight="1" x14ac:dyDescent="0.25">
      <c r="B379" s="373"/>
      <c r="C379" s="373"/>
      <c r="D379" s="373"/>
      <c r="E379" s="373"/>
      <c r="F379" s="373"/>
      <c r="G379" s="373"/>
      <c r="H379" s="372"/>
      <c r="I379" s="372"/>
      <c r="J379" s="372"/>
      <c r="K379" s="372"/>
      <c r="L379" s="372"/>
      <c r="M379" s="372"/>
      <c r="N379" s="372"/>
      <c r="O379" s="372"/>
      <c r="P379" s="372"/>
      <c r="Q379" s="372"/>
      <c r="R379" s="372"/>
      <c r="S379" s="372"/>
      <c r="T379" s="372"/>
      <c r="U379" s="372"/>
      <c r="V379" s="372"/>
    </row>
    <row r="380" spans="2:22" ht="12.75" customHeight="1" x14ac:dyDescent="0.25">
      <c r="B380" s="373"/>
      <c r="C380" s="373"/>
      <c r="D380" s="373"/>
      <c r="E380" s="373"/>
      <c r="F380" s="373"/>
      <c r="G380" s="373"/>
      <c r="H380" s="372"/>
      <c r="I380" s="372"/>
      <c r="J380" s="372"/>
      <c r="K380" s="372"/>
      <c r="L380" s="372"/>
      <c r="M380" s="372"/>
      <c r="N380" s="372"/>
      <c r="O380" s="372"/>
      <c r="P380" s="372"/>
      <c r="Q380" s="372"/>
      <c r="R380" s="372"/>
      <c r="S380" s="372"/>
      <c r="T380" s="372"/>
      <c r="U380" s="372"/>
      <c r="V380" s="372"/>
    </row>
    <row r="381" spans="2:22" ht="12.75" customHeight="1" x14ac:dyDescent="0.25">
      <c r="B381" s="373"/>
      <c r="C381" s="373"/>
      <c r="D381" s="373"/>
      <c r="E381" s="373"/>
      <c r="F381" s="373"/>
      <c r="G381" s="373"/>
      <c r="H381" s="372"/>
      <c r="I381" s="372"/>
      <c r="J381" s="372"/>
      <c r="K381" s="372"/>
      <c r="L381" s="372"/>
      <c r="M381" s="372"/>
      <c r="N381" s="372"/>
      <c r="O381" s="372"/>
      <c r="P381" s="372"/>
      <c r="Q381" s="372"/>
      <c r="R381" s="372"/>
      <c r="S381" s="372"/>
      <c r="T381" s="372"/>
      <c r="U381" s="372"/>
      <c r="V381" s="372"/>
    </row>
    <row r="382" spans="2:22" ht="12.75" customHeight="1" x14ac:dyDescent="0.25">
      <c r="B382" s="373"/>
      <c r="C382" s="373"/>
      <c r="D382" s="373"/>
      <c r="E382" s="373"/>
      <c r="F382" s="373"/>
      <c r="G382" s="373"/>
      <c r="H382" s="372"/>
      <c r="I382" s="372"/>
      <c r="J382" s="372"/>
      <c r="K382" s="372"/>
      <c r="L382" s="372"/>
      <c r="M382" s="372"/>
      <c r="N382" s="372"/>
      <c r="O382" s="372"/>
      <c r="P382" s="372"/>
      <c r="Q382" s="372"/>
      <c r="R382" s="372"/>
      <c r="S382" s="372"/>
      <c r="T382" s="372"/>
      <c r="U382" s="372"/>
      <c r="V382" s="372"/>
    </row>
    <row r="383" spans="2:22" ht="12.75" customHeight="1" x14ac:dyDescent="0.25">
      <c r="B383" s="373"/>
      <c r="C383" s="373"/>
      <c r="D383" s="373"/>
      <c r="E383" s="373"/>
      <c r="F383" s="373"/>
      <c r="G383" s="373"/>
      <c r="H383" s="372"/>
      <c r="I383" s="372"/>
      <c r="J383" s="372"/>
      <c r="K383" s="372"/>
      <c r="L383" s="372"/>
      <c r="M383" s="372"/>
      <c r="N383" s="372"/>
      <c r="O383" s="372"/>
      <c r="P383" s="372"/>
      <c r="Q383" s="372"/>
      <c r="R383" s="372"/>
      <c r="S383" s="372"/>
      <c r="T383" s="372"/>
      <c r="U383" s="372"/>
      <c r="V383" s="372"/>
    </row>
    <row r="384" spans="2:22" ht="12.75" customHeight="1" x14ac:dyDescent="0.25">
      <c r="B384" s="373"/>
      <c r="C384" s="373"/>
      <c r="D384" s="373"/>
      <c r="E384" s="373"/>
      <c r="F384" s="373"/>
      <c r="G384" s="373"/>
      <c r="H384" s="372"/>
      <c r="I384" s="372"/>
      <c r="J384" s="372"/>
      <c r="K384" s="372"/>
      <c r="L384" s="372"/>
      <c r="M384" s="372"/>
      <c r="N384" s="372"/>
      <c r="O384" s="372"/>
      <c r="P384" s="372"/>
      <c r="Q384" s="372"/>
      <c r="R384" s="372"/>
      <c r="S384" s="372"/>
      <c r="T384" s="372"/>
      <c r="U384" s="372"/>
      <c r="V384" s="372"/>
    </row>
    <row r="385" spans="2:22" ht="12.75" customHeight="1" x14ac:dyDescent="0.25">
      <c r="B385" s="373"/>
      <c r="C385" s="373"/>
      <c r="D385" s="373"/>
      <c r="E385" s="373"/>
      <c r="F385" s="373"/>
      <c r="G385" s="373"/>
      <c r="H385" s="372"/>
      <c r="I385" s="372"/>
      <c r="J385" s="372"/>
      <c r="K385" s="372"/>
      <c r="L385" s="372"/>
      <c r="M385" s="372"/>
      <c r="N385" s="372"/>
      <c r="O385" s="372"/>
      <c r="P385" s="372"/>
      <c r="Q385" s="372"/>
      <c r="R385" s="372"/>
      <c r="S385" s="372"/>
      <c r="T385" s="372"/>
      <c r="U385" s="372"/>
      <c r="V385" s="372"/>
    </row>
    <row r="386" spans="2:22" ht="12.75" customHeight="1" x14ac:dyDescent="0.25">
      <c r="B386" s="373"/>
      <c r="C386" s="373"/>
      <c r="D386" s="373"/>
      <c r="E386" s="373"/>
      <c r="F386" s="373"/>
      <c r="G386" s="373"/>
      <c r="H386" s="372"/>
      <c r="I386" s="372"/>
      <c r="J386" s="372"/>
      <c r="K386" s="372"/>
      <c r="L386" s="372"/>
      <c r="M386" s="372"/>
      <c r="N386" s="372"/>
      <c r="O386" s="372"/>
      <c r="P386" s="372"/>
      <c r="Q386" s="372"/>
      <c r="R386" s="372"/>
      <c r="S386" s="372"/>
      <c r="T386" s="372"/>
      <c r="U386" s="372"/>
      <c r="V386" s="372"/>
    </row>
    <row r="387" spans="2:22" ht="12.75" customHeight="1" x14ac:dyDescent="0.25">
      <c r="B387" s="373"/>
      <c r="C387" s="373"/>
      <c r="D387" s="373"/>
      <c r="E387" s="373"/>
      <c r="F387" s="373"/>
      <c r="G387" s="373"/>
      <c r="H387" s="372"/>
      <c r="I387" s="372"/>
      <c r="J387" s="372"/>
      <c r="K387" s="372"/>
      <c r="L387" s="372"/>
      <c r="M387" s="372"/>
      <c r="N387" s="372"/>
      <c r="O387" s="372"/>
      <c r="P387" s="372"/>
      <c r="Q387" s="372"/>
      <c r="R387" s="372"/>
      <c r="S387" s="372"/>
      <c r="T387" s="372"/>
      <c r="U387" s="372"/>
      <c r="V387" s="372"/>
    </row>
    <row r="388" spans="2:22" ht="12.75" customHeight="1" x14ac:dyDescent="0.25">
      <c r="B388" s="373"/>
      <c r="C388" s="373"/>
      <c r="D388" s="373"/>
      <c r="E388" s="373"/>
      <c r="F388" s="373"/>
      <c r="G388" s="373"/>
      <c r="H388" s="372"/>
      <c r="I388" s="372"/>
      <c r="J388" s="372"/>
      <c r="K388" s="372"/>
      <c r="L388" s="372"/>
      <c r="M388" s="372"/>
      <c r="N388" s="372"/>
      <c r="O388" s="372"/>
      <c r="P388" s="372"/>
      <c r="Q388" s="372"/>
      <c r="R388" s="372"/>
      <c r="S388" s="372"/>
      <c r="T388" s="372"/>
      <c r="U388" s="372"/>
      <c r="V388" s="372"/>
    </row>
    <row r="389" spans="2:22" ht="12.75" customHeight="1" x14ac:dyDescent="0.25">
      <c r="B389" s="373"/>
      <c r="C389" s="373"/>
      <c r="D389" s="373"/>
      <c r="E389" s="373"/>
      <c r="F389" s="373"/>
      <c r="G389" s="373"/>
      <c r="H389" s="372"/>
      <c r="I389" s="372"/>
      <c r="J389" s="372"/>
      <c r="K389" s="372"/>
      <c r="L389" s="372"/>
      <c r="M389" s="372"/>
      <c r="N389" s="372"/>
      <c r="O389" s="372"/>
      <c r="P389" s="372"/>
      <c r="Q389" s="372"/>
      <c r="R389" s="372"/>
      <c r="S389" s="372"/>
      <c r="T389" s="372"/>
      <c r="U389" s="372"/>
      <c r="V389" s="372"/>
    </row>
    <row r="390" spans="2:22" ht="12.75" customHeight="1" x14ac:dyDescent="0.25">
      <c r="B390" s="373"/>
      <c r="C390" s="373"/>
      <c r="D390" s="373"/>
      <c r="E390" s="373"/>
      <c r="F390" s="373"/>
      <c r="G390" s="373"/>
      <c r="H390" s="372"/>
      <c r="I390" s="372"/>
      <c r="J390" s="372"/>
      <c r="K390" s="372"/>
      <c r="L390" s="372"/>
      <c r="M390" s="372"/>
      <c r="N390" s="372"/>
      <c r="O390" s="372"/>
      <c r="P390" s="372"/>
      <c r="Q390" s="372"/>
      <c r="R390" s="372"/>
      <c r="S390" s="372"/>
      <c r="T390" s="372"/>
      <c r="U390" s="372"/>
      <c r="V390" s="372"/>
    </row>
    <row r="391" spans="2:22" ht="12.75" customHeight="1" x14ac:dyDescent="0.25">
      <c r="B391" s="373"/>
      <c r="C391" s="373"/>
      <c r="D391" s="373"/>
      <c r="E391" s="373"/>
      <c r="F391" s="373"/>
      <c r="G391" s="373"/>
      <c r="H391" s="372"/>
      <c r="I391" s="372"/>
      <c r="J391" s="372"/>
      <c r="K391" s="372"/>
      <c r="L391" s="372"/>
      <c r="M391" s="372"/>
      <c r="N391" s="372"/>
      <c r="O391" s="372"/>
      <c r="P391" s="372"/>
      <c r="Q391" s="372"/>
      <c r="R391" s="372"/>
      <c r="S391" s="372"/>
      <c r="T391" s="372"/>
      <c r="U391" s="372"/>
      <c r="V391" s="372"/>
    </row>
    <row r="392" spans="2:22" ht="12.75" customHeight="1" x14ac:dyDescent="0.25">
      <c r="B392" s="373"/>
      <c r="C392" s="373"/>
      <c r="D392" s="373"/>
      <c r="E392" s="373"/>
      <c r="F392" s="373"/>
      <c r="G392" s="373"/>
      <c r="H392" s="372"/>
      <c r="I392" s="372"/>
      <c r="J392" s="372"/>
      <c r="K392" s="372"/>
      <c r="L392" s="372"/>
      <c r="M392" s="372"/>
      <c r="N392" s="372"/>
      <c r="O392" s="372"/>
      <c r="P392" s="372"/>
      <c r="Q392" s="372"/>
      <c r="R392" s="372"/>
      <c r="S392" s="372"/>
      <c r="T392" s="372"/>
      <c r="U392" s="372"/>
      <c r="V392" s="372"/>
    </row>
    <row r="393" spans="2:22" ht="12.75" customHeight="1" x14ac:dyDescent="0.25">
      <c r="B393" s="373"/>
      <c r="C393" s="373"/>
      <c r="D393" s="373"/>
      <c r="E393" s="373"/>
      <c r="F393" s="373"/>
      <c r="G393" s="373"/>
      <c r="H393" s="372"/>
      <c r="I393" s="372"/>
      <c r="J393" s="372"/>
      <c r="K393" s="372"/>
      <c r="L393" s="372"/>
      <c r="M393" s="372"/>
      <c r="N393" s="372"/>
      <c r="O393" s="372"/>
      <c r="P393" s="372"/>
      <c r="Q393" s="372"/>
      <c r="R393" s="372"/>
      <c r="S393" s="372"/>
      <c r="T393" s="372"/>
      <c r="U393" s="372"/>
      <c r="V393" s="372"/>
    </row>
    <row r="394" spans="2:22" ht="12.75" customHeight="1" x14ac:dyDescent="0.25">
      <c r="B394" s="373"/>
      <c r="C394" s="373"/>
      <c r="D394" s="373"/>
      <c r="E394" s="373"/>
      <c r="F394" s="373"/>
      <c r="G394" s="373"/>
      <c r="H394" s="372"/>
      <c r="I394" s="372"/>
      <c r="J394" s="372"/>
      <c r="K394" s="372"/>
      <c r="L394" s="372"/>
      <c r="M394" s="372"/>
      <c r="N394" s="372"/>
      <c r="O394" s="372"/>
      <c r="P394" s="372"/>
      <c r="Q394" s="372"/>
      <c r="R394" s="372"/>
      <c r="S394" s="372"/>
      <c r="T394" s="372"/>
      <c r="U394" s="372"/>
      <c r="V394" s="372"/>
    </row>
    <row r="395" spans="2:22" ht="12.75" customHeight="1" x14ac:dyDescent="0.25">
      <c r="B395" s="373"/>
      <c r="C395" s="373"/>
      <c r="D395" s="373"/>
      <c r="E395" s="373"/>
      <c r="F395" s="373"/>
      <c r="G395" s="373"/>
      <c r="H395" s="372"/>
      <c r="I395" s="372"/>
      <c r="J395" s="372"/>
      <c r="K395" s="372"/>
      <c r="L395" s="372"/>
      <c r="M395" s="372"/>
      <c r="N395" s="372"/>
      <c r="O395" s="372"/>
      <c r="P395" s="372"/>
      <c r="Q395" s="372"/>
      <c r="R395" s="372"/>
      <c r="S395" s="372"/>
      <c r="T395" s="372"/>
      <c r="U395" s="372"/>
      <c r="V395" s="372"/>
    </row>
    <row r="396" spans="2:22" ht="12.75" customHeight="1" x14ac:dyDescent="0.25">
      <c r="B396" s="373"/>
      <c r="C396" s="373"/>
      <c r="D396" s="373"/>
      <c r="E396" s="373"/>
      <c r="F396" s="373"/>
      <c r="G396" s="373"/>
      <c r="H396" s="372"/>
      <c r="I396" s="372"/>
      <c r="J396" s="372"/>
      <c r="K396" s="372"/>
      <c r="L396" s="372"/>
      <c r="M396" s="372"/>
      <c r="N396" s="372"/>
      <c r="O396" s="372"/>
      <c r="P396" s="372"/>
      <c r="Q396" s="372"/>
      <c r="R396" s="372"/>
      <c r="S396" s="372"/>
      <c r="T396" s="372"/>
      <c r="U396" s="372"/>
      <c r="V396" s="372"/>
    </row>
    <row r="397" spans="2:22" ht="12.75" customHeight="1" x14ac:dyDescent="0.25">
      <c r="B397" s="373"/>
      <c r="C397" s="373"/>
      <c r="D397" s="373"/>
      <c r="E397" s="373"/>
      <c r="F397" s="373"/>
      <c r="G397" s="373"/>
      <c r="H397" s="372"/>
      <c r="I397" s="372"/>
      <c r="J397" s="372"/>
      <c r="K397" s="372"/>
      <c r="L397" s="372"/>
      <c r="M397" s="372"/>
      <c r="N397" s="372"/>
      <c r="O397" s="372"/>
      <c r="P397" s="372"/>
      <c r="Q397" s="372"/>
      <c r="R397" s="372"/>
      <c r="S397" s="372"/>
      <c r="T397" s="372"/>
      <c r="U397" s="372"/>
      <c r="V397" s="372"/>
    </row>
    <row r="398" spans="2:22" ht="12.75" customHeight="1" x14ac:dyDescent="0.25">
      <c r="B398" s="373"/>
      <c r="C398" s="373"/>
      <c r="D398" s="373"/>
      <c r="E398" s="373"/>
      <c r="F398" s="373"/>
      <c r="G398" s="373"/>
      <c r="H398" s="372"/>
      <c r="I398" s="372"/>
      <c r="J398" s="372"/>
      <c r="K398" s="372"/>
      <c r="L398" s="372"/>
      <c r="M398" s="372"/>
      <c r="N398" s="372"/>
      <c r="O398" s="372"/>
      <c r="P398" s="372"/>
      <c r="Q398" s="372"/>
      <c r="R398" s="372"/>
      <c r="S398" s="372"/>
      <c r="T398" s="372"/>
      <c r="U398" s="372"/>
      <c r="V398" s="372"/>
    </row>
    <row r="399" spans="2:22" ht="12.75" customHeight="1" x14ac:dyDescent="0.25">
      <c r="B399" s="373"/>
      <c r="C399" s="373"/>
      <c r="D399" s="373"/>
      <c r="E399" s="373"/>
      <c r="F399" s="373"/>
      <c r="G399" s="373"/>
      <c r="H399" s="372"/>
      <c r="I399" s="372"/>
      <c r="J399" s="372"/>
      <c r="K399" s="372"/>
      <c r="L399" s="372"/>
      <c r="M399" s="372"/>
      <c r="N399" s="372"/>
      <c r="O399" s="372"/>
      <c r="P399" s="372"/>
      <c r="Q399" s="372"/>
      <c r="R399" s="372"/>
      <c r="S399" s="372"/>
      <c r="T399" s="372"/>
      <c r="U399" s="372"/>
      <c r="V399" s="372"/>
    </row>
    <row r="400" spans="2:22" ht="12.75" customHeight="1" x14ac:dyDescent="0.25">
      <c r="B400" s="373"/>
      <c r="C400" s="373"/>
      <c r="D400" s="373"/>
      <c r="E400" s="373"/>
      <c r="F400" s="373"/>
      <c r="G400" s="373"/>
      <c r="H400" s="372"/>
      <c r="I400" s="372"/>
      <c r="J400" s="372"/>
      <c r="K400" s="372"/>
      <c r="L400" s="372"/>
      <c r="M400" s="372"/>
      <c r="N400" s="372"/>
      <c r="O400" s="372"/>
      <c r="P400" s="372"/>
      <c r="Q400" s="372"/>
      <c r="R400" s="372"/>
      <c r="S400" s="372"/>
      <c r="T400" s="372"/>
      <c r="U400" s="372"/>
      <c r="V400" s="372"/>
    </row>
    <row r="401" spans="2:22" ht="12.75" customHeight="1" x14ac:dyDescent="0.25">
      <c r="B401" s="373"/>
      <c r="C401" s="373"/>
      <c r="D401" s="373"/>
      <c r="E401" s="373"/>
      <c r="F401" s="373"/>
      <c r="G401" s="373"/>
      <c r="H401" s="372"/>
      <c r="I401" s="372"/>
      <c r="J401" s="372"/>
      <c r="K401" s="372"/>
      <c r="L401" s="372"/>
      <c r="M401" s="372"/>
      <c r="N401" s="372"/>
      <c r="O401" s="372"/>
      <c r="P401" s="372"/>
      <c r="Q401" s="372"/>
      <c r="R401" s="372"/>
      <c r="S401" s="372"/>
      <c r="T401" s="372"/>
      <c r="U401" s="372"/>
      <c r="V401" s="372"/>
    </row>
    <row r="402" spans="2:22" ht="12.75" customHeight="1" x14ac:dyDescent="0.25">
      <c r="B402" s="373"/>
      <c r="C402" s="373"/>
      <c r="D402" s="373"/>
      <c r="E402" s="373"/>
      <c r="F402" s="373"/>
      <c r="G402" s="373"/>
      <c r="H402" s="372"/>
      <c r="I402" s="372"/>
      <c r="J402" s="372"/>
      <c r="K402" s="372"/>
      <c r="L402" s="372"/>
      <c r="M402" s="372"/>
      <c r="N402" s="372"/>
      <c r="O402" s="372"/>
      <c r="P402" s="372"/>
      <c r="Q402" s="372"/>
      <c r="R402" s="372"/>
      <c r="S402" s="372"/>
      <c r="T402" s="372"/>
      <c r="U402" s="372"/>
      <c r="V402" s="372"/>
    </row>
    <row r="403" spans="2:22" ht="12.75" customHeight="1" x14ac:dyDescent="0.25">
      <c r="B403" s="373"/>
      <c r="C403" s="373"/>
      <c r="D403" s="373"/>
      <c r="E403" s="373"/>
      <c r="F403" s="373"/>
      <c r="G403" s="373"/>
      <c r="H403" s="372"/>
      <c r="I403" s="372"/>
      <c r="J403" s="372"/>
      <c r="K403" s="372"/>
      <c r="L403" s="372"/>
      <c r="M403" s="372"/>
      <c r="N403" s="372"/>
      <c r="O403" s="372"/>
      <c r="P403" s="372"/>
      <c r="Q403" s="372"/>
      <c r="R403" s="372"/>
      <c r="S403" s="372"/>
      <c r="T403" s="372"/>
      <c r="U403" s="372"/>
      <c r="V403" s="372"/>
    </row>
    <row r="404" spans="2:22" ht="12.75" customHeight="1" x14ac:dyDescent="0.25">
      <c r="B404" s="373"/>
      <c r="C404" s="373"/>
      <c r="D404" s="373"/>
      <c r="E404" s="373"/>
      <c r="F404" s="373"/>
      <c r="G404" s="373"/>
      <c r="H404" s="372"/>
      <c r="I404" s="372"/>
      <c r="J404" s="372"/>
      <c r="K404" s="372"/>
      <c r="L404" s="372"/>
      <c r="M404" s="372"/>
      <c r="N404" s="372"/>
      <c r="O404" s="372"/>
      <c r="P404" s="372"/>
      <c r="Q404" s="372"/>
      <c r="R404" s="372"/>
      <c r="S404" s="372"/>
      <c r="T404" s="372"/>
      <c r="U404" s="372"/>
      <c r="V404" s="372"/>
    </row>
    <row r="405" spans="2:22" ht="12.75" customHeight="1" x14ac:dyDescent="0.25">
      <c r="B405" s="373"/>
      <c r="C405" s="373"/>
      <c r="D405" s="373"/>
      <c r="E405" s="373"/>
      <c r="F405" s="373"/>
      <c r="G405" s="373"/>
      <c r="H405" s="372"/>
      <c r="I405" s="372"/>
      <c r="J405" s="372"/>
      <c r="K405" s="372"/>
      <c r="L405" s="372"/>
      <c r="M405" s="372"/>
      <c r="N405" s="372"/>
      <c r="O405" s="372"/>
      <c r="P405" s="372"/>
      <c r="Q405" s="372"/>
      <c r="R405" s="372"/>
      <c r="S405" s="372"/>
      <c r="T405" s="372"/>
      <c r="U405" s="372"/>
      <c r="V405" s="372"/>
    </row>
    <row r="406" spans="2:22" ht="12.75" customHeight="1" x14ac:dyDescent="0.25">
      <c r="B406" s="373"/>
      <c r="C406" s="373"/>
      <c r="D406" s="373"/>
      <c r="E406" s="373"/>
      <c r="F406" s="373"/>
      <c r="G406" s="373"/>
      <c r="H406" s="372"/>
      <c r="I406" s="372"/>
      <c r="J406" s="372"/>
      <c r="K406" s="372"/>
      <c r="L406" s="372"/>
      <c r="M406" s="372"/>
      <c r="N406" s="372"/>
      <c r="O406" s="372"/>
      <c r="P406" s="372"/>
      <c r="Q406" s="372"/>
      <c r="R406" s="372"/>
      <c r="S406" s="372"/>
      <c r="T406" s="372"/>
      <c r="U406" s="372"/>
      <c r="V406" s="372"/>
    </row>
    <row r="407" spans="2:22" ht="12.75" customHeight="1" x14ac:dyDescent="0.25">
      <c r="B407" s="373"/>
      <c r="C407" s="373"/>
      <c r="D407" s="373"/>
      <c r="E407" s="373"/>
      <c r="F407" s="373"/>
      <c r="G407" s="373"/>
      <c r="H407" s="372"/>
      <c r="I407" s="372"/>
      <c r="J407" s="372"/>
      <c r="K407" s="372"/>
      <c r="L407" s="372"/>
      <c r="M407" s="372"/>
      <c r="N407" s="372"/>
      <c r="O407" s="372"/>
      <c r="P407" s="372"/>
      <c r="Q407" s="372"/>
      <c r="R407" s="372"/>
      <c r="S407" s="372"/>
      <c r="T407" s="372"/>
      <c r="U407" s="372"/>
      <c r="V407" s="372"/>
    </row>
    <row r="408" spans="2:22" ht="12.75" customHeight="1" x14ac:dyDescent="0.25">
      <c r="B408" s="373"/>
      <c r="C408" s="373"/>
      <c r="D408" s="373"/>
      <c r="E408" s="373"/>
      <c r="F408" s="373"/>
      <c r="G408" s="373"/>
      <c r="H408" s="372"/>
      <c r="I408" s="372"/>
      <c r="J408" s="372"/>
      <c r="K408" s="372"/>
      <c r="L408" s="372"/>
      <c r="M408" s="372"/>
      <c r="N408" s="372"/>
      <c r="O408" s="372"/>
      <c r="P408" s="372"/>
      <c r="Q408" s="372"/>
      <c r="R408" s="372"/>
      <c r="S408" s="372"/>
      <c r="T408" s="372"/>
      <c r="U408" s="372"/>
      <c r="V408" s="372"/>
    </row>
    <row r="409" spans="2:22" ht="12.75" customHeight="1" x14ac:dyDescent="0.25">
      <c r="B409" s="373"/>
      <c r="C409" s="373"/>
      <c r="D409" s="373"/>
      <c r="E409" s="373"/>
      <c r="F409" s="373"/>
      <c r="G409" s="373"/>
      <c r="H409" s="372"/>
      <c r="I409" s="372"/>
      <c r="J409" s="372"/>
      <c r="K409" s="372"/>
      <c r="L409" s="372"/>
      <c r="M409" s="372"/>
      <c r="N409" s="372"/>
      <c r="O409" s="372"/>
      <c r="P409" s="372"/>
      <c r="Q409" s="372"/>
      <c r="R409" s="372"/>
      <c r="S409" s="372"/>
      <c r="T409" s="372"/>
      <c r="U409" s="372"/>
      <c r="V409" s="372"/>
    </row>
    <row r="410" spans="2:22" ht="12.75" customHeight="1" x14ac:dyDescent="0.25">
      <c r="B410" s="373"/>
      <c r="C410" s="373"/>
      <c r="D410" s="373"/>
      <c r="E410" s="373"/>
      <c r="F410" s="373"/>
      <c r="G410" s="373"/>
      <c r="H410" s="372"/>
      <c r="I410" s="372"/>
      <c r="J410" s="372"/>
      <c r="K410" s="372"/>
      <c r="L410" s="372"/>
      <c r="M410" s="372"/>
      <c r="N410" s="372"/>
      <c r="O410" s="372"/>
      <c r="P410" s="372"/>
      <c r="Q410" s="372"/>
      <c r="R410" s="372"/>
      <c r="S410" s="372"/>
      <c r="T410" s="372"/>
      <c r="U410" s="372"/>
      <c r="V410" s="372"/>
    </row>
    <row r="411" spans="2:22" ht="12.75" customHeight="1" x14ac:dyDescent="0.25">
      <c r="B411" s="373"/>
      <c r="C411" s="373"/>
      <c r="D411" s="373"/>
      <c r="E411" s="373"/>
      <c r="F411" s="373"/>
      <c r="G411" s="373"/>
      <c r="H411" s="372"/>
      <c r="I411" s="372"/>
      <c r="J411" s="372"/>
      <c r="K411" s="372"/>
      <c r="L411" s="372"/>
      <c r="M411" s="372"/>
      <c r="N411" s="372"/>
      <c r="O411" s="372"/>
      <c r="P411" s="372"/>
      <c r="Q411" s="372"/>
      <c r="R411" s="372"/>
      <c r="S411" s="372"/>
      <c r="T411" s="372"/>
      <c r="U411" s="372"/>
      <c r="V411" s="372"/>
    </row>
    <row r="412" spans="2:22" ht="12.75" customHeight="1" x14ac:dyDescent="0.25">
      <c r="B412" s="373"/>
      <c r="C412" s="373"/>
      <c r="D412" s="373"/>
      <c r="E412" s="373"/>
      <c r="F412" s="373"/>
      <c r="G412" s="373"/>
      <c r="H412" s="372"/>
      <c r="I412" s="372"/>
      <c r="J412" s="372"/>
      <c r="K412" s="372"/>
      <c r="L412" s="372"/>
      <c r="M412" s="372"/>
      <c r="N412" s="372"/>
      <c r="O412" s="372"/>
      <c r="P412" s="372"/>
      <c r="Q412" s="372"/>
      <c r="R412" s="372"/>
      <c r="S412" s="372"/>
      <c r="T412" s="372"/>
      <c r="U412" s="372"/>
      <c r="V412" s="372"/>
    </row>
    <row r="413" spans="2:22" ht="12.75" customHeight="1" x14ac:dyDescent="0.25">
      <c r="B413" s="373"/>
      <c r="C413" s="373"/>
      <c r="D413" s="373"/>
      <c r="E413" s="373"/>
      <c r="F413" s="373"/>
      <c r="G413" s="373"/>
      <c r="H413" s="372"/>
      <c r="I413" s="372"/>
      <c r="J413" s="372"/>
      <c r="K413" s="372"/>
      <c r="L413" s="372"/>
      <c r="M413" s="372"/>
      <c r="N413" s="372"/>
      <c r="O413" s="372"/>
      <c r="P413" s="372"/>
      <c r="Q413" s="372"/>
      <c r="R413" s="372"/>
      <c r="S413" s="372"/>
      <c r="T413" s="372"/>
      <c r="U413" s="372"/>
      <c r="V413" s="372"/>
    </row>
    <row r="414" spans="2:22" ht="12.75" customHeight="1" x14ac:dyDescent="0.25">
      <c r="B414" s="373"/>
      <c r="C414" s="373"/>
      <c r="D414" s="373"/>
      <c r="E414" s="373"/>
      <c r="F414" s="373"/>
      <c r="G414" s="373"/>
      <c r="H414" s="372"/>
      <c r="I414" s="372"/>
      <c r="J414" s="372"/>
      <c r="K414" s="372"/>
      <c r="L414" s="372"/>
      <c r="M414" s="372"/>
      <c r="N414" s="372"/>
      <c r="O414" s="372"/>
      <c r="P414" s="372"/>
      <c r="Q414" s="372"/>
      <c r="R414" s="372"/>
      <c r="S414" s="372"/>
      <c r="T414" s="372"/>
      <c r="U414" s="372"/>
      <c r="V414" s="372"/>
    </row>
    <row r="415" spans="2:22" ht="12.75" customHeight="1" x14ac:dyDescent="0.25">
      <c r="B415" s="373"/>
      <c r="C415" s="373"/>
      <c r="D415" s="373"/>
      <c r="E415" s="373"/>
      <c r="F415" s="373"/>
      <c r="G415" s="373"/>
      <c r="H415" s="372"/>
      <c r="I415" s="372"/>
      <c r="J415" s="372"/>
      <c r="K415" s="372"/>
      <c r="L415" s="372"/>
      <c r="M415" s="372"/>
      <c r="N415" s="372"/>
      <c r="O415" s="372"/>
      <c r="P415" s="372"/>
      <c r="Q415" s="372"/>
      <c r="R415" s="372"/>
      <c r="S415" s="372"/>
      <c r="T415" s="372"/>
      <c r="U415" s="372"/>
      <c r="V415" s="372"/>
    </row>
    <row r="416" spans="2:22" ht="12.75" customHeight="1" x14ac:dyDescent="0.25">
      <c r="B416" s="373"/>
      <c r="C416" s="373"/>
      <c r="D416" s="373"/>
      <c r="E416" s="373"/>
      <c r="F416" s="373"/>
      <c r="G416" s="373"/>
      <c r="H416" s="372"/>
      <c r="I416" s="372"/>
      <c r="J416" s="372"/>
      <c r="K416" s="372"/>
      <c r="L416" s="372"/>
      <c r="M416" s="372"/>
      <c r="N416" s="372"/>
      <c r="O416" s="372"/>
      <c r="P416" s="372"/>
      <c r="Q416" s="372"/>
      <c r="R416" s="372"/>
      <c r="S416" s="372"/>
      <c r="T416" s="372"/>
      <c r="U416" s="372"/>
      <c r="V416" s="372"/>
    </row>
    <row r="417" spans="2:22" ht="12.75" customHeight="1" x14ac:dyDescent="0.25">
      <c r="B417" s="373"/>
      <c r="C417" s="373"/>
      <c r="D417" s="373"/>
      <c r="E417" s="373"/>
      <c r="F417" s="373"/>
      <c r="G417" s="373"/>
      <c r="H417" s="372"/>
      <c r="I417" s="372"/>
      <c r="J417" s="372"/>
      <c r="K417" s="372"/>
      <c r="L417" s="372"/>
      <c r="M417" s="372"/>
      <c r="N417" s="372"/>
      <c r="O417" s="372"/>
      <c r="P417" s="372"/>
      <c r="Q417" s="372"/>
      <c r="R417" s="372"/>
      <c r="S417" s="372"/>
      <c r="T417" s="372"/>
      <c r="U417" s="372"/>
      <c r="V417" s="372"/>
    </row>
    <row r="418" spans="2:22" ht="12.75" customHeight="1" x14ac:dyDescent="0.25">
      <c r="B418" s="373"/>
      <c r="C418" s="373"/>
      <c r="D418" s="373"/>
      <c r="E418" s="373"/>
      <c r="F418" s="373"/>
      <c r="G418" s="373"/>
      <c r="H418" s="372"/>
      <c r="I418" s="372"/>
      <c r="J418" s="372"/>
      <c r="K418" s="372"/>
      <c r="L418" s="372"/>
      <c r="M418" s="372"/>
      <c r="N418" s="372"/>
      <c r="O418" s="372"/>
      <c r="P418" s="372"/>
      <c r="Q418" s="372"/>
      <c r="R418" s="372"/>
      <c r="S418" s="372"/>
      <c r="T418" s="372"/>
      <c r="U418" s="372"/>
      <c r="V418" s="372"/>
    </row>
    <row r="419" spans="2:22" ht="12.75" customHeight="1" x14ac:dyDescent="0.25">
      <c r="B419" s="373"/>
      <c r="C419" s="373"/>
      <c r="D419" s="373"/>
      <c r="E419" s="373"/>
      <c r="F419" s="373"/>
      <c r="G419" s="373"/>
      <c r="H419" s="372"/>
      <c r="I419" s="372"/>
      <c r="J419" s="372"/>
      <c r="K419" s="372"/>
      <c r="L419" s="372"/>
      <c r="M419" s="372"/>
      <c r="N419" s="372"/>
      <c r="O419" s="372"/>
      <c r="P419" s="372"/>
      <c r="Q419" s="372"/>
      <c r="R419" s="372"/>
      <c r="S419" s="372"/>
      <c r="T419" s="372"/>
      <c r="U419" s="372"/>
      <c r="V419" s="372"/>
    </row>
    <row r="420" spans="2:22" ht="12.75" customHeight="1" x14ac:dyDescent="0.25">
      <c r="B420" s="373"/>
      <c r="C420" s="373"/>
      <c r="D420" s="373"/>
      <c r="E420" s="373"/>
      <c r="F420" s="373"/>
      <c r="G420" s="373"/>
      <c r="H420" s="372"/>
      <c r="I420" s="372"/>
      <c r="J420" s="372"/>
      <c r="K420" s="372"/>
      <c r="L420" s="372"/>
      <c r="M420" s="372"/>
      <c r="N420" s="372"/>
      <c r="O420" s="372"/>
      <c r="P420" s="372"/>
      <c r="Q420" s="372"/>
      <c r="R420" s="372"/>
      <c r="S420" s="372"/>
      <c r="T420" s="372"/>
      <c r="U420" s="372"/>
      <c r="V420" s="372"/>
    </row>
    <row r="421" spans="2:22" ht="12.75" customHeight="1" x14ac:dyDescent="0.25">
      <c r="B421" s="373"/>
      <c r="C421" s="373"/>
      <c r="D421" s="373"/>
      <c r="E421" s="373"/>
      <c r="F421" s="373"/>
      <c r="G421" s="373"/>
      <c r="H421" s="372"/>
      <c r="I421" s="372"/>
      <c r="J421" s="372"/>
      <c r="K421" s="372"/>
      <c r="L421" s="372"/>
      <c r="M421" s="372"/>
      <c r="N421" s="372"/>
      <c r="O421" s="372"/>
      <c r="P421" s="372"/>
      <c r="Q421" s="372"/>
      <c r="R421" s="372"/>
      <c r="S421" s="372"/>
      <c r="T421" s="372"/>
      <c r="U421" s="372"/>
      <c r="V421" s="372"/>
    </row>
    <row r="422" spans="2:22" ht="12.75" customHeight="1" x14ac:dyDescent="0.25">
      <c r="B422" s="373"/>
      <c r="C422" s="373"/>
      <c r="D422" s="373"/>
      <c r="E422" s="373"/>
      <c r="F422" s="373"/>
      <c r="G422" s="373"/>
      <c r="H422" s="372"/>
      <c r="I422" s="372"/>
      <c r="J422" s="372"/>
      <c r="K422" s="372"/>
      <c r="L422" s="372"/>
      <c r="M422" s="372"/>
      <c r="N422" s="372"/>
      <c r="O422" s="372"/>
      <c r="P422" s="372"/>
      <c r="Q422" s="372"/>
      <c r="R422" s="372"/>
      <c r="S422" s="372"/>
      <c r="T422" s="372"/>
      <c r="U422" s="372"/>
      <c r="V422" s="372"/>
    </row>
    <row r="423" spans="2:22" ht="12.75" customHeight="1" x14ac:dyDescent="0.25">
      <c r="B423" s="373"/>
      <c r="C423" s="373"/>
      <c r="D423" s="373"/>
      <c r="E423" s="373"/>
      <c r="F423" s="373"/>
      <c r="G423" s="373"/>
      <c r="H423" s="372"/>
      <c r="I423" s="372"/>
      <c r="J423" s="372"/>
      <c r="K423" s="372"/>
      <c r="L423" s="372"/>
      <c r="M423" s="372"/>
      <c r="N423" s="372"/>
      <c r="O423" s="372"/>
      <c r="P423" s="372"/>
      <c r="Q423" s="372"/>
      <c r="R423" s="372"/>
      <c r="S423" s="372"/>
      <c r="T423" s="372"/>
      <c r="U423" s="372"/>
      <c r="V423" s="372"/>
    </row>
    <row r="424" spans="2:22" ht="12.75" customHeight="1" x14ac:dyDescent="0.25">
      <c r="B424" s="373"/>
      <c r="C424" s="373"/>
      <c r="D424" s="373"/>
      <c r="E424" s="373"/>
      <c r="F424" s="373"/>
      <c r="G424" s="373"/>
      <c r="H424" s="372"/>
      <c r="I424" s="372"/>
      <c r="J424" s="372"/>
      <c r="K424" s="372"/>
      <c r="L424" s="372"/>
      <c r="M424" s="372"/>
      <c r="N424" s="372"/>
      <c r="O424" s="372"/>
      <c r="P424" s="372"/>
      <c r="Q424" s="372"/>
      <c r="R424" s="372"/>
      <c r="S424" s="372"/>
      <c r="T424" s="372"/>
      <c r="U424" s="372"/>
      <c r="V424" s="372"/>
    </row>
    <row r="425" spans="2:22" ht="12.75" customHeight="1" x14ac:dyDescent="0.25">
      <c r="B425" s="373"/>
      <c r="C425" s="373"/>
      <c r="D425" s="373"/>
      <c r="E425" s="373"/>
      <c r="F425" s="373"/>
      <c r="G425" s="373"/>
      <c r="H425" s="372"/>
      <c r="I425" s="372"/>
      <c r="J425" s="372"/>
      <c r="K425" s="372"/>
      <c r="L425" s="372"/>
      <c r="M425" s="372"/>
      <c r="N425" s="372"/>
      <c r="O425" s="372"/>
      <c r="P425" s="372"/>
      <c r="Q425" s="372"/>
      <c r="R425" s="372"/>
      <c r="S425" s="372"/>
      <c r="T425" s="372"/>
      <c r="U425" s="372"/>
      <c r="V425" s="372"/>
    </row>
    <row r="426" spans="2:22" ht="12.75" customHeight="1" x14ac:dyDescent="0.25">
      <c r="B426" s="373"/>
      <c r="C426" s="373"/>
      <c r="D426" s="373"/>
      <c r="E426" s="373"/>
      <c r="F426" s="373"/>
      <c r="G426" s="373"/>
      <c r="H426" s="372"/>
      <c r="I426" s="372"/>
      <c r="J426" s="372"/>
      <c r="K426" s="372"/>
      <c r="L426" s="372"/>
      <c r="M426" s="372"/>
      <c r="N426" s="372"/>
      <c r="O426" s="372"/>
      <c r="P426" s="372"/>
      <c r="Q426" s="372"/>
      <c r="R426" s="372"/>
      <c r="S426" s="372"/>
      <c r="T426" s="372"/>
      <c r="U426" s="372"/>
      <c r="V426" s="372"/>
    </row>
    <row r="427" spans="2:22" ht="12.75" customHeight="1" x14ac:dyDescent="0.25">
      <c r="B427" s="373"/>
      <c r="C427" s="373"/>
      <c r="D427" s="373"/>
      <c r="E427" s="373"/>
      <c r="F427" s="373"/>
      <c r="G427" s="373"/>
      <c r="H427" s="372"/>
      <c r="I427" s="372"/>
      <c r="J427" s="372"/>
      <c r="K427" s="372"/>
      <c r="L427" s="372"/>
      <c r="M427" s="372"/>
      <c r="N427" s="372"/>
      <c r="O427" s="372"/>
      <c r="P427" s="372"/>
      <c r="Q427" s="372"/>
      <c r="R427" s="372"/>
      <c r="S427" s="372"/>
      <c r="T427" s="372"/>
      <c r="U427" s="372"/>
      <c r="V427" s="372"/>
    </row>
    <row r="428" spans="2:22" ht="12.75" customHeight="1" x14ac:dyDescent="0.25">
      <c r="B428" s="373"/>
      <c r="C428" s="373"/>
      <c r="D428" s="373"/>
      <c r="E428" s="373"/>
      <c r="F428" s="373"/>
      <c r="G428" s="373"/>
      <c r="H428" s="372"/>
      <c r="I428" s="372"/>
      <c r="J428" s="372"/>
      <c r="K428" s="372"/>
      <c r="L428" s="372"/>
      <c r="M428" s="372"/>
      <c r="N428" s="372"/>
      <c r="O428" s="372"/>
      <c r="P428" s="372"/>
      <c r="Q428" s="372"/>
      <c r="R428" s="372"/>
      <c r="S428" s="372"/>
      <c r="T428" s="372"/>
      <c r="U428" s="372"/>
      <c r="V428" s="372"/>
    </row>
    <row r="429" spans="2:22" ht="12.75" customHeight="1" x14ac:dyDescent="0.25">
      <c r="B429" s="373"/>
      <c r="C429" s="373"/>
      <c r="D429" s="373"/>
      <c r="E429" s="373"/>
      <c r="F429" s="373"/>
      <c r="G429" s="373"/>
      <c r="H429" s="372"/>
      <c r="I429" s="372"/>
      <c r="J429" s="372"/>
      <c r="K429" s="372"/>
      <c r="L429" s="372"/>
      <c r="M429" s="372"/>
      <c r="N429" s="372"/>
      <c r="O429" s="372"/>
      <c r="P429" s="372"/>
      <c r="Q429" s="372"/>
      <c r="R429" s="372"/>
      <c r="S429" s="372"/>
      <c r="T429" s="372"/>
      <c r="U429" s="372"/>
      <c r="V429" s="372"/>
    </row>
    <row r="430" spans="2:22" ht="12.75" customHeight="1" x14ac:dyDescent="0.25">
      <c r="B430" s="373"/>
      <c r="C430" s="373"/>
      <c r="D430" s="373"/>
      <c r="E430" s="373"/>
      <c r="F430" s="373"/>
      <c r="G430" s="373"/>
      <c r="H430" s="372"/>
      <c r="I430" s="372"/>
      <c r="J430" s="372"/>
      <c r="K430" s="372"/>
      <c r="L430" s="372"/>
      <c r="M430" s="372"/>
      <c r="N430" s="372"/>
      <c r="O430" s="372"/>
      <c r="P430" s="372"/>
      <c r="Q430" s="372"/>
      <c r="R430" s="372"/>
      <c r="S430" s="372"/>
      <c r="T430" s="372"/>
      <c r="U430" s="372"/>
      <c r="V430" s="372"/>
    </row>
    <row r="431" spans="2:22" ht="12.75" customHeight="1" x14ac:dyDescent="0.25">
      <c r="B431" s="373"/>
      <c r="C431" s="373"/>
      <c r="D431" s="373"/>
      <c r="E431" s="373"/>
      <c r="F431" s="373"/>
      <c r="G431" s="373"/>
      <c r="H431" s="372"/>
      <c r="I431" s="372"/>
      <c r="J431" s="372"/>
      <c r="K431" s="372"/>
      <c r="L431" s="372"/>
      <c r="M431" s="372"/>
      <c r="N431" s="372"/>
      <c r="O431" s="372"/>
      <c r="P431" s="372"/>
      <c r="Q431" s="372"/>
      <c r="R431" s="372"/>
      <c r="S431" s="372"/>
      <c r="T431" s="372"/>
      <c r="U431" s="372"/>
      <c r="V431" s="372"/>
    </row>
    <row r="432" spans="2:22" ht="12.75" customHeight="1" x14ac:dyDescent="0.25">
      <c r="B432" s="373"/>
      <c r="C432" s="373"/>
      <c r="D432" s="373"/>
      <c r="E432" s="373"/>
      <c r="F432" s="373"/>
      <c r="G432" s="373"/>
      <c r="H432" s="372"/>
      <c r="I432" s="372"/>
      <c r="J432" s="372"/>
      <c r="K432" s="372"/>
      <c r="L432" s="372"/>
      <c r="M432" s="372"/>
      <c r="N432" s="372"/>
      <c r="O432" s="372"/>
      <c r="P432" s="372"/>
      <c r="Q432" s="372"/>
      <c r="R432" s="372"/>
      <c r="S432" s="372"/>
      <c r="T432" s="372"/>
      <c r="U432" s="372"/>
      <c r="V432" s="372"/>
    </row>
    <row r="433" spans="2:22" ht="12.75" customHeight="1" x14ac:dyDescent="0.25">
      <c r="B433" s="373"/>
      <c r="C433" s="373"/>
      <c r="D433" s="373"/>
      <c r="E433" s="373"/>
      <c r="F433" s="373"/>
      <c r="G433" s="373"/>
      <c r="H433" s="372"/>
      <c r="I433" s="372"/>
      <c r="J433" s="372"/>
      <c r="K433" s="372"/>
      <c r="L433" s="372"/>
      <c r="M433" s="372"/>
      <c r="N433" s="372"/>
      <c r="O433" s="372"/>
      <c r="P433" s="372"/>
      <c r="Q433" s="372"/>
      <c r="R433" s="372"/>
      <c r="S433" s="372"/>
      <c r="T433" s="372"/>
      <c r="U433" s="372"/>
      <c r="V433" s="372"/>
    </row>
    <row r="434" spans="2:22" ht="12.75" customHeight="1" x14ac:dyDescent="0.25">
      <c r="B434" s="373"/>
      <c r="C434" s="373"/>
      <c r="D434" s="373"/>
      <c r="E434" s="373"/>
      <c r="F434" s="373"/>
      <c r="G434" s="373"/>
      <c r="H434" s="372"/>
      <c r="I434" s="372"/>
      <c r="J434" s="372"/>
      <c r="K434" s="372"/>
      <c r="L434" s="372"/>
      <c r="M434" s="372"/>
      <c r="N434" s="372"/>
      <c r="O434" s="372"/>
      <c r="P434" s="372"/>
      <c r="Q434" s="372"/>
      <c r="R434" s="372"/>
      <c r="S434" s="372"/>
      <c r="T434" s="372"/>
      <c r="U434" s="372"/>
      <c r="V434" s="372"/>
    </row>
    <row r="435" spans="2:22" ht="12.75" customHeight="1" x14ac:dyDescent="0.25">
      <c r="B435" s="373"/>
      <c r="C435" s="373"/>
      <c r="D435" s="373"/>
      <c r="E435" s="373"/>
      <c r="F435" s="373"/>
      <c r="G435" s="373"/>
      <c r="H435" s="372"/>
      <c r="I435" s="372"/>
      <c r="J435" s="372"/>
      <c r="K435" s="372"/>
      <c r="L435" s="372"/>
      <c r="M435" s="372"/>
      <c r="N435" s="372"/>
      <c r="O435" s="372"/>
      <c r="P435" s="372"/>
      <c r="Q435" s="372"/>
      <c r="R435" s="372"/>
      <c r="S435" s="372"/>
      <c r="T435" s="372"/>
      <c r="U435" s="372"/>
      <c r="V435" s="372"/>
    </row>
    <row r="436" spans="2:22" ht="12.75" customHeight="1" x14ac:dyDescent="0.25">
      <c r="B436" s="373"/>
      <c r="C436" s="373"/>
      <c r="D436" s="373"/>
      <c r="E436" s="373"/>
      <c r="F436" s="373"/>
      <c r="G436" s="373"/>
      <c r="H436" s="372"/>
      <c r="I436" s="372"/>
      <c r="J436" s="372"/>
      <c r="K436" s="372"/>
      <c r="L436" s="372"/>
      <c r="M436" s="372"/>
      <c r="N436" s="372"/>
      <c r="O436" s="372"/>
      <c r="P436" s="372"/>
      <c r="Q436" s="372"/>
      <c r="R436" s="372"/>
      <c r="S436" s="372"/>
      <c r="T436" s="372"/>
      <c r="U436" s="372"/>
      <c r="V436" s="372"/>
    </row>
    <row r="437" spans="2:22" ht="12.75" customHeight="1" x14ac:dyDescent="0.25">
      <c r="B437" s="373"/>
      <c r="C437" s="373"/>
      <c r="D437" s="373"/>
      <c r="E437" s="373"/>
      <c r="F437" s="373"/>
      <c r="G437" s="373"/>
      <c r="H437" s="372"/>
      <c r="I437" s="372"/>
      <c r="J437" s="372"/>
      <c r="K437" s="372"/>
      <c r="L437" s="372"/>
      <c r="M437" s="372"/>
      <c r="N437" s="372"/>
      <c r="O437" s="372"/>
      <c r="P437" s="372"/>
      <c r="Q437" s="372"/>
      <c r="R437" s="372"/>
      <c r="S437" s="372"/>
      <c r="T437" s="372"/>
      <c r="U437" s="372"/>
      <c r="V437" s="372"/>
    </row>
    <row r="438" spans="2:22" ht="12.75" customHeight="1" x14ac:dyDescent="0.25">
      <c r="B438" s="373"/>
      <c r="C438" s="373"/>
      <c r="D438" s="373"/>
      <c r="E438" s="373"/>
      <c r="F438" s="373"/>
      <c r="G438" s="373"/>
      <c r="H438" s="372"/>
      <c r="I438" s="372"/>
      <c r="J438" s="372"/>
      <c r="K438" s="372"/>
      <c r="L438" s="372"/>
      <c r="M438" s="372"/>
      <c r="N438" s="372"/>
      <c r="O438" s="372"/>
      <c r="P438" s="372"/>
      <c r="Q438" s="372"/>
      <c r="R438" s="372"/>
      <c r="S438" s="372"/>
      <c r="T438" s="372"/>
      <c r="U438" s="372"/>
      <c r="V438" s="372"/>
    </row>
    <row r="439" spans="2:22" ht="12.75" customHeight="1" x14ac:dyDescent="0.25">
      <c r="B439" s="373"/>
      <c r="C439" s="373"/>
      <c r="D439" s="373"/>
      <c r="E439" s="373"/>
      <c r="F439" s="373"/>
      <c r="G439" s="373"/>
      <c r="H439" s="372"/>
      <c r="I439" s="372"/>
      <c r="J439" s="372"/>
      <c r="K439" s="372"/>
      <c r="L439" s="372"/>
      <c r="M439" s="372"/>
      <c r="N439" s="372"/>
      <c r="O439" s="372"/>
      <c r="P439" s="372"/>
      <c r="Q439" s="372"/>
      <c r="R439" s="372"/>
      <c r="S439" s="372"/>
      <c r="T439" s="372"/>
      <c r="U439" s="372"/>
      <c r="V439" s="372"/>
    </row>
    <row r="440" spans="2:22" ht="12.75" customHeight="1" x14ac:dyDescent="0.25">
      <c r="B440" s="373"/>
      <c r="C440" s="373"/>
      <c r="D440" s="373"/>
      <c r="E440" s="373"/>
      <c r="F440" s="373"/>
      <c r="G440" s="373"/>
      <c r="H440" s="372"/>
      <c r="I440" s="372"/>
      <c r="J440" s="372"/>
      <c r="K440" s="372"/>
      <c r="L440" s="372"/>
      <c r="M440" s="372"/>
      <c r="N440" s="372"/>
      <c r="O440" s="372"/>
      <c r="P440" s="372"/>
      <c r="Q440" s="372"/>
      <c r="R440" s="372"/>
      <c r="S440" s="372"/>
      <c r="T440" s="372"/>
      <c r="U440" s="372"/>
      <c r="V440" s="372"/>
    </row>
    <row r="441" spans="2:22" ht="12.75" customHeight="1" x14ac:dyDescent="0.25">
      <c r="B441" s="373"/>
      <c r="C441" s="373"/>
      <c r="D441" s="373"/>
      <c r="E441" s="373"/>
      <c r="F441" s="373"/>
      <c r="G441" s="373"/>
      <c r="H441" s="372"/>
      <c r="I441" s="372"/>
      <c r="J441" s="372"/>
      <c r="K441" s="372"/>
      <c r="L441" s="372"/>
      <c r="M441" s="372"/>
      <c r="N441" s="372"/>
      <c r="O441" s="372"/>
      <c r="P441" s="372"/>
      <c r="Q441" s="372"/>
      <c r="R441" s="372"/>
      <c r="S441" s="372"/>
      <c r="T441" s="372"/>
      <c r="U441" s="372"/>
      <c r="V441" s="372"/>
    </row>
    <row r="442" spans="2:22" ht="12.75" customHeight="1" x14ac:dyDescent="0.25">
      <c r="B442" s="373"/>
      <c r="C442" s="373"/>
      <c r="D442" s="373"/>
      <c r="E442" s="373"/>
      <c r="F442" s="373"/>
      <c r="G442" s="373"/>
      <c r="H442" s="372"/>
      <c r="I442" s="372"/>
      <c r="J442" s="372"/>
      <c r="K442" s="372"/>
      <c r="L442" s="372"/>
      <c r="M442" s="372"/>
      <c r="N442" s="372"/>
      <c r="O442" s="372"/>
      <c r="P442" s="372"/>
      <c r="Q442" s="372"/>
      <c r="R442" s="372"/>
      <c r="S442" s="372"/>
      <c r="T442" s="372"/>
      <c r="U442" s="372"/>
      <c r="V442" s="372"/>
    </row>
    <row r="443" spans="2:22" ht="12.75" customHeight="1" x14ac:dyDescent="0.25">
      <c r="B443" s="373"/>
      <c r="C443" s="373"/>
      <c r="D443" s="373"/>
      <c r="E443" s="373"/>
      <c r="F443" s="373"/>
      <c r="G443" s="373"/>
      <c r="H443" s="372"/>
      <c r="I443" s="372"/>
      <c r="J443" s="372"/>
      <c r="K443" s="372"/>
      <c r="L443" s="372"/>
      <c r="M443" s="372"/>
      <c r="N443" s="372"/>
      <c r="O443" s="372"/>
      <c r="P443" s="372"/>
      <c r="Q443" s="372"/>
      <c r="R443" s="372"/>
      <c r="S443" s="372"/>
      <c r="T443" s="372"/>
      <c r="U443" s="372"/>
      <c r="V443" s="372"/>
    </row>
    <row r="444" spans="2:22" ht="12.75" customHeight="1" x14ac:dyDescent="0.25">
      <c r="B444" s="373"/>
      <c r="C444" s="373"/>
      <c r="D444" s="373"/>
      <c r="E444" s="373"/>
      <c r="F444" s="373"/>
      <c r="G444" s="373"/>
      <c r="H444" s="372"/>
      <c r="I444" s="372"/>
      <c r="J444" s="372"/>
      <c r="K444" s="372"/>
      <c r="L444" s="372"/>
      <c r="M444" s="372"/>
      <c r="N444" s="372"/>
      <c r="O444" s="372"/>
      <c r="P444" s="372"/>
      <c r="Q444" s="372"/>
      <c r="R444" s="372"/>
      <c r="S444" s="372"/>
      <c r="T444" s="372"/>
      <c r="U444" s="372"/>
      <c r="V444" s="372"/>
    </row>
    <row r="445" spans="2:22" ht="12.75" customHeight="1" x14ac:dyDescent="0.25">
      <c r="B445" s="373"/>
      <c r="C445" s="373"/>
      <c r="D445" s="373"/>
      <c r="E445" s="373"/>
      <c r="F445" s="373"/>
      <c r="G445" s="373"/>
      <c r="H445" s="372"/>
      <c r="I445" s="372"/>
      <c r="J445" s="372"/>
      <c r="K445" s="372"/>
      <c r="L445" s="372"/>
      <c r="M445" s="372"/>
      <c r="N445" s="372"/>
      <c r="O445" s="372"/>
      <c r="P445" s="372"/>
      <c r="Q445" s="372"/>
      <c r="R445" s="372"/>
      <c r="S445" s="372"/>
      <c r="T445" s="372"/>
      <c r="U445" s="372"/>
      <c r="V445" s="372"/>
    </row>
    <row r="446" spans="2:22" ht="12.75" customHeight="1" x14ac:dyDescent="0.25">
      <c r="B446" s="373"/>
      <c r="C446" s="373"/>
      <c r="D446" s="373"/>
      <c r="E446" s="373"/>
      <c r="F446" s="373"/>
      <c r="G446" s="373"/>
      <c r="H446" s="372"/>
      <c r="I446" s="372"/>
      <c r="J446" s="372"/>
      <c r="K446" s="372"/>
      <c r="L446" s="372"/>
      <c r="M446" s="372"/>
      <c r="N446" s="372"/>
      <c r="O446" s="372"/>
      <c r="P446" s="372"/>
      <c r="Q446" s="372"/>
      <c r="R446" s="372"/>
      <c r="S446" s="372"/>
      <c r="T446" s="372"/>
      <c r="U446" s="372"/>
      <c r="V446" s="372"/>
    </row>
    <row r="447" spans="2:22" ht="12.75" customHeight="1" x14ac:dyDescent="0.25">
      <c r="B447" s="373"/>
      <c r="C447" s="373"/>
      <c r="D447" s="373"/>
      <c r="E447" s="373"/>
      <c r="F447" s="373"/>
      <c r="G447" s="373"/>
      <c r="H447" s="372"/>
      <c r="I447" s="372"/>
      <c r="J447" s="372"/>
      <c r="K447" s="372"/>
      <c r="L447" s="372"/>
      <c r="M447" s="372"/>
      <c r="N447" s="372"/>
      <c r="O447" s="372"/>
      <c r="P447" s="372"/>
      <c r="Q447" s="372"/>
      <c r="R447" s="372"/>
      <c r="S447" s="372"/>
      <c r="T447" s="372"/>
      <c r="U447" s="372"/>
      <c r="V447" s="372"/>
    </row>
    <row r="448" spans="2:22" ht="12.75" customHeight="1" x14ac:dyDescent="0.25">
      <c r="B448" s="373"/>
      <c r="C448" s="373"/>
      <c r="D448" s="373"/>
      <c r="E448" s="373"/>
      <c r="F448" s="373"/>
      <c r="G448" s="373"/>
      <c r="H448" s="372"/>
      <c r="I448" s="372"/>
      <c r="J448" s="372"/>
      <c r="K448" s="372"/>
      <c r="L448" s="372"/>
      <c r="M448" s="372"/>
      <c r="N448" s="372"/>
      <c r="O448" s="372"/>
      <c r="P448" s="372"/>
      <c r="Q448" s="372"/>
      <c r="R448" s="372"/>
      <c r="S448" s="372"/>
      <c r="T448" s="372"/>
      <c r="U448" s="372"/>
      <c r="V448" s="372"/>
    </row>
    <row r="449" spans="2:22" ht="12.75" customHeight="1" x14ac:dyDescent="0.25">
      <c r="B449" s="373"/>
      <c r="C449" s="373"/>
      <c r="D449" s="373"/>
      <c r="E449" s="373"/>
      <c r="F449" s="373"/>
      <c r="G449" s="373"/>
      <c r="H449" s="372"/>
      <c r="I449" s="372"/>
      <c r="J449" s="372"/>
      <c r="K449" s="372"/>
      <c r="L449" s="372"/>
      <c r="M449" s="372"/>
      <c r="N449" s="372"/>
      <c r="O449" s="372"/>
      <c r="P449" s="372"/>
      <c r="Q449" s="372"/>
      <c r="R449" s="372"/>
      <c r="S449" s="372"/>
      <c r="T449" s="372"/>
      <c r="U449" s="372"/>
      <c r="V449" s="372"/>
    </row>
    <row r="450" spans="2:22" ht="12.75" customHeight="1" x14ac:dyDescent="0.25">
      <c r="B450" s="373"/>
      <c r="C450" s="373"/>
      <c r="D450" s="373"/>
      <c r="E450" s="373"/>
      <c r="F450" s="373"/>
      <c r="G450" s="373"/>
      <c r="H450" s="372"/>
      <c r="I450" s="372"/>
      <c r="J450" s="372"/>
      <c r="K450" s="372"/>
      <c r="L450" s="372"/>
      <c r="M450" s="372"/>
      <c r="N450" s="372"/>
      <c r="O450" s="372"/>
      <c r="P450" s="372"/>
      <c r="Q450" s="372"/>
      <c r="R450" s="372"/>
      <c r="S450" s="372"/>
      <c r="T450" s="372"/>
      <c r="U450" s="372"/>
      <c r="V450" s="372"/>
    </row>
    <row r="451" spans="2:22" ht="12.75" customHeight="1" x14ac:dyDescent="0.25">
      <c r="B451" s="373"/>
      <c r="C451" s="373"/>
      <c r="D451" s="373"/>
      <c r="E451" s="373"/>
      <c r="F451" s="373"/>
      <c r="G451" s="373"/>
      <c r="H451" s="372"/>
      <c r="I451" s="372"/>
      <c r="J451" s="372"/>
      <c r="K451" s="372"/>
      <c r="L451" s="372"/>
      <c r="M451" s="372"/>
      <c r="N451" s="372"/>
      <c r="O451" s="372"/>
      <c r="P451" s="372"/>
      <c r="Q451" s="372"/>
      <c r="R451" s="372"/>
      <c r="S451" s="372"/>
      <c r="T451" s="372"/>
      <c r="U451" s="372"/>
      <c r="V451" s="372"/>
    </row>
    <row r="452" spans="2:22" ht="12.75" customHeight="1" x14ac:dyDescent="0.25">
      <c r="B452" s="373"/>
      <c r="C452" s="373"/>
      <c r="D452" s="373"/>
      <c r="E452" s="373"/>
      <c r="F452" s="373"/>
      <c r="G452" s="373"/>
      <c r="H452" s="372"/>
      <c r="I452" s="372"/>
      <c r="J452" s="372"/>
      <c r="K452" s="372"/>
      <c r="L452" s="372"/>
      <c r="M452" s="372"/>
      <c r="N452" s="372"/>
      <c r="O452" s="372"/>
      <c r="P452" s="372"/>
      <c r="Q452" s="372"/>
      <c r="R452" s="372"/>
      <c r="S452" s="372"/>
      <c r="T452" s="372"/>
      <c r="U452" s="372"/>
      <c r="V452" s="372"/>
    </row>
    <row r="453" spans="2:22" ht="12.75" customHeight="1" x14ac:dyDescent="0.25">
      <c r="B453" s="373"/>
      <c r="C453" s="373"/>
      <c r="D453" s="373"/>
      <c r="E453" s="373"/>
      <c r="F453" s="373"/>
      <c r="G453" s="373"/>
      <c r="H453" s="372"/>
      <c r="I453" s="372"/>
      <c r="J453" s="372"/>
      <c r="K453" s="372"/>
      <c r="L453" s="372"/>
      <c r="M453" s="372"/>
      <c r="N453" s="372"/>
      <c r="O453" s="372"/>
      <c r="P453" s="372"/>
      <c r="Q453" s="372"/>
      <c r="R453" s="372"/>
      <c r="S453" s="372"/>
      <c r="T453" s="372"/>
      <c r="U453" s="372"/>
      <c r="V453" s="372"/>
    </row>
    <row r="454" spans="2:22" ht="12.75" customHeight="1" x14ac:dyDescent="0.25">
      <c r="B454" s="373"/>
      <c r="C454" s="373"/>
      <c r="D454" s="373"/>
      <c r="E454" s="373"/>
      <c r="F454" s="373"/>
      <c r="G454" s="373"/>
      <c r="H454" s="372"/>
      <c r="I454" s="372"/>
      <c r="J454" s="372"/>
      <c r="K454" s="372"/>
      <c r="L454" s="372"/>
      <c r="M454" s="372"/>
      <c r="N454" s="372"/>
      <c r="O454" s="372"/>
      <c r="P454" s="372"/>
      <c r="Q454" s="372"/>
      <c r="R454" s="372"/>
      <c r="S454" s="372"/>
      <c r="T454" s="372"/>
      <c r="U454" s="372"/>
      <c r="V454" s="372"/>
    </row>
    <row r="455" spans="2:22" ht="12.75" customHeight="1" x14ac:dyDescent="0.25">
      <c r="B455" s="373"/>
      <c r="C455" s="373"/>
      <c r="D455" s="373"/>
      <c r="E455" s="373"/>
      <c r="F455" s="373"/>
      <c r="G455" s="373"/>
      <c r="H455" s="372"/>
      <c r="I455" s="372"/>
      <c r="J455" s="372"/>
      <c r="K455" s="372"/>
      <c r="L455" s="372"/>
      <c r="M455" s="372"/>
      <c r="N455" s="372"/>
      <c r="O455" s="372"/>
      <c r="P455" s="372"/>
      <c r="Q455" s="372"/>
      <c r="R455" s="372"/>
      <c r="S455" s="372"/>
      <c r="T455" s="372"/>
      <c r="U455" s="372"/>
      <c r="V455" s="372"/>
    </row>
    <row r="456" spans="2:22" ht="12.75" customHeight="1" x14ac:dyDescent="0.25">
      <c r="B456" s="373"/>
      <c r="C456" s="373"/>
      <c r="D456" s="373"/>
      <c r="E456" s="373"/>
      <c r="F456" s="373"/>
      <c r="G456" s="373"/>
      <c r="H456" s="372"/>
      <c r="I456" s="372"/>
      <c r="J456" s="372"/>
      <c r="K456" s="372"/>
      <c r="L456" s="372"/>
      <c r="M456" s="372"/>
      <c r="N456" s="372"/>
      <c r="O456" s="372"/>
      <c r="P456" s="372"/>
      <c r="Q456" s="372"/>
      <c r="R456" s="372"/>
      <c r="S456" s="372"/>
      <c r="T456" s="372"/>
      <c r="U456" s="372"/>
      <c r="V456" s="372"/>
    </row>
    <row r="457" spans="2:22" ht="12.75" customHeight="1" x14ac:dyDescent="0.25">
      <c r="B457" s="373"/>
      <c r="C457" s="373"/>
      <c r="D457" s="373"/>
      <c r="E457" s="373"/>
      <c r="F457" s="373"/>
      <c r="G457" s="373"/>
      <c r="H457" s="372"/>
      <c r="I457" s="372"/>
      <c r="J457" s="372"/>
      <c r="K457" s="372"/>
      <c r="L457" s="372"/>
      <c r="M457" s="372"/>
      <c r="N457" s="372"/>
      <c r="O457" s="372"/>
      <c r="P457" s="372"/>
      <c r="Q457" s="372"/>
      <c r="R457" s="372"/>
      <c r="S457" s="372"/>
      <c r="T457" s="372"/>
      <c r="U457" s="372"/>
      <c r="V457" s="372"/>
    </row>
    <row r="458" spans="2:22" ht="12.75" customHeight="1" x14ac:dyDescent="0.25">
      <c r="B458" s="373"/>
      <c r="C458" s="373"/>
      <c r="D458" s="373"/>
      <c r="E458" s="373"/>
      <c r="F458" s="373"/>
      <c r="G458" s="373"/>
      <c r="H458" s="372"/>
      <c r="I458" s="372"/>
      <c r="J458" s="372"/>
      <c r="K458" s="372"/>
      <c r="L458" s="372"/>
      <c r="M458" s="372"/>
      <c r="N458" s="372"/>
      <c r="O458" s="372"/>
      <c r="P458" s="372"/>
      <c r="Q458" s="372"/>
      <c r="R458" s="372"/>
      <c r="S458" s="372"/>
      <c r="T458" s="372"/>
      <c r="U458" s="372"/>
      <c r="V458" s="372"/>
    </row>
    <row r="459" spans="2:22" ht="12.75" customHeight="1" x14ac:dyDescent="0.25">
      <c r="B459" s="373"/>
      <c r="C459" s="373"/>
      <c r="D459" s="373"/>
      <c r="E459" s="373"/>
      <c r="F459" s="373"/>
      <c r="G459" s="373"/>
      <c r="H459" s="372"/>
      <c r="I459" s="372"/>
      <c r="J459" s="372"/>
      <c r="K459" s="372"/>
      <c r="L459" s="372"/>
      <c r="M459" s="372"/>
      <c r="N459" s="372"/>
      <c r="O459" s="372"/>
      <c r="P459" s="372"/>
      <c r="Q459" s="372"/>
      <c r="R459" s="372"/>
      <c r="S459" s="372"/>
      <c r="T459" s="372"/>
      <c r="U459" s="372"/>
      <c r="V459" s="372"/>
    </row>
    <row r="460" spans="2:22" ht="12.75" customHeight="1" x14ac:dyDescent="0.25">
      <c r="B460" s="373"/>
      <c r="C460" s="373"/>
      <c r="D460" s="373"/>
      <c r="E460" s="373"/>
      <c r="F460" s="373"/>
      <c r="G460" s="373"/>
      <c r="H460" s="372"/>
      <c r="I460" s="372"/>
      <c r="J460" s="372"/>
      <c r="K460" s="372"/>
      <c r="L460" s="372"/>
      <c r="M460" s="372"/>
      <c r="N460" s="372"/>
      <c r="O460" s="372"/>
      <c r="P460" s="372"/>
      <c r="Q460" s="372"/>
      <c r="R460" s="372"/>
      <c r="S460" s="372"/>
      <c r="T460" s="372"/>
      <c r="U460" s="372"/>
      <c r="V460" s="372"/>
    </row>
    <row r="461" spans="2:22" ht="12.75" customHeight="1" x14ac:dyDescent="0.25">
      <c r="B461" s="373"/>
      <c r="C461" s="373"/>
      <c r="D461" s="373"/>
      <c r="E461" s="373"/>
      <c r="F461" s="373"/>
      <c r="G461" s="373"/>
      <c r="H461" s="372"/>
      <c r="I461" s="372"/>
      <c r="J461" s="372"/>
      <c r="K461" s="372"/>
      <c r="L461" s="372"/>
      <c r="M461" s="372"/>
      <c r="N461" s="372"/>
      <c r="O461" s="372"/>
      <c r="P461" s="372"/>
      <c r="Q461" s="372"/>
      <c r="R461" s="372"/>
      <c r="S461" s="372"/>
      <c r="T461" s="372"/>
      <c r="U461" s="372"/>
      <c r="V461" s="372"/>
    </row>
    <row r="462" spans="2:22" ht="12.75" customHeight="1" x14ac:dyDescent="0.25">
      <c r="B462" s="373"/>
      <c r="C462" s="373"/>
      <c r="D462" s="373"/>
      <c r="E462" s="373"/>
      <c r="F462" s="373"/>
      <c r="G462" s="373"/>
      <c r="H462" s="372"/>
      <c r="I462" s="372"/>
      <c r="J462" s="372"/>
      <c r="K462" s="372"/>
      <c r="L462" s="372"/>
      <c r="M462" s="372"/>
      <c r="N462" s="372"/>
      <c r="O462" s="372"/>
      <c r="P462" s="372"/>
      <c r="Q462" s="372"/>
      <c r="R462" s="372"/>
      <c r="S462" s="372"/>
      <c r="T462" s="372"/>
      <c r="U462" s="372"/>
      <c r="V462" s="372"/>
    </row>
    <row r="463" spans="2:22" ht="12.75" customHeight="1" x14ac:dyDescent="0.25">
      <c r="B463" s="373"/>
      <c r="C463" s="373"/>
      <c r="D463" s="373"/>
      <c r="E463" s="373"/>
      <c r="F463" s="373"/>
      <c r="G463" s="373"/>
      <c r="H463" s="372"/>
      <c r="I463" s="372"/>
      <c r="J463" s="372"/>
      <c r="K463" s="372"/>
      <c r="L463" s="372"/>
      <c r="M463" s="372"/>
      <c r="N463" s="372"/>
      <c r="O463" s="372"/>
      <c r="P463" s="372"/>
      <c r="Q463" s="372"/>
      <c r="R463" s="372"/>
      <c r="S463" s="372"/>
      <c r="T463" s="372"/>
      <c r="U463" s="372"/>
      <c r="V463" s="372"/>
    </row>
    <row r="464" spans="2:22" ht="12.75" customHeight="1" x14ac:dyDescent="0.25">
      <c r="B464" s="373"/>
      <c r="C464" s="373"/>
      <c r="D464" s="373"/>
      <c r="E464" s="373"/>
      <c r="F464" s="373"/>
      <c r="G464" s="373"/>
      <c r="H464" s="372"/>
      <c r="I464" s="372"/>
      <c r="J464" s="372"/>
      <c r="K464" s="372"/>
      <c r="L464" s="372"/>
      <c r="M464" s="372"/>
      <c r="N464" s="372"/>
      <c r="O464" s="372"/>
      <c r="P464" s="372"/>
      <c r="Q464" s="372"/>
      <c r="R464" s="372"/>
      <c r="S464" s="372"/>
      <c r="T464" s="372"/>
      <c r="U464" s="372"/>
      <c r="V464" s="372"/>
    </row>
    <row r="465" spans="2:22" ht="12.75" customHeight="1" x14ac:dyDescent="0.25">
      <c r="B465" s="373"/>
      <c r="C465" s="373"/>
      <c r="D465" s="373"/>
      <c r="E465" s="373"/>
      <c r="F465" s="373"/>
      <c r="G465" s="373"/>
      <c r="H465" s="372"/>
      <c r="I465" s="372"/>
      <c r="J465" s="372"/>
      <c r="K465" s="372"/>
      <c r="L465" s="372"/>
      <c r="M465" s="372"/>
      <c r="N465" s="372"/>
      <c r="O465" s="372"/>
      <c r="P465" s="372"/>
      <c r="Q465" s="372"/>
      <c r="R465" s="372"/>
      <c r="S465" s="372"/>
      <c r="T465" s="372"/>
      <c r="U465" s="372"/>
      <c r="V465" s="372"/>
    </row>
    <row r="466" spans="2:22" ht="12.75" customHeight="1" x14ac:dyDescent="0.25">
      <c r="B466" s="373"/>
      <c r="C466" s="373"/>
      <c r="D466" s="373"/>
      <c r="E466" s="373"/>
      <c r="F466" s="373"/>
      <c r="G466" s="373"/>
      <c r="H466" s="372"/>
      <c r="I466" s="372"/>
      <c r="J466" s="372"/>
      <c r="K466" s="372"/>
      <c r="L466" s="372"/>
      <c r="M466" s="372"/>
      <c r="N466" s="372"/>
      <c r="O466" s="372"/>
      <c r="P466" s="372"/>
      <c r="Q466" s="372"/>
      <c r="R466" s="372"/>
      <c r="S466" s="372"/>
      <c r="T466" s="372"/>
      <c r="U466" s="372"/>
      <c r="V466" s="372"/>
    </row>
    <row r="467" spans="2:22" ht="12.75" customHeight="1" x14ac:dyDescent="0.25">
      <c r="B467" s="373"/>
      <c r="C467" s="373"/>
      <c r="D467" s="373"/>
      <c r="E467" s="373"/>
      <c r="F467" s="373"/>
      <c r="G467" s="373"/>
      <c r="H467" s="372"/>
      <c r="I467" s="372"/>
      <c r="J467" s="372"/>
      <c r="K467" s="372"/>
      <c r="L467" s="372"/>
      <c r="M467" s="372"/>
      <c r="N467" s="372"/>
      <c r="O467" s="372"/>
      <c r="P467" s="372"/>
      <c r="Q467" s="372"/>
      <c r="R467" s="372"/>
      <c r="S467" s="372"/>
      <c r="T467" s="372"/>
      <c r="U467" s="372"/>
      <c r="V467" s="372"/>
    </row>
    <row r="468" spans="2:22" ht="12.75" customHeight="1" x14ac:dyDescent="0.25">
      <c r="B468" s="373"/>
      <c r="C468" s="373"/>
      <c r="D468" s="373"/>
      <c r="E468" s="373"/>
      <c r="F468" s="373"/>
      <c r="G468" s="373"/>
      <c r="H468" s="372"/>
      <c r="I468" s="372"/>
      <c r="J468" s="372"/>
      <c r="K468" s="372"/>
      <c r="L468" s="372"/>
      <c r="M468" s="372"/>
      <c r="N468" s="372"/>
      <c r="O468" s="372"/>
      <c r="P468" s="372"/>
      <c r="Q468" s="372"/>
      <c r="R468" s="372"/>
      <c r="S468" s="372"/>
      <c r="T468" s="372"/>
      <c r="U468" s="372"/>
      <c r="V468" s="372"/>
    </row>
    <row r="469" spans="2:22" ht="12.75" customHeight="1" x14ac:dyDescent="0.25">
      <c r="B469" s="373"/>
      <c r="C469" s="373"/>
      <c r="D469" s="373"/>
      <c r="E469" s="373"/>
      <c r="F469" s="373"/>
      <c r="G469" s="373"/>
      <c r="H469" s="372"/>
      <c r="I469" s="372"/>
      <c r="J469" s="372"/>
      <c r="K469" s="372"/>
      <c r="L469" s="372"/>
      <c r="M469" s="372"/>
      <c r="N469" s="372"/>
      <c r="O469" s="372"/>
      <c r="P469" s="372"/>
      <c r="Q469" s="372"/>
      <c r="R469" s="372"/>
      <c r="S469" s="372"/>
      <c r="T469" s="372"/>
      <c r="U469" s="372"/>
      <c r="V469" s="372"/>
    </row>
    <row r="470" spans="2:22" ht="12.75" customHeight="1" x14ac:dyDescent="0.25">
      <c r="B470" s="373"/>
      <c r="C470" s="373"/>
      <c r="D470" s="373"/>
      <c r="E470" s="373"/>
      <c r="F470" s="373"/>
      <c r="G470" s="373"/>
      <c r="H470" s="372"/>
      <c r="I470" s="372"/>
      <c r="J470" s="372"/>
      <c r="K470" s="372"/>
      <c r="L470" s="372"/>
      <c r="M470" s="372"/>
      <c r="N470" s="372"/>
      <c r="O470" s="372"/>
      <c r="P470" s="372"/>
      <c r="Q470" s="372"/>
      <c r="R470" s="372"/>
      <c r="S470" s="372"/>
      <c r="T470" s="372"/>
      <c r="U470" s="372"/>
      <c r="V470" s="372"/>
    </row>
    <row r="471" spans="2:22" ht="12.75" customHeight="1" x14ac:dyDescent="0.25">
      <c r="B471" s="373"/>
      <c r="C471" s="373"/>
      <c r="D471" s="373"/>
      <c r="E471" s="373"/>
      <c r="F471" s="373"/>
      <c r="G471" s="373"/>
      <c r="H471" s="372"/>
      <c r="I471" s="372"/>
      <c r="J471" s="372"/>
      <c r="K471" s="372"/>
      <c r="L471" s="372"/>
      <c r="M471" s="372"/>
      <c r="N471" s="372"/>
      <c r="O471" s="372"/>
      <c r="P471" s="372"/>
      <c r="Q471" s="372"/>
      <c r="R471" s="372"/>
      <c r="S471" s="372"/>
      <c r="T471" s="372"/>
      <c r="U471" s="372"/>
      <c r="V471" s="372"/>
    </row>
    <row r="472" spans="2:22" ht="12.75" customHeight="1" x14ac:dyDescent="0.25">
      <c r="B472" s="373"/>
      <c r="C472" s="373"/>
      <c r="D472" s="373"/>
      <c r="E472" s="373"/>
      <c r="F472" s="373"/>
      <c r="G472" s="373"/>
      <c r="H472" s="372"/>
      <c r="I472" s="372"/>
      <c r="J472" s="372"/>
      <c r="K472" s="372"/>
      <c r="L472" s="372"/>
      <c r="M472" s="372"/>
      <c r="N472" s="372"/>
      <c r="O472" s="372"/>
      <c r="P472" s="372"/>
      <c r="Q472" s="372"/>
      <c r="R472" s="372"/>
      <c r="S472" s="372"/>
      <c r="T472" s="372"/>
      <c r="U472" s="372"/>
      <c r="V472" s="372"/>
    </row>
    <row r="473" spans="2:22" ht="12.75" customHeight="1" x14ac:dyDescent="0.25">
      <c r="B473" s="373"/>
      <c r="C473" s="373"/>
      <c r="D473" s="373"/>
      <c r="E473" s="373"/>
      <c r="F473" s="373"/>
      <c r="G473" s="373"/>
      <c r="H473" s="372"/>
      <c r="I473" s="372"/>
      <c r="J473" s="372"/>
      <c r="K473" s="372"/>
      <c r="L473" s="372"/>
      <c r="M473" s="372"/>
      <c r="N473" s="372"/>
      <c r="O473" s="372"/>
      <c r="P473" s="372"/>
      <c r="Q473" s="372"/>
      <c r="R473" s="372"/>
      <c r="S473" s="372"/>
      <c r="T473" s="372"/>
      <c r="U473" s="372"/>
      <c r="V473" s="372"/>
    </row>
    <row r="474" spans="2:22" ht="12.75" customHeight="1" x14ac:dyDescent="0.25">
      <c r="B474" s="373"/>
      <c r="C474" s="373"/>
      <c r="D474" s="373"/>
      <c r="E474" s="373"/>
      <c r="F474" s="373"/>
      <c r="G474" s="373"/>
      <c r="H474" s="372"/>
      <c r="I474" s="372"/>
      <c r="J474" s="372"/>
      <c r="K474" s="372"/>
      <c r="L474" s="372"/>
      <c r="M474" s="372"/>
      <c r="N474" s="372"/>
      <c r="O474" s="372"/>
      <c r="P474" s="372"/>
      <c r="Q474" s="372"/>
      <c r="R474" s="372"/>
      <c r="S474" s="372"/>
      <c r="T474" s="372"/>
      <c r="U474" s="372"/>
      <c r="V474" s="372"/>
    </row>
    <row r="475" spans="2:22" ht="12.75" customHeight="1" x14ac:dyDescent="0.25">
      <c r="B475" s="373"/>
      <c r="C475" s="373"/>
      <c r="D475" s="373"/>
      <c r="E475" s="373"/>
      <c r="F475" s="373"/>
      <c r="G475" s="373"/>
      <c r="H475" s="372"/>
      <c r="I475" s="372"/>
      <c r="J475" s="372"/>
      <c r="K475" s="372"/>
      <c r="L475" s="372"/>
      <c r="M475" s="372"/>
      <c r="N475" s="372"/>
      <c r="O475" s="372"/>
      <c r="P475" s="372"/>
      <c r="Q475" s="372"/>
      <c r="R475" s="372"/>
      <c r="S475" s="372"/>
      <c r="T475" s="372"/>
      <c r="U475" s="372"/>
      <c r="V475" s="372"/>
    </row>
    <row r="476" spans="2:22" ht="12.75" customHeight="1" x14ac:dyDescent="0.25">
      <c r="B476" s="373"/>
      <c r="C476" s="373"/>
      <c r="D476" s="373"/>
      <c r="E476" s="373"/>
      <c r="F476" s="373"/>
      <c r="G476" s="373"/>
      <c r="H476" s="372"/>
      <c r="I476" s="372"/>
      <c r="J476" s="372"/>
      <c r="K476" s="372"/>
      <c r="L476" s="372"/>
      <c r="M476" s="372"/>
      <c r="N476" s="372"/>
      <c r="O476" s="372"/>
      <c r="P476" s="372"/>
      <c r="Q476" s="372"/>
      <c r="R476" s="372"/>
      <c r="S476" s="372"/>
      <c r="T476" s="372"/>
      <c r="U476" s="372"/>
      <c r="V476" s="372"/>
    </row>
    <row r="477" spans="2:22" ht="12.75" customHeight="1" x14ac:dyDescent="0.25">
      <c r="B477" s="373"/>
      <c r="C477" s="373"/>
      <c r="D477" s="373"/>
      <c r="E477" s="373"/>
      <c r="F477" s="373"/>
      <c r="G477" s="373"/>
      <c r="H477" s="372"/>
      <c r="I477" s="372"/>
      <c r="J477" s="372"/>
      <c r="K477" s="372"/>
      <c r="L477" s="372"/>
      <c r="M477" s="372"/>
      <c r="N477" s="372"/>
      <c r="O477" s="372"/>
      <c r="P477" s="372"/>
      <c r="Q477" s="372"/>
      <c r="R477" s="372"/>
      <c r="S477" s="372"/>
      <c r="T477" s="372"/>
      <c r="U477" s="372"/>
      <c r="V477" s="372"/>
    </row>
    <row r="478" spans="2:22" ht="12.75" customHeight="1" x14ac:dyDescent="0.25">
      <c r="B478" s="373"/>
      <c r="C478" s="373"/>
      <c r="D478" s="373"/>
      <c r="E478" s="373"/>
      <c r="F478" s="373"/>
      <c r="G478" s="373"/>
      <c r="H478" s="372"/>
      <c r="I478" s="372"/>
      <c r="J478" s="372"/>
      <c r="K478" s="372"/>
      <c r="L478" s="372"/>
      <c r="M478" s="372"/>
      <c r="N478" s="372"/>
      <c r="O478" s="372"/>
      <c r="P478" s="372"/>
      <c r="Q478" s="372"/>
      <c r="R478" s="372"/>
      <c r="S478" s="372"/>
      <c r="T478" s="372"/>
      <c r="U478" s="372"/>
      <c r="V478" s="372"/>
    </row>
    <row r="479" spans="2:22" ht="12.75" customHeight="1" x14ac:dyDescent="0.25">
      <c r="B479" s="373"/>
      <c r="C479" s="373"/>
      <c r="D479" s="373"/>
      <c r="E479" s="373"/>
      <c r="F479" s="373"/>
      <c r="G479" s="373"/>
      <c r="H479" s="372"/>
      <c r="I479" s="372"/>
      <c r="J479" s="372"/>
      <c r="K479" s="372"/>
      <c r="L479" s="372"/>
      <c r="M479" s="372"/>
      <c r="N479" s="372"/>
      <c r="O479" s="372"/>
      <c r="P479" s="372"/>
      <c r="Q479" s="372"/>
      <c r="R479" s="372"/>
      <c r="S479" s="372"/>
      <c r="T479" s="372"/>
      <c r="U479" s="372"/>
      <c r="V479" s="372"/>
    </row>
    <row r="480" spans="2:22" ht="12.75" customHeight="1" x14ac:dyDescent="0.25">
      <c r="B480" s="373"/>
      <c r="C480" s="373"/>
      <c r="D480" s="373"/>
      <c r="E480" s="373"/>
      <c r="F480" s="373"/>
      <c r="G480" s="373"/>
      <c r="H480" s="372"/>
      <c r="I480" s="372"/>
      <c r="J480" s="372"/>
      <c r="K480" s="372"/>
      <c r="L480" s="372"/>
      <c r="M480" s="372"/>
      <c r="N480" s="372"/>
      <c r="O480" s="372"/>
      <c r="P480" s="372"/>
      <c r="Q480" s="372"/>
      <c r="R480" s="372"/>
      <c r="S480" s="372"/>
      <c r="T480" s="372"/>
      <c r="U480" s="372"/>
      <c r="V480" s="372"/>
    </row>
    <row r="481" spans="2:22" ht="12.75" customHeight="1" x14ac:dyDescent="0.25">
      <c r="B481" s="373"/>
      <c r="C481" s="373"/>
      <c r="D481" s="373"/>
      <c r="E481" s="373"/>
      <c r="F481" s="373"/>
      <c r="G481" s="373"/>
      <c r="H481" s="372"/>
      <c r="I481" s="372"/>
      <c r="J481" s="372"/>
      <c r="K481" s="372"/>
      <c r="L481" s="372"/>
      <c r="M481" s="372"/>
      <c r="N481" s="372"/>
      <c r="O481" s="372"/>
      <c r="P481" s="372"/>
      <c r="Q481" s="372"/>
      <c r="R481" s="372"/>
      <c r="S481" s="372"/>
      <c r="T481" s="372"/>
      <c r="U481" s="372"/>
      <c r="V481" s="372"/>
    </row>
    <row r="482" spans="2:22" ht="12.75" customHeight="1" x14ac:dyDescent="0.25">
      <c r="B482" s="373"/>
      <c r="C482" s="373"/>
      <c r="D482" s="373"/>
      <c r="E482" s="373"/>
      <c r="F482" s="373"/>
      <c r="G482" s="373"/>
      <c r="H482" s="372"/>
      <c r="I482" s="372"/>
      <c r="J482" s="372"/>
      <c r="K482" s="372"/>
      <c r="L482" s="372"/>
      <c r="M482" s="372"/>
      <c r="N482" s="372"/>
      <c r="O482" s="372"/>
      <c r="P482" s="372"/>
      <c r="Q482" s="372"/>
      <c r="R482" s="372"/>
      <c r="S482" s="372"/>
      <c r="T482" s="372"/>
      <c r="U482" s="372"/>
      <c r="V482" s="372"/>
    </row>
    <row r="483" spans="2:22" ht="12.75" customHeight="1" x14ac:dyDescent="0.25">
      <c r="B483" s="373"/>
      <c r="C483" s="373"/>
      <c r="D483" s="373"/>
      <c r="E483" s="373"/>
      <c r="F483" s="373"/>
      <c r="G483" s="373"/>
      <c r="H483" s="372"/>
      <c r="I483" s="372"/>
      <c r="J483" s="372"/>
      <c r="K483" s="372"/>
      <c r="L483" s="372"/>
      <c r="M483" s="372"/>
      <c r="N483" s="372"/>
      <c r="O483" s="372"/>
      <c r="P483" s="372"/>
      <c r="Q483" s="372"/>
      <c r="R483" s="372"/>
      <c r="S483" s="372"/>
      <c r="T483" s="372"/>
      <c r="U483" s="372"/>
      <c r="V483" s="372"/>
    </row>
    <row r="484" spans="2:22" ht="12.75" customHeight="1" x14ac:dyDescent="0.25">
      <c r="B484" s="373"/>
      <c r="C484" s="373"/>
      <c r="D484" s="373"/>
      <c r="E484" s="373"/>
      <c r="F484" s="373"/>
      <c r="G484" s="373"/>
      <c r="H484" s="372"/>
      <c r="I484" s="372"/>
      <c r="J484" s="372"/>
      <c r="K484" s="372"/>
      <c r="L484" s="372"/>
      <c r="M484" s="372"/>
      <c r="N484" s="372"/>
      <c r="O484" s="372"/>
      <c r="P484" s="372"/>
      <c r="Q484" s="372"/>
      <c r="R484" s="372"/>
      <c r="S484" s="372"/>
      <c r="T484" s="372"/>
      <c r="U484" s="372"/>
      <c r="V484" s="372"/>
    </row>
    <row r="485" spans="2:22" ht="12.75" customHeight="1" x14ac:dyDescent="0.25">
      <c r="B485" s="373"/>
      <c r="C485" s="373"/>
      <c r="D485" s="373"/>
      <c r="E485" s="373"/>
      <c r="F485" s="373"/>
      <c r="G485" s="373"/>
      <c r="H485" s="372"/>
      <c r="I485" s="372"/>
      <c r="J485" s="372"/>
      <c r="K485" s="372"/>
      <c r="L485" s="372"/>
      <c r="M485" s="372"/>
      <c r="N485" s="372"/>
      <c r="O485" s="372"/>
      <c r="P485" s="372"/>
      <c r="Q485" s="372"/>
      <c r="R485" s="372"/>
      <c r="S485" s="372"/>
      <c r="T485" s="372"/>
      <c r="U485" s="372"/>
      <c r="V485" s="372"/>
    </row>
    <row r="486" spans="2:22" ht="12.75" customHeight="1" x14ac:dyDescent="0.25">
      <c r="B486" s="373"/>
      <c r="C486" s="373"/>
      <c r="D486" s="373"/>
      <c r="E486" s="373"/>
      <c r="F486" s="373"/>
      <c r="G486" s="373"/>
      <c r="H486" s="372"/>
      <c r="I486" s="372"/>
      <c r="J486" s="372"/>
      <c r="K486" s="372"/>
      <c r="L486" s="372"/>
      <c r="M486" s="372"/>
      <c r="N486" s="372"/>
      <c r="O486" s="372"/>
      <c r="P486" s="372"/>
      <c r="Q486" s="372"/>
      <c r="R486" s="372"/>
      <c r="S486" s="372"/>
      <c r="T486" s="372"/>
      <c r="U486" s="372"/>
      <c r="V486" s="372"/>
    </row>
    <row r="487" spans="2:22" ht="12.75" customHeight="1" x14ac:dyDescent="0.25">
      <c r="B487" s="373"/>
      <c r="C487" s="373"/>
      <c r="D487" s="373"/>
      <c r="E487" s="373"/>
      <c r="F487" s="373"/>
      <c r="G487" s="373"/>
      <c r="H487" s="372"/>
      <c r="I487" s="372"/>
      <c r="J487" s="372"/>
      <c r="K487" s="372"/>
      <c r="L487" s="372"/>
      <c r="M487" s="372"/>
      <c r="N487" s="372"/>
      <c r="O487" s="372"/>
      <c r="P487" s="372"/>
      <c r="Q487" s="372"/>
      <c r="R487" s="372"/>
      <c r="S487" s="372"/>
      <c r="T487" s="372"/>
      <c r="U487" s="372"/>
      <c r="V487" s="372"/>
    </row>
    <row r="488" spans="2:22" ht="12.75" customHeight="1" x14ac:dyDescent="0.25">
      <c r="B488" s="373"/>
      <c r="C488" s="373"/>
      <c r="D488" s="373"/>
      <c r="E488" s="373"/>
      <c r="F488" s="373"/>
      <c r="G488" s="373"/>
      <c r="H488" s="372"/>
      <c r="I488" s="372"/>
      <c r="J488" s="372"/>
      <c r="K488" s="372"/>
      <c r="L488" s="372"/>
      <c r="M488" s="372"/>
      <c r="N488" s="372"/>
      <c r="O488" s="372"/>
      <c r="P488" s="372"/>
      <c r="Q488" s="372"/>
      <c r="R488" s="372"/>
      <c r="S488" s="372"/>
      <c r="T488" s="372"/>
      <c r="U488" s="372"/>
      <c r="V488" s="372"/>
    </row>
    <row r="489" spans="2:22" ht="12.75" customHeight="1" x14ac:dyDescent="0.25">
      <c r="B489" s="373"/>
      <c r="C489" s="373"/>
      <c r="D489" s="373"/>
      <c r="E489" s="373"/>
      <c r="F489" s="373"/>
      <c r="G489" s="373"/>
      <c r="H489" s="372"/>
      <c r="I489" s="372"/>
      <c r="J489" s="372"/>
      <c r="K489" s="372"/>
      <c r="L489" s="372"/>
      <c r="M489" s="372"/>
      <c r="N489" s="372"/>
      <c r="O489" s="372"/>
      <c r="P489" s="372"/>
      <c r="Q489" s="372"/>
      <c r="R489" s="372"/>
      <c r="S489" s="372"/>
      <c r="T489" s="372"/>
      <c r="U489" s="372"/>
      <c r="V489" s="372"/>
    </row>
    <row r="490" spans="2:22" ht="12.75" customHeight="1" x14ac:dyDescent="0.25">
      <c r="B490" s="373"/>
      <c r="C490" s="373"/>
      <c r="D490" s="373"/>
      <c r="E490" s="373"/>
      <c r="F490" s="373"/>
      <c r="G490" s="373"/>
      <c r="H490" s="372"/>
      <c r="I490" s="372"/>
      <c r="J490" s="372"/>
      <c r="K490" s="372"/>
      <c r="L490" s="372"/>
      <c r="M490" s="372"/>
      <c r="N490" s="372"/>
      <c r="O490" s="372"/>
      <c r="P490" s="372"/>
      <c r="Q490" s="372"/>
      <c r="R490" s="372"/>
      <c r="S490" s="372"/>
      <c r="T490" s="372"/>
      <c r="U490" s="372"/>
      <c r="V490" s="372"/>
    </row>
    <row r="491" spans="2:22" ht="12.75" customHeight="1" x14ac:dyDescent="0.25">
      <c r="B491" s="373"/>
      <c r="C491" s="373"/>
      <c r="D491" s="373"/>
      <c r="E491" s="373"/>
      <c r="F491" s="373"/>
      <c r="G491" s="373"/>
      <c r="H491" s="372"/>
      <c r="I491" s="372"/>
      <c r="J491" s="372"/>
      <c r="K491" s="372"/>
      <c r="L491" s="372"/>
      <c r="M491" s="372"/>
      <c r="N491" s="372"/>
      <c r="O491" s="372"/>
      <c r="P491" s="372"/>
      <c r="Q491" s="372"/>
      <c r="R491" s="372"/>
      <c r="S491" s="372"/>
      <c r="T491" s="372"/>
      <c r="U491" s="372"/>
      <c r="V491" s="372"/>
    </row>
    <row r="492" spans="2:22" ht="12.75" customHeight="1" x14ac:dyDescent="0.25">
      <c r="B492" s="373"/>
      <c r="C492" s="373"/>
      <c r="D492" s="373"/>
      <c r="E492" s="373"/>
      <c r="F492" s="373"/>
      <c r="G492" s="373"/>
      <c r="H492" s="372"/>
      <c r="I492" s="372"/>
      <c r="J492" s="372"/>
      <c r="K492" s="372"/>
      <c r="L492" s="372"/>
      <c r="M492" s="372"/>
      <c r="N492" s="372"/>
      <c r="O492" s="372"/>
      <c r="P492" s="372"/>
      <c r="Q492" s="372"/>
      <c r="R492" s="372"/>
      <c r="S492" s="372"/>
      <c r="T492" s="372"/>
      <c r="U492" s="372"/>
      <c r="V492" s="372"/>
    </row>
    <row r="493" spans="2:22" ht="12.75" customHeight="1" x14ac:dyDescent="0.25">
      <c r="B493" s="373"/>
      <c r="C493" s="373"/>
      <c r="D493" s="373"/>
      <c r="E493" s="373"/>
      <c r="F493" s="373"/>
      <c r="G493" s="373"/>
      <c r="H493" s="372"/>
      <c r="I493" s="372"/>
      <c r="J493" s="372"/>
      <c r="K493" s="372"/>
      <c r="L493" s="372"/>
      <c r="M493" s="372"/>
      <c r="N493" s="372"/>
      <c r="O493" s="372"/>
      <c r="P493" s="372"/>
      <c r="Q493" s="372"/>
      <c r="R493" s="372"/>
      <c r="S493" s="372"/>
      <c r="T493" s="372"/>
      <c r="U493" s="372"/>
      <c r="V493" s="372"/>
    </row>
    <row r="494" spans="2:22" ht="12.75" customHeight="1" x14ac:dyDescent="0.25">
      <c r="B494" s="373"/>
      <c r="C494" s="373"/>
      <c r="D494" s="373"/>
      <c r="E494" s="373"/>
      <c r="F494" s="373"/>
      <c r="G494" s="373"/>
      <c r="H494" s="372"/>
      <c r="I494" s="372"/>
      <c r="J494" s="372"/>
      <c r="K494" s="372"/>
      <c r="L494" s="372"/>
      <c r="M494" s="372"/>
      <c r="N494" s="372"/>
      <c r="O494" s="372"/>
      <c r="P494" s="372"/>
      <c r="Q494" s="372"/>
      <c r="R494" s="372"/>
      <c r="S494" s="372"/>
      <c r="T494" s="372"/>
      <c r="U494" s="372"/>
      <c r="V494" s="372"/>
    </row>
    <row r="495" spans="2:22" ht="12.75" customHeight="1" x14ac:dyDescent="0.25">
      <c r="B495" s="373"/>
      <c r="C495" s="373"/>
      <c r="D495" s="373"/>
      <c r="E495" s="373"/>
      <c r="F495" s="373"/>
      <c r="G495" s="373"/>
      <c r="H495" s="372"/>
      <c r="I495" s="372"/>
      <c r="J495" s="372"/>
      <c r="K495" s="372"/>
      <c r="L495" s="372"/>
      <c r="M495" s="372"/>
      <c r="N495" s="372"/>
      <c r="O495" s="372"/>
      <c r="P495" s="372"/>
      <c r="Q495" s="372"/>
      <c r="R495" s="372"/>
      <c r="S495" s="372"/>
      <c r="T495" s="372"/>
      <c r="U495" s="372"/>
      <c r="V495" s="372"/>
    </row>
    <row r="496" spans="2:22" ht="12.75" customHeight="1" x14ac:dyDescent="0.25">
      <c r="B496" s="373"/>
      <c r="C496" s="373"/>
      <c r="D496" s="373"/>
      <c r="E496" s="373"/>
      <c r="F496" s="373"/>
      <c r="G496" s="373"/>
      <c r="H496" s="372"/>
      <c r="I496" s="372"/>
      <c r="J496" s="372"/>
      <c r="K496" s="372"/>
      <c r="L496" s="372"/>
      <c r="M496" s="372"/>
      <c r="N496" s="372"/>
      <c r="O496" s="372"/>
      <c r="P496" s="372"/>
      <c r="Q496" s="372"/>
      <c r="R496" s="372"/>
      <c r="S496" s="372"/>
      <c r="T496" s="372"/>
      <c r="U496" s="372"/>
      <c r="V496" s="372"/>
    </row>
    <row r="497" spans="2:22" ht="12.75" customHeight="1" x14ac:dyDescent="0.25">
      <c r="B497" s="373"/>
      <c r="C497" s="373"/>
      <c r="D497" s="373"/>
      <c r="E497" s="373"/>
      <c r="F497" s="373"/>
      <c r="G497" s="373"/>
      <c r="H497" s="372"/>
      <c r="I497" s="372"/>
      <c r="J497" s="372"/>
      <c r="K497" s="372"/>
      <c r="L497" s="372"/>
      <c r="M497" s="372"/>
      <c r="N497" s="372"/>
      <c r="O497" s="372"/>
      <c r="P497" s="372"/>
      <c r="Q497" s="372"/>
      <c r="R497" s="372"/>
      <c r="S497" s="372"/>
      <c r="T497" s="372"/>
      <c r="U497" s="372"/>
      <c r="V497" s="372"/>
    </row>
    <row r="498" spans="2:22" ht="12.75" customHeight="1" x14ac:dyDescent="0.25">
      <c r="B498" s="373"/>
      <c r="C498" s="373"/>
      <c r="D498" s="373"/>
      <c r="E498" s="373"/>
      <c r="F498" s="373"/>
      <c r="G498" s="373"/>
      <c r="H498" s="372"/>
      <c r="I498" s="372"/>
      <c r="J498" s="372"/>
      <c r="K498" s="372"/>
      <c r="L498" s="372"/>
      <c r="M498" s="372"/>
      <c r="N498" s="372"/>
      <c r="O498" s="372"/>
      <c r="P498" s="372"/>
      <c r="Q498" s="372"/>
      <c r="R498" s="372"/>
      <c r="S498" s="372"/>
      <c r="T498" s="372"/>
      <c r="U498" s="372"/>
      <c r="V498" s="372"/>
    </row>
    <row r="499" spans="2:22" ht="12.75" customHeight="1" x14ac:dyDescent="0.25">
      <c r="B499" s="373"/>
      <c r="C499" s="373"/>
      <c r="D499" s="373"/>
      <c r="E499" s="373"/>
      <c r="F499" s="373"/>
      <c r="G499" s="373"/>
      <c r="H499" s="372"/>
      <c r="I499" s="372"/>
      <c r="J499" s="372"/>
      <c r="K499" s="372"/>
      <c r="L499" s="372"/>
      <c r="M499" s="372"/>
      <c r="N499" s="372"/>
      <c r="O499" s="372"/>
      <c r="P499" s="372"/>
      <c r="Q499" s="372"/>
      <c r="R499" s="372"/>
      <c r="S499" s="372"/>
      <c r="T499" s="372"/>
      <c r="U499" s="372"/>
      <c r="V499" s="372"/>
    </row>
    <row r="500" spans="2:22" ht="12.75" customHeight="1" x14ac:dyDescent="0.25">
      <c r="B500" s="373"/>
      <c r="C500" s="373"/>
      <c r="D500" s="373"/>
      <c r="E500" s="373"/>
      <c r="F500" s="373"/>
      <c r="G500" s="373"/>
      <c r="H500" s="372"/>
      <c r="I500" s="372"/>
      <c r="J500" s="372"/>
      <c r="K500" s="372"/>
      <c r="L500" s="372"/>
      <c r="M500" s="372"/>
      <c r="N500" s="372"/>
      <c r="O500" s="372"/>
      <c r="P500" s="372"/>
      <c r="Q500" s="372"/>
      <c r="R500" s="372"/>
      <c r="S500" s="372"/>
      <c r="T500" s="372"/>
      <c r="U500" s="372"/>
      <c r="V500" s="372"/>
    </row>
    <row r="501" spans="2:22" ht="12.75" customHeight="1" x14ac:dyDescent="0.25">
      <c r="B501" s="373"/>
      <c r="C501" s="373"/>
      <c r="D501" s="373"/>
      <c r="E501" s="373"/>
      <c r="F501" s="373"/>
      <c r="G501" s="373"/>
      <c r="H501" s="372"/>
      <c r="I501" s="372"/>
      <c r="J501" s="372"/>
      <c r="K501" s="372"/>
      <c r="L501" s="372"/>
      <c r="M501" s="372"/>
      <c r="N501" s="372"/>
      <c r="O501" s="372"/>
      <c r="P501" s="372"/>
      <c r="Q501" s="372"/>
      <c r="R501" s="372"/>
      <c r="S501" s="372"/>
      <c r="T501" s="372"/>
      <c r="U501" s="372"/>
      <c r="V501" s="372"/>
    </row>
    <row r="502" spans="2:22" ht="12.75" customHeight="1" x14ac:dyDescent="0.25">
      <c r="B502" s="373"/>
      <c r="C502" s="373"/>
      <c r="D502" s="373"/>
      <c r="E502" s="373"/>
      <c r="F502" s="373"/>
      <c r="G502" s="373"/>
      <c r="H502" s="372"/>
      <c r="I502" s="372"/>
      <c r="J502" s="372"/>
      <c r="K502" s="372"/>
      <c r="L502" s="372"/>
      <c r="M502" s="372"/>
      <c r="N502" s="372"/>
      <c r="O502" s="372"/>
      <c r="P502" s="372"/>
      <c r="Q502" s="372"/>
      <c r="R502" s="372"/>
      <c r="S502" s="372"/>
      <c r="T502" s="372"/>
      <c r="U502" s="372"/>
      <c r="V502" s="372"/>
    </row>
    <row r="503" spans="2:22" ht="12.75" customHeight="1" x14ac:dyDescent="0.25">
      <c r="B503" s="373"/>
      <c r="C503" s="373"/>
      <c r="D503" s="373"/>
      <c r="E503" s="373"/>
      <c r="F503" s="373"/>
      <c r="G503" s="373"/>
      <c r="H503" s="372"/>
      <c r="I503" s="372"/>
      <c r="J503" s="372"/>
      <c r="K503" s="372"/>
      <c r="L503" s="372"/>
      <c r="M503" s="372"/>
      <c r="N503" s="372"/>
      <c r="O503" s="372"/>
      <c r="P503" s="372"/>
      <c r="Q503" s="372"/>
      <c r="R503" s="372"/>
      <c r="S503" s="372"/>
      <c r="T503" s="372"/>
      <c r="U503" s="372"/>
      <c r="V503" s="372"/>
    </row>
    <row r="504" spans="2:22" ht="12.75" customHeight="1" x14ac:dyDescent="0.25">
      <c r="B504" s="373"/>
      <c r="C504" s="373"/>
      <c r="D504" s="373"/>
      <c r="E504" s="373"/>
      <c r="F504" s="373"/>
      <c r="G504" s="373"/>
      <c r="H504" s="372"/>
      <c r="I504" s="372"/>
      <c r="J504" s="372"/>
      <c r="K504" s="372"/>
      <c r="L504" s="372"/>
      <c r="M504" s="372"/>
      <c r="N504" s="372"/>
      <c r="O504" s="372"/>
      <c r="P504" s="372"/>
      <c r="Q504" s="372"/>
      <c r="R504" s="372"/>
      <c r="S504" s="372"/>
      <c r="T504" s="372"/>
      <c r="U504" s="372"/>
      <c r="V504" s="372"/>
    </row>
    <row r="505" spans="2:22" ht="12.75" customHeight="1" x14ac:dyDescent="0.25">
      <c r="B505" s="373"/>
      <c r="C505" s="373"/>
      <c r="D505" s="373"/>
      <c r="E505" s="373"/>
      <c r="F505" s="373"/>
      <c r="G505" s="373"/>
      <c r="H505" s="372"/>
      <c r="I505" s="372"/>
      <c r="J505" s="372"/>
      <c r="K505" s="372"/>
      <c r="L505" s="372"/>
      <c r="M505" s="372"/>
      <c r="N505" s="372"/>
      <c r="O505" s="372"/>
      <c r="P505" s="372"/>
      <c r="Q505" s="372"/>
      <c r="R505" s="372"/>
      <c r="S505" s="372"/>
      <c r="T505" s="372"/>
      <c r="U505" s="372"/>
      <c r="V505" s="372"/>
    </row>
    <row r="506" spans="2:22" ht="12.75" customHeight="1" x14ac:dyDescent="0.25">
      <c r="B506" s="373"/>
      <c r="C506" s="373"/>
      <c r="D506" s="373"/>
      <c r="E506" s="373"/>
      <c r="F506" s="373"/>
      <c r="G506" s="373"/>
      <c r="H506" s="372"/>
      <c r="I506" s="372"/>
      <c r="J506" s="372"/>
      <c r="K506" s="372"/>
      <c r="L506" s="372"/>
      <c r="M506" s="372"/>
      <c r="N506" s="372"/>
      <c r="O506" s="372"/>
      <c r="P506" s="372"/>
      <c r="Q506" s="372"/>
      <c r="R506" s="372"/>
      <c r="S506" s="372"/>
      <c r="T506" s="372"/>
      <c r="U506" s="372"/>
      <c r="V506" s="372"/>
    </row>
    <row r="507" spans="2:22" ht="12.75" customHeight="1" x14ac:dyDescent="0.25">
      <c r="B507" s="373"/>
      <c r="C507" s="373"/>
      <c r="D507" s="373"/>
      <c r="E507" s="373"/>
      <c r="F507" s="373"/>
      <c r="G507" s="373"/>
      <c r="H507" s="372"/>
      <c r="I507" s="372"/>
      <c r="J507" s="372"/>
      <c r="K507" s="372"/>
      <c r="L507" s="372"/>
      <c r="M507" s="372"/>
      <c r="N507" s="372"/>
      <c r="O507" s="372"/>
      <c r="P507" s="372"/>
      <c r="Q507" s="372"/>
      <c r="R507" s="372"/>
      <c r="S507" s="372"/>
      <c r="T507" s="372"/>
      <c r="U507" s="372"/>
      <c r="V507" s="372"/>
    </row>
    <row r="508" spans="2:22" ht="12.75" customHeight="1" x14ac:dyDescent="0.25">
      <c r="B508" s="373"/>
      <c r="C508" s="373"/>
      <c r="D508" s="373"/>
      <c r="E508" s="373"/>
      <c r="F508" s="373"/>
      <c r="G508" s="373"/>
      <c r="H508" s="372"/>
      <c r="I508" s="372"/>
      <c r="J508" s="372"/>
      <c r="K508" s="372"/>
      <c r="L508" s="372"/>
      <c r="M508" s="372"/>
      <c r="N508" s="372"/>
      <c r="O508" s="372"/>
      <c r="P508" s="372"/>
      <c r="Q508" s="372"/>
      <c r="R508" s="372"/>
      <c r="S508" s="372"/>
      <c r="T508" s="372"/>
      <c r="U508" s="372"/>
      <c r="V508" s="372"/>
    </row>
    <row r="509" spans="2:22" ht="12.75" customHeight="1" x14ac:dyDescent="0.25">
      <c r="B509" s="373"/>
      <c r="C509" s="373"/>
      <c r="D509" s="373"/>
      <c r="E509" s="373"/>
      <c r="F509" s="373"/>
      <c r="G509" s="373"/>
      <c r="H509" s="372"/>
      <c r="I509" s="372"/>
      <c r="J509" s="372"/>
      <c r="K509" s="372"/>
      <c r="L509" s="372"/>
      <c r="M509" s="372"/>
      <c r="N509" s="372"/>
      <c r="O509" s="372"/>
      <c r="P509" s="372"/>
      <c r="Q509" s="372"/>
      <c r="R509" s="372"/>
      <c r="S509" s="372"/>
      <c r="T509" s="372"/>
      <c r="U509" s="372"/>
      <c r="V509" s="372"/>
    </row>
    <row r="510" spans="2:22" ht="12.75" customHeight="1" x14ac:dyDescent="0.25">
      <c r="B510" s="373"/>
      <c r="C510" s="373"/>
      <c r="D510" s="373"/>
      <c r="E510" s="373"/>
      <c r="F510" s="373"/>
      <c r="G510" s="373"/>
      <c r="H510" s="372"/>
      <c r="I510" s="372"/>
      <c r="J510" s="372"/>
      <c r="K510" s="372"/>
      <c r="L510" s="372"/>
      <c r="M510" s="372"/>
      <c r="N510" s="372"/>
      <c r="O510" s="372"/>
      <c r="P510" s="372"/>
      <c r="Q510" s="372"/>
      <c r="R510" s="372"/>
      <c r="S510" s="372"/>
      <c r="T510" s="372"/>
      <c r="U510" s="372"/>
      <c r="V510" s="372"/>
    </row>
    <row r="511" spans="2:22" ht="12.75" customHeight="1" x14ac:dyDescent="0.25">
      <c r="B511" s="373"/>
      <c r="C511" s="373"/>
      <c r="D511" s="373"/>
      <c r="E511" s="373"/>
      <c r="F511" s="373"/>
      <c r="G511" s="373"/>
      <c r="H511" s="372"/>
      <c r="I511" s="372"/>
      <c r="J511" s="372"/>
      <c r="K511" s="372"/>
      <c r="L511" s="372"/>
      <c r="M511" s="372"/>
      <c r="N511" s="372"/>
      <c r="O511" s="372"/>
      <c r="P511" s="372"/>
      <c r="Q511" s="372"/>
      <c r="R511" s="372"/>
      <c r="S511" s="372"/>
      <c r="T511" s="372"/>
      <c r="U511" s="372"/>
      <c r="V511" s="372"/>
    </row>
    <row r="512" spans="2:22" ht="12.75" customHeight="1" x14ac:dyDescent="0.25">
      <c r="B512" s="373"/>
      <c r="C512" s="373"/>
      <c r="D512" s="373"/>
      <c r="E512" s="373"/>
      <c r="F512" s="373"/>
      <c r="G512" s="373"/>
      <c r="H512" s="372"/>
      <c r="I512" s="372"/>
      <c r="J512" s="372"/>
      <c r="K512" s="372"/>
      <c r="L512" s="372"/>
      <c r="M512" s="372"/>
      <c r="N512" s="372"/>
      <c r="O512" s="372"/>
      <c r="P512" s="372"/>
      <c r="Q512" s="372"/>
      <c r="R512" s="372"/>
      <c r="S512" s="372"/>
      <c r="T512" s="372"/>
      <c r="U512" s="372"/>
      <c r="V512" s="372"/>
    </row>
    <row r="513" spans="2:22" ht="12.75" customHeight="1" x14ac:dyDescent="0.25">
      <c r="B513" s="373"/>
      <c r="C513" s="373"/>
      <c r="D513" s="373"/>
      <c r="E513" s="373"/>
      <c r="F513" s="373"/>
      <c r="G513" s="373"/>
      <c r="H513" s="372"/>
      <c r="I513" s="372"/>
      <c r="J513" s="372"/>
      <c r="K513" s="372"/>
      <c r="L513" s="372"/>
      <c r="M513" s="372"/>
      <c r="N513" s="372"/>
      <c r="O513" s="372"/>
      <c r="P513" s="372"/>
      <c r="Q513" s="372"/>
      <c r="R513" s="372"/>
      <c r="S513" s="372"/>
      <c r="T513" s="372"/>
      <c r="U513" s="372"/>
      <c r="V513" s="372"/>
    </row>
    <row r="514" spans="2:22" ht="12.75" customHeight="1" x14ac:dyDescent="0.25">
      <c r="B514" s="373"/>
      <c r="C514" s="373"/>
      <c r="D514" s="373"/>
      <c r="E514" s="373"/>
      <c r="F514" s="373"/>
      <c r="G514" s="373"/>
      <c r="H514" s="372"/>
      <c r="I514" s="372"/>
      <c r="J514" s="372"/>
      <c r="K514" s="372"/>
      <c r="L514" s="372"/>
      <c r="M514" s="372"/>
      <c r="N514" s="372"/>
      <c r="O514" s="372"/>
      <c r="P514" s="372"/>
      <c r="Q514" s="372"/>
      <c r="R514" s="372"/>
      <c r="S514" s="372"/>
      <c r="T514" s="372"/>
      <c r="U514" s="372"/>
      <c r="V514" s="372"/>
    </row>
    <row r="515" spans="2:22" ht="12.75" customHeight="1" x14ac:dyDescent="0.25">
      <c r="B515" s="373"/>
      <c r="C515" s="373"/>
      <c r="D515" s="373"/>
      <c r="E515" s="373"/>
      <c r="F515" s="373"/>
      <c r="G515" s="373"/>
      <c r="H515" s="372"/>
      <c r="I515" s="372"/>
      <c r="J515" s="372"/>
      <c r="K515" s="372"/>
      <c r="L515" s="372"/>
      <c r="M515" s="372"/>
      <c r="N515" s="372"/>
      <c r="O515" s="372"/>
      <c r="P515" s="372"/>
      <c r="Q515" s="372"/>
      <c r="R515" s="372"/>
      <c r="S515" s="372"/>
      <c r="T515" s="372"/>
      <c r="U515" s="372"/>
      <c r="V515" s="372"/>
    </row>
    <row r="516" spans="2:22" ht="12.75" customHeight="1" x14ac:dyDescent="0.25">
      <c r="B516" s="373"/>
      <c r="C516" s="373"/>
      <c r="D516" s="373"/>
      <c r="E516" s="373"/>
      <c r="F516" s="373"/>
      <c r="G516" s="373"/>
      <c r="H516" s="372"/>
      <c r="I516" s="372"/>
      <c r="J516" s="372"/>
      <c r="K516" s="372"/>
      <c r="L516" s="372"/>
      <c r="M516" s="372"/>
      <c r="N516" s="372"/>
      <c r="O516" s="372"/>
      <c r="P516" s="372"/>
      <c r="Q516" s="372"/>
      <c r="R516" s="372"/>
      <c r="S516" s="372"/>
      <c r="T516" s="372"/>
      <c r="U516" s="372"/>
      <c r="V516" s="372"/>
    </row>
    <row r="517" spans="2:22" ht="12.75" customHeight="1" x14ac:dyDescent="0.25">
      <c r="B517" s="373"/>
      <c r="C517" s="373"/>
      <c r="D517" s="373"/>
      <c r="E517" s="373"/>
      <c r="F517" s="373"/>
      <c r="G517" s="373"/>
      <c r="H517" s="372"/>
      <c r="I517" s="372"/>
      <c r="J517" s="372"/>
      <c r="K517" s="372"/>
      <c r="L517" s="372"/>
      <c r="M517" s="372"/>
      <c r="N517" s="372"/>
      <c r="O517" s="372"/>
      <c r="P517" s="372"/>
      <c r="Q517" s="372"/>
      <c r="R517" s="372"/>
      <c r="S517" s="372"/>
      <c r="T517" s="372"/>
      <c r="U517" s="372"/>
      <c r="V517" s="372"/>
    </row>
    <row r="518" spans="2:22" ht="12.75" customHeight="1" x14ac:dyDescent="0.25">
      <c r="B518" s="373"/>
      <c r="C518" s="373"/>
      <c r="D518" s="373"/>
      <c r="E518" s="373"/>
      <c r="F518" s="373"/>
      <c r="G518" s="373"/>
      <c r="H518" s="372"/>
      <c r="I518" s="372"/>
      <c r="J518" s="372"/>
      <c r="K518" s="372"/>
      <c r="L518" s="372"/>
      <c r="M518" s="372"/>
      <c r="N518" s="372"/>
      <c r="O518" s="372"/>
      <c r="P518" s="372"/>
      <c r="Q518" s="372"/>
      <c r="R518" s="372"/>
      <c r="S518" s="372"/>
      <c r="T518" s="372"/>
      <c r="U518" s="372"/>
      <c r="V518" s="372"/>
    </row>
    <row r="519" spans="2:22" ht="12.75" customHeight="1" x14ac:dyDescent="0.25">
      <c r="B519" s="373"/>
      <c r="C519" s="373"/>
      <c r="D519" s="373"/>
      <c r="E519" s="373"/>
      <c r="F519" s="373"/>
      <c r="G519" s="373"/>
      <c r="H519" s="372"/>
      <c r="I519" s="372"/>
      <c r="J519" s="372"/>
      <c r="K519" s="372"/>
      <c r="L519" s="372"/>
      <c r="M519" s="372"/>
      <c r="N519" s="372"/>
      <c r="O519" s="372"/>
      <c r="P519" s="372"/>
      <c r="Q519" s="372"/>
      <c r="R519" s="372"/>
      <c r="S519" s="372"/>
      <c r="T519" s="372"/>
      <c r="U519" s="372"/>
      <c r="V519" s="372"/>
    </row>
    <row r="520" spans="2:22" ht="12.75" customHeight="1" x14ac:dyDescent="0.25">
      <c r="B520" s="373"/>
      <c r="C520" s="373"/>
      <c r="D520" s="373"/>
      <c r="E520" s="373"/>
      <c r="F520" s="373"/>
      <c r="G520" s="373"/>
      <c r="H520" s="372"/>
      <c r="I520" s="372"/>
      <c r="J520" s="372"/>
      <c r="K520" s="372"/>
      <c r="L520" s="372"/>
      <c r="M520" s="372"/>
      <c r="N520" s="372"/>
      <c r="O520" s="372"/>
      <c r="P520" s="372"/>
      <c r="Q520" s="372"/>
      <c r="R520" s="372"/>
      <c r="S520" s="372"/>
      <c r="T520" s="372"/>
      <c r="U520" s="372"/>
      <c r="V520" s="372"/>
    </row>
    <row r="521" spans="2:22" ht="12.75" customHeight="1" x14ac:dyDescent="0.25">
      <c r="B521" s="373"/>
      <c r="C521" s="373"/>
      <c r="D521" s="373"/>
      <c r="E521" s="373"/>
      <c r="F521" s="373"/>
      <c r="G521" s="373"/>
      <c r="H521" s="372"/>
      <c r="I521" s="372"/>
      <c r="J521" s="372"/>
      <c r="K521" s="372"/>
      <c r="L521" s="372"/>
      <c r="M521" s="372"/>
      <c r="N521" s="372"/>
      <c r="O521" s="372"/>
      <c r="P521" s="372"/>
      <c r="Q521" s="372"/>
      <c r="R521" s="372"/>
      <c r="S521" s="372"/>
      <c r="T521" s="372"/>
      <c r="U521" s="372"/>
      <c r="V521" s="372"/>
    </row>
    <row r="522" spans="2:22" ht="12.75" customHeight="1" x14ac:dyDescent="0.25">
      <c r="B522" s="373"/>
      <c r="C522" s="373"/>
      <c r="D522" s="373"/>
      <c r="E522" s="373"/>
      <c r="F522" s="373"/>
      <c r="G522" s="373"/>
      <c r="H522" s="372"/>
      <c r="I522" s="372"/>
      <c r="J522" s="372"/>
      <c r="K522" s="372"/>
      <c r="L522" s="372"/>
      <c r="M522" s="372"/>
      <c r="N522" s="372"/>
      <c r="O522" s="372"/>
      <c r="P522" s="372"/>
      <c r="Q522" s="372"/>
      <c r="R522" s="372"/>
      <c r="S522" s="372"/>
      <c r="T522" s="372"/>
      <c r="U522" s="372"/>
      <c r="V522" s="372"/>
    </row>
    <row r="523" spans="2:22" ht="12.75" customHeight="1" x14ac:dyDescent="0.25">
      <c r="B523" s="373"/>
      <c r="C523" s="373"/>
      <c r="D523" s="373"/>
      <c r="E523" s="373"/>
      <c r="F523" s="373"/>
      <c r="G523" s="373"/>
      <c r="H523" s="372"/>
      <c r="I523" s="372"/>
      <c r="J523" s="372"/>
      <c r="K523" s="372"/>
      <c r="L523" s="372"/>
      <c r="M523" s="372"/>
      <c r="N523" s="372"/>
      <c r="O523" s="372"/>
      <c r="P523" s="372"/>
      <c r="Q523" s="372"/>
      <c r="R523" s="372"/>
      <c r="S523" s="372"/>
      <c r="T523" s="372"/>
      <c r="U523" s="372"/>
      <c r="V523" s="372"/>
    </row>
    <row r="524" spans="2:22" ht="12.75" customHeight="1" x14ac:dyDescent="0.25">
      <c r="B524" s="373"/>
      <c r="C524" s="373"/>
      <c r="D524" s="373"/>
      <c r="E524" s="373"/>
      <c r="F524" s="373"/>
      <c r="G524" s="373"/>
      <c r="H524" s="372"/>
      <c r="I524" s="372"/>
      <c r="J524" s="372"/>
      <c r="K524" s="372"/>
      <c r="L524" s="372"/>
      <c r="M524" s="372"/>
      <c r="N524" s="372"/>
      <c r="O524" s="372"/>
      <c r="P524" s="372"/>
      <c r="Q524" s="372"/>
      <c r="R524" s="372"/>
      <c r="S524" s="372"/>
      <c r="T524" s="372"/>
      <c r="U524" s="372"/>
      <c r="V524" s="372"/>
    </row>
    <row r="525" spans="2:22" ht="12.75" customHeight="1" x14ac:dyDescent="0.25">
      <c r="B525" s="373"/>
      <c r="C525" s="373"/>
      <c r="D525" s="373"/>
      <c r="E525" s="373"/>
      <c r="F525" s="373"/>
      <c r="G525" s="373"/>
      <c r="H525" s="372"/>
      <c r="I525" s="372"/>
      <c r="J525" s="372"/>
      <c r="K525" s="372"/>
      <c r="L525" s="372"/>
      <c r="M525" s="372"/>
      <c r="N525" s="372"/>
      <c r="O525" s="372"/>
      <c r="P525" s="372"/>
      <c r="Q525" s="372"/>
      <c r="R525" s="372"/>
      <c r="S525" s="372"/>
      <c r="T525" s="372"/>
      <c r="U525" s="372"/>
      <c r="V525" s="372"/>
    </row>
    <row r="526" spans="2:22" ht="12.75" customHeight="1" x14ac:dyDescent="0.25">
      <c r="B526" s="373"/>
      <c r="C526" s="373"/>
      <c r="D526" s="373"/>
      <c r="E526" s="373"/>
      <c r="F526" s="373"/>
      <c r="G526" s="373"/>
      <c r="H526" s="372"/>
      <c r="I526" s="372"/>
      <c r="J526" s="372"/>
      <c r="K526" s="372"/>
      <c r="L526" s="372"/>
      <c r="M526" s="372"/>
      <c r="N526" s="372"/>
      <c r="O526" s="372"/>
      <c r="P526" s="372"/>
      <c r="Q526" s="372"/>
      <c r="R526" s="372"/>
      <c r="S526" s="372"/>
      <c r="T526" s="372"/>
      <c r="U526" s="372"/>
      <c r="V526" s="372"/>
    </row>
    <row r="527" spans="2:22" ht="12.75" customHeight="1" x14ac:dyDescent="0.25">
      <c r="B527" s="373"/>
      <c r="C527" s="373"/>
      <c r="D527" s="373"/>
      <c r="E527" s="373"/>
      <c r="F527" s="373"/>
      <c r="G527" s="373"/>
      <c r="H527" s="372"/>
      <c r="I527" s="372"/>
      <c r="J527" s="372"/>
      <c r="K527" s="372"/>
      <c r="L527" s="372"/>
      <c r="M527" s="372"/>
      <c r="N527" s="372"/>
      <c r="O527" s="372"/>
      <c r="P527" s="372"/>
      <c r="Q527" s="372"/>
      <c r="R527" s="372"/>
      <c r="S527" s="372"/>
      <c r="T527" s="372"/>
      <c r="U527" s="372"/>
      <c r="V527" s="372"/>
    </row>
    <row r="528" spans="2:22" ht="12.75" customHeight="1" x14ac:dyDescent="0.25">
      <c r="B528" s="373"/>
      <c r="C528" s="373"/>
      <c r="D528" s="373"/>
      <c r="E528" s="373"/>
      <c r="F528" s="373"/>
      <c r="G528" s="373"/>
      <c r="H528" s="372"/>
      <c r="I528" s="372"/>
      <c r="J528" s="372"/>
      <c r="K528" s="372"/>
      <c r="L528" s="372"/>
      <c r="M528" s="372"/>
      <c r="N528" s="372"/>
      <c r="O528" s="372"/>
      <c r="P528" s="372"/>
      <c r="Q528" s="372"/>
      <c r="R528" s="372"/>
      <c r="S528" s="372"/>
      <c r="T528" s="372"/>
      <c r="U528" s="372"/>
      <c r="V528" s="372"/>
    </row>
    <row r="529" spans="2:22" ht="12.75" customHeight="1" x14ac:dyDescent="0.25">
      <c r="B529" s="373"/>
      <c r="C529" s="373"/>
      <c r="D529" s="373"/>
      <c r="E529" s="373"/>
      <c r="F529" s="373"/>
      <c r="G529" s="373"/>
      <c r="H529" s="372"/>
      <c r="I529" s="372"/>
      <c r="J529" s="372"/>
      <c r="K529" s="372"/>
      <c r="L529" s="372"/>
      <c r="M529" s="372"/>
      <c r="N529" s="372"/>
      <c r="O529" s="372"/>
      <c r="P529" s="372"/>
      <c r="Q529" s="372"/>
      <c r="R529" s="372"/>
      <c r="S529" s="372"/>
      <c r="T529" s="372"/>
      <c r="U529" s="372"/>
      <c r="V529" s="372"/>
    </row>
    <row r="530" spans="2:22" ht="12.75" customHeight="1" x14ac:dyDescent="0.25">
      <c r="B530" s="373"/>
      <c r="C530" s="373"/>
      <c r="D530" s="373"/>
      <c r="E530" s="373"/>
      <c r="F530" s="373"/>
      <c r="G530" s="373"/>
      <c r="H530" s="372"/>
      <c r="I530" s="372"/>
      <c r="J530" s="372"/>
      <c r="K530" s="372"/>
      <c r="L530" s="372"/>
      <c r="M530" s="372"/>
      <c r="N530" s="372"/>
      <c r="O530" s="372"/>
      <c r="P530" s="372"/>
      <c r="Q530" s="372"/>
      <c r="R530" s="372"/>
      <c r="S530" s="372"/>
      <c r="T530" s="372"/>
      <c r="U530" s="372"/>
      <c r="V530" s="372"/>
    </row>
    <row r="531" spans="2:22" ht="12.75" customHeight="1" x14ac:dyDescent="0.25">
      <c r="B531" s="373"/>
      <c r="C531" s="373"/>
      <c r="D531" s="373"/>
      <c r="E531" s="373"/>
      <c r="F531" s="373"/>
      <c r="G531" s="373"/>
      <c r="H531" s="372"/>
      <c r="I531" s="372"/>
      <c r="J531" s="372"/>
      <c r="K531" s="372"/>
      <c r="L531" s="372"/>
      <c r="M531" s="372"/>
      <c r="N531" s="372"/>
      <c r="O531" s="372"/>
      <c r="P531" s="372"/>
      <c r="Q531" s="372"/>
      <c r="R531" s="372"/>
      <c r="S531" s="372"/>
      <c r="T531" s="372"/>
      <c r="U531" s="372"/>
      <c r="V531" s="372"/>
    </row>
    <row r="532" spans="2:22" ht="12.75" customHeight="1" x14ac:dyDescent="0.25">
      <c r="B532" s="373"/>
      <c r="C532" s="373"/>
      <c r="D532" s="373"/>
      <c r="E532" s="373"/>
      <c r="F532" s="373"/>
      <c r="G532" s="373"/>
      <c r="H532" s="372"/>
      <c r="I532" s="372"/>
      <c r="J532" s="372"/>
      <c r="K532" s="372"/>
      <c r="L532" s="372"/>
      <c r="M532" s="372"/>
      <c r="N532" s="372"/>
      <c r="O532" s="372"/>
      <c r="P532" s="372"/>
      <c r="Q532" s="372"/>
      <c r="R532" s="372"/>
      <c r="S532" s="372"/>
      <c r="T532" s="372"/>
      <c r="U532" s="372"/>
      <c r="V532" s="372"/>
    </row>
    <row r="533" spans="2:22" ht="12.75" customHeight="1" x14ac:dyDescent="0.25">
      <c r="B533" s="373"/>
      <c r="C533" s="373"/>
      <c r="D533" s="373"/>
      <c r="E533" s="373"/>
      <c r="F533" s="373"/>
      <c r="G533" s="373"/>
      <c r="H533" s="372"/>
      <c r="I533" s="372"/>
      <c r="J533" s="372"/>
      <c r="K533" s="372"/>
      <c r="L533" s="372"/>
      <c r="M533" s="372"/>
      <c r="N533" s="372"/>
      <c r="O533" s="372"/>
      <c r="P533" s="372"/>
      <c r="Q533" s="372"/>
      <c r="R533" s="372"/>
      <c r="S533" s="372"/>
      <c r="T533" s="372"/>
      <c r="U533" s="372"/>
      <c r="V533" s="372"/>
    </row>
    <row r="534" spans="2:22" ht="12.75" customHeight="1" x14ac:dyDescent="0.25">
      <c r="B534" s="373"/>
      <c r="C534" s="373"/>
      <c r="D534" s="373"/>
      <c r="E534" s="373"/>
      <c r="F534" s="373"/>
      <c r="G534" s="373"/>
      <c r="H534" s="372"/>
      <c r="I534" s="372"/>
      <c r="J534" s="372"/>
      <c r="K534" s="372"/>
      <c r="L534" s="372"/>
      <c r="M534" s="372"/>
      <c r="N534" s="372"/>
      <c r="O534" s="372"/>
      <c r="P534" s="372"/>
      <c r="Q534" s="372"/>
      <c r="R534" s="372"/>
      <c r="S534" s="372"/>
      <c r="T534" s="372"/>
      <c r="U534" s="372"/>
      <c r="V534" s="372"/>
    </row>
    <row r="535" spans="2:22" ht="12.75" customHeight="1" x14ac:dyDescent="0.25">
      <c r="B535" s="373"/>
      <c r="C535" s="373"/>
      <c r="D535" s="373"/>
      <c r="E535" s="373"/>
      <c r="F535" s="373"/>
      <c r="G535" s="373"/>
      <c r="H535" s="372"/>
      <c r="I535" s="372"/>
      <c r="J535" s="372"/>
      <c r="K535" s="372"/>
      <c r="L535" s="372"/>
      <c r="M535" s="372"/>
      <c r="N535" s="372"/>
      <c r="O535" s="372"/>
      <c r="P535" s="372"/>
      <c r="Q535" s="372"/>
      <c r="R535" s="372"/>
      <c r="S535" s="372"/>
      <c r="T535" s="372"/>
      <c r="U535" s="372"/>
      <c r="V535" s="372"/>
    </row>
    <row r="536" spans="2:22" ht="12.75" customHeight="1" x14ac:dyDescent="0.25">
      <c r="B536" s="373"/>
      <c r="C536" s="373"/>
      <c r="D536" s="373"/>
      <c r="E536" s="373"/>
      <c r="F536" s="373"/>
      <c r="G536" s="373"/>
      <c r="H536" s="372"/>
      <c r="I536" s="372"/>
      <c r="J536" s="372"/>
      <c r="K536" s="372"/>
      <c r="L536" s="372"/>
      <c r="M536" s="372"/>
      <c r="N536" s="372"/>
      <c r="O536" s="372"/>
      <c r="P536" s="372"/>
      <c r="Q536" s="372"/>
      <c r="R536" s="372"/>
      <c r="S536" s="372"/>
      <c r="T536" s="372"/>
      <c r="U536" s="372"/>
      <c r="V536" s="372"/>
    </row>
    <row r="537" spans="2:22" ht="12.75" customHeight="1" x14ac:dyDescent="0.25">
      <c r="B537" s="373"/>
      <c r="C537" s="373"/>
      <c r="D537" s="373"/>
      <c r="E537" s="373"/>
      <c r="F537" s="373"/>
      <c r="G537" s="373"/>
      <c r="H537" s="372"/>
      <c r="I537" s="372"/>
      <c r="J537" s="372"/>
      <c r="K537" s="372"/>
      <c r="L537" s="372"/>
      <c r="M537" s="372"/>
      <c r="N537" s="372"/>
      <c r="O537" s="372"/>
      <c r="P537" s="372"/>
      <c r="Q537" s="372"/>
      <c r="R537" s="372"/>
      <c r="S537" s="372"/>
      <c r="T537" s="372"/>
      <c r="U537" s="372"/>
      <c r="V537" s="372"/>
    </row>
    <row r="538" spans="2:22" ht="12.75" customHeight="1" x14ac:dyDescent="0.25">
      <c r="B538" s="373"/>
      <c r="C538" s="373"/>
      <c r="D538" s="373"/>
      <c r="E538" s="373"/>
      <c r="F538" s="373"/>
      <c r="G538" s="373"/>
      <c r="H538" s="372"/>
      <c r="I538" s="372"/>
      <c r="J538" s="372"/>
      <c r="K538" s="372"/>
      <c r="L538" s="372"/>
      <c r="M538" s="372"/>
      <c r="N538" s="372"/>
      <c r="O538" s="372"/>
      <c r="P538" s="372"/>
      <c r="Q538" s="372"/>
      <c r="R538" s="372"/>
      <c r="S538" s="372"/>
      <c r="T538" s="372"/>
      <c r="U538" s="372"/>
      <c r="V538" s="372"/>
    </row>
    <row r="539" spans="2:22" ht="12.75" customHeight="1" x14ac:dyDescent="0.25">
      <c r="B539" s="373"/>
      <c r="C539" s="373"/>
      <c r="D539" s="373"/>
      <c r="E539" s="373"/>
      <c r="F539" s="373"/>
      <c r="G539" s="373"/>
      <c r="H539" s="372"/>
      <c r="I539" s="372"/>
      <c r="J539" s="372"/>
      <c r="K539" s="372"/>
      <c r="L539" s="372"/>
      <c r="M539" s="372"/>
      <c r="N539" s="372"/>
      <c r="O539" s="372"/>
      <c r="P539" s="372"/>
      <c r="Q539" s="372"/>
      <c r="R539" s="372"/>
      <c r="S539" s="372"/>
      <c r="T539" s="372"/>
      <c r="U539" s="372"/>
      <c r="V539" s="372"/>
    </row>
    <row r="540" spans="2:22" ht="12.75" customHeight="1" x14ac:dyDescent="0.25">
      <c r="B540" s="373"/>
      <c r="C540" s="373"/>
      <c r="D540" s="373"/>
      <c r="E540" s="373"/>
      <c r="F540" s="373"/>
      <c r="G540" s="373"/>
      <c r="H540" s="372"/>
      <c r="I540" s="372"/>
      <c r="J540" s="372"/>
      <c r="K540" s="372"/>
      <c r="L540" s="372"/>
      <c r="M540" s="372"/>
      <c r="N540" s="372"/>
      <c r="O540" s="372"/>
      <c r="P540" s="372"/>
      <c r="Q540" s="372"/>
      <c r="R540" s="372"/>
      <c r="S540" s="372"/>
      <c r="T540" s="372"/>
      <c r="U540" s="372"/>
      <c r="V540" s="372"/>
    </row>
    <row r="541" spans="2:22" ht="12.75" customHeight="1" x14ac:dyDescent="0.25">
      <c r="B541" s="373"/>
      <c r="C541" s="373"/>
      <c r="D541" s="373"/>
      <c r="E541" s="373"/>
      <c r="F541" s="373"/>
      <c r="G541" s="373"/>
      <c r="H541" s="372"/>
      <c r="I541" s="372"/>
      <c r="J541" s="372"/>
      <c r="K541" s="372"/>
      <c r="L541" s="372"/>
      <c r="M541" s="372"/>
      <c r="N541" s="372"/>
      <c r="O541" s="372"/>
      <c r="P541" s="372"/>
      <c r="Q541" s="372"/>
      <c r="R541" s="372"/>
      <c r="S541" s="372"/>
      <c r="T541" s="372"/>
      <c r="U541" s="372"/>
      <c r="V541" s="372"/>
    </row>
    <row r="542" spans="2:22" ht="12.75" customHeight="1" x14ac:dyDescent="0.25">
      <c r="B542" s="373"/>
      <c r="C542" s="373"/>
      <c r="D542" s="373"/>
      <c r="E542" s="373"/>
      <c r="F542" s="373"/>
      <c r="G542" s="373"/>
      <c r="H542" s="372"/>
      <c r="I542" s="372"/>
      <c r="J542" s="372"/>
      <c r="K542" s="372"/>
      <c r="L542" s="372"/>
      <c r="M542" s="372"/>
      <c r="N542" s="372"/>
      <c r="O542" s="372"/>
      <c r="P542" s="372"/>
      <c r="Q542" s="372"/>
      <c r="R542" s="372"/>
      <c r="S542" s="372"/>
      <c r="T542" s="372"/>
      <c r="U542" s="372"/>
      <c r="V542" s="372"/>
    </row>
    <row r="543" spans="2:22" ht="12.75" customHeight="1" x14ac:dyDescent="0.25">
      <c r="B543" s="373"/>
      <c r="C543" s="373"/>
      <c r="D543" s="373"/>
      <c r="E543" s="373"/>
      <c r="F543" s="373"/>
      <c r="G543" s="373"/>
      <c r="H543" s="372"/>
      <c r="I543" s="372"/>
      <c r="J543" s="372"/>
      <c r="K543" s="372"/>
      <c r="L543" s="372"/>
      <c r="M543" s="372"/>
      <c r="N543" s="372"/>
      <c r="O543" s="372"/>
      <c r="P543" s="372"/>
      <c r="Q543" s="372"/>
      <c r="R543" s="372"/>
      <c r="S543" s="372"/>
      <c r="T543" s="372"/>
      <c r="U543" s="372"/>
      <c r="V543" s="372"/>
    </row>
    <row r="544" spans="2:22" ht="12.75" customHeight="1" x14ac:dyDescent="0.25">
      <c r="B544" s="373"/>
      <c r="C544" s="373"/>
      <c r="D544" s="373"/>
      <c r="E544" s="373"/>
      <c r="F544" s="373"/>
      <c r="G544" s="373"/>
      <c r="H544" s="372"/>
      <c r="I544" s="372"/>
      <c r="J544" s="372"/>
      <c r="K544" s="372"/>
      <c r="L544" s="372"/>
      <c r="M544" s="372"/>
      <c r="N544" s="372"/>
      <c r="O544" s="372"/>
      <c r="P544" s="372"/>
      <c r="Q544" s="372"/>
      <c r="R544" s="372"/>
      <c r="S544" s="372"/>
      <c r="T544" s="372"/>
      <c r="U544" s="372"/>
      <c r="V544" s="372"/>
    </row>
    <row r="545" spans="2:22" ht="12.75" customHeight="1" x14ac:dyDescent="0.25">
      <c r="B545" s="373"/>
      <c r="C545" s="373"/>
      <c r="D545" s="373"/>
      <c r="E545" s="373"/>
      <c r="F545" s="373"/>
      <c r="G545" s="373"/>
      <c r="H545" s="372"/>
      <c r="I545" s="372"/>
      <c r="J545" s="372"/>
      <c r="K545" s="372"/>
      <c r="L545" s="372"/>
      <c r="M545" s="372"/>
      <c r="N545" s="372"/>
      <c r="O545" s="372"/>
      <c r="P545" s="372"/>
      <c r="Q545" s="372"/>
      <c r="R545" s="372"/>
      <c r="S545" s="372"/>
      <c r="T545" s="372"/>
      <c r="U545" s="372"/>
      <c r="V545" s="372"/>
    </row>
    <row r="546" spans="2:22" ht="12.75" customHeight="1" x14ac:dyDescent="0.25">
      <c r="B546" s="373"/>
      <c r="C546" s="373"/>
      <c r="D546" s="373"/>
      <c r="E546" s="373"/>
      <c r="F546" s="373"/>
      <c r="G546" s="373"/>
      <c r="H546" s="372"/>
      <c r="I546" s="372"/>
      <c r="J546" s="372"/>
      <c r="K546" s="372"/>
      <c r="L546" s="372"/>
      <c r="M546" s="372"/>
      <c r="N546" s="372"/>
      <c r="O546" s="372"/>
      <c r="P546" s="372"/>
      <c r="Q546" s="372"/>
      <c r="R546" s="372"/>
      <c r="S546" s="372"/>
      <c r="T546" s="372"/>
      <c r="U546" s="372"/>
      <c r="V546" s="372"/>
    </row>
    <row r="547" spans="2:22" ht="12.75" customHeight="1" x14ac:dyDescent="0.25">
      <c r="B547" s="373"/>
      <c r="C547" s="373"/>
      <c r="D547" s="373"/>
      <c r="E547" s="373"/>
      <c r="F547" s="373"/>
      <c r="G547" s="373"/>
      <c r="H547" s="372"/>
      <c r="I547" s="372"/>
      <c r="J547" s="372"/>
      <c r="K547" s="372"/>
      <c r="L547" s="372"/>
      <c r="M547" s="372"/>
      <c r="N547" s="372"/>
      <c r="O547" s="372"/>
      <c r="P547" s="372"/>
      <c r="Q547" s="372"/>
      <c r="R547" s="372"/>
      <c r="S547" s="372"/>
      <c r="T547" s="372"/>
      <c r="U547" s="372"/>
      <c r="V547" s="372"/>
    </row>
    <row r="548" spans="2:22" ht="12.75" customHeight="1" x14ac:dyDescent="0.25">
      <c r="B548" s="373"/>
      <c r="C548" s="373"/>
      <c r="D548" s="373"/>
      <c r="E548" s="373"/>
      <c r="F548" s="373"/>
      <c r="G548" s="373"/>
      <c r="H548" s="372"/>
      <c r="I548" s="372"/>
      <c r="J548" s="372"/>
      <c r="K548" s="372"/>
      <c r="L548" s="372"/>
      <c r="M548" s="372"/>
      <c r="N548" s="372"/>
      <c r="O548" s="372"/>
      <c r="P548" s="372"/>
      <c r="Q548" s="372"/>
      <c r="R548" s="372"/>
      <c r="S548" s="372"/>
      <c r="T548" s="372"/>
      <c r="U548" s="372"/>
      <c r="V548" s="372"/>
    </row>
    <row r="549" spans="2:22" ht="12.75" customHeight="1" x14ac:dyDescent="0.25">
      <c r="B549" s="373"/>
      <c r="C549" s="373"/>
      <c r="D549" s="373"/>
      <c r="E549" s="373"/>
      <c r="F549" s="373"/>
      <c r="G549" s="373"/>
      <c r="H549" s="372"/>
      <c r="I549" s="372"/>
      <c r="J549" s="372"/>
      <c r="K549" s="372"/>
      <c r="L549" s="372"/>
      <c r="M549" s="372"/>
      <c r="N549" s="372"/>
      <c r="O549" s="372"/>
      <c r="P549" s="372"/>
      <c r="Q549" s="372"/>
      <c r="R549" s="372"/>
      <c r="S549" s="372"/>
      <c r="T549" s="372"/>
      <c r="U549" s="372"/>
      <c r="V549" s="372"/>
    </row>
    <row r="550" spans="2:22" ht="12.75" customHeight="1" x14ac:dyDescent="0.25">
      <c r="B550" s="373"/>
      <c r="C550" s="373"/>
      <c r="D550" s="373"/>
      <c r="E550" s="373"/>
      <c r="F550" s="373"/>
      <c r="G550" s="373"/>
      <c r="H550" s="372"/>
      <c r="I550" s="372"/>
      <c r="J550" s="372"/>
      <c r="K550" s="372"/>
      <c r="L550" s="372"/>
      <c r="M550" s="372"/>
      <c r="N550" s="372"/>
      <c r="O550" s="372"/>
      <c r="P550" s="372"/>
      <c r="Q550" s="372"/>
      <c r="R550" s="372"/>
      <c r="S550" s="372"/>
      <c r="T550" s="372"/>
      <c r="U550" s="372"/>
      <c r="V550" s="372"/>
    </row>
    <row r="551" spans="2:22" ht="12.75" customHeight="1" x14ac:dyDescent="0.25">
      <c r="B551" s="373"/>
      <c r="C551" s="373"/>
      <c r="D551" s="373"/>
      <c r="E551" s="373"/>
      <c r="F551" s="373"/>
      <c r="G551" s="373"/>
      <c r="H551" s="372"/>
      <c r="I551" s="372"/>
      <c r="J551" s="372"/>
      <c r="K551" s="372"/>
      <c r="L551" s="372"/>
      <c r="M551" s="372"/>
      <c r="N551" s="372"/>
      <c r="O551" s="372"/>
      <c r="P551" s="372"/>
      <c r="Q551" s="372"/>
      <c r="R551" s="372"/>
      <c r="S551" s="372"/>
      <c r="T551" s="372"/>
      <c r="U551" s="372"/>
      <c r="V551" s="372"/>
    </row>
    <row r="552" spans="2:22" ht="12.75" customHeight="1" x14ac:dyDescent="0.25">
      <c r="B552" s="373"/>
      <c r="C552" s="373"/>
      <c r="D552" s="373"/>
      <c r="E552" s="373"/>
      <c r="F552" s="373"/>
      <c r="G552" s="373"/>
      <c r="H552" s="372"/>
      <c r="I552" s="372"/>
      <c r="J552" s="372"/>
      <c r="K552" s="372"/>
      <c r="L552" s="372"/>
      <c r="M552" s="372"/>
      <c r="N552" s="372"/>
      <c r="O552" s="372"/>
      <c r="P552" s="372"/>
      <c r="Q552" s="372"/>
      <c r="R552" s="372"/>
      <c r="S552" s="372"/>
      <c r="T552" s="372"/>
      <c r="U552" s="372"/>
      <c r="V552" s="372"/>
    </row>
    <row r="553" spans="2:22" ht="12.75" customHeight="1" x14ac:dyDescent="0.25">
      <c r="B553" s="373"/>
      <c r="C553" s="373"/>
      <c r="D553" s="373"/>
      <c r="E553" s="373"/>
      <c r="F553" s="373"/>
      <c r="G553" s="373"/>
      <c r="H553" s="372"/>
      <c r="I553" s="372"/>
      <c r="J553" s="372"/>
      <c r="K553" s="372"/>
      <c r="L553" s="372"/>
      <c r="M553" s="372"/>
      <c r="N553" s="372"/>
      <c r="O553" s="372"/>
      <c r="P553" s="372"/>
      <c r="Q553" s="372"/>
      <c r="R553" s="372"/>
      <c r="S553" s="372"/>
      <c r="T553" s="372"/>
      <c r="U553" s="372"/>
      <c r="V553" s="372"/>
    </row>
    <row r="554" spans="2:22" ht="12.75" customHeight="1" x14ac:dyDescent="0.25">
      <c r="B554" s="373"/>
      <c r="C554" s="373"/>
      <c r="D554" s="373"/>
      <c r="E554" s="373"/>
      <c r="F554" s="373"/>
      <c r="G554" s="373"/>
      <c r="H554" s="372"/>
      <c r="I554" s="372"/>
      <c r="J554" s="372"/>
      <c r="K554" s="372"/>
      <c r="L554" s="372"/>
      <c r="M554" s="372"/>
      <c r="N554" s="372"/>
      <c r="O554" s="372"/>
      <c r="P554" s="372"/>
      <c r="Q554" s="372"/>
      <c r="R554" s="372"/>
      <c r="S554" s="372"/>
      <c r="T554" s="372"/>
      <c r="U554" s="372"/>
      <c r="V554" s="372"/>
    </row>
    <row r="555" spans="2:22" ht="12.75" customHeight="1" x14ac:dyDescent="0.25">
      <c r="B555" s="373"/>
      <c r="C555" s="373"/>
      <c r="D555" s="373"/>
      <c r="E555" s="373"/>
      <c r="F555" s="373"/>
      <c r="G555" s="373"/>
      <c r="H555" s="372"/>
      <c r="I555" s="372"/>
      <c r="J555" s="372"/>
      <c r="K555" s="372"/>
      <c r="L555" s="372"/>
      <c r="M555" s="372"/>
      <c r="N555" s="372"/>
      <c r="O555" s="372"/>
      <c r="P555" s="372"/>
      <c r="Q555" s="372"/>
      <c r="R555" s="372"/>
      <c r="S555" s="372"/>
      <c r="T555" s="372"/>
      <c r="U555" s="372"/>
      <c r="V555" s="372"/>
    </row>
    <row r="556" spans="2:22" ht="12.75" customHeight="1" x14ac:dyDescent="0.25">
      <c r="B556" s="373"/>
      <c r="C556" s="373"/>
      <c r="D556" s="373"/>
      <c r="E556" s="373"/>
      <c r="F556" s="373"/>
      <c r="G556" s="373"/>
      <c r="H556" s="372"/>
      <c r="I556" s="372"/>
      <c r="J556" s="372"/>
      <c r="K556" s="372"/>
      <c r="L556" s="372"/>
      <c r="M556" s="372"/>
      <c r="N556" s="372"/>
      <c r="O556" s="372"/>
      <c r="P556" s="372"/>
      <c r="Q556" s="372"/>
      <c r="R556" s="372"/>
      <c r="S556" s="372"/>
      <c r="T556" s="372"/>
      <c r="U556" s="372"/>
      <c r="V556" s="372"/>
    </row>
    <row r="557" spans="2:22" ht="12.75" customHeight="1" x14ac:dyDescent="0.25">
      <c r="B557" s="373"/>
      <c r="C557" s="373"/>
      <c r="D557" s="373"/>
      <c r="E557" s="373"/>
      <c r="F557" s="373"/>
      <c r="G557" s="373"/>
      <c r="H557" s="372"/>
      <c r="I557" s="372"/>
      <c r="J557" s="372"/>
      <c r="K557" s="372"/>
      <c r="L557" s="372"/>
      <c r="M557" s="372"/>
      <c r="N557" s="372"/>
      <c r="O557" s="372"/>
      <c r="P557" s="372"/>
      <c r="Q557" s="372"/>
      <c r="R557" s="372"/>
      <c r="S557" s="372"/>
      <c r="T557" s="372"/>
      <c r="U557" s="372"/>
      <c r="V557" s="372"/>
    </row>
    <row r="558" spans="2:22" ht="12.75" customHeight="1" x14ac:dyDescent="0.25">
      <c r="B558" s="373"/>
      <c r="C558" s="373"/>
      <c r="D558" s="373"/>
      <c r="E558" s="373"/>
      <c r="F558" s="373"/>
      <c r="G558" s="373"/>
      <c r="H558" s="372"/>
      <c r="I558" s="372"/>
      <c r="J558" s="372"/>
      <c r="K558" s="372"/>
      <c r="L558" s="372"/>
      <c r="M558" s="372"/>
      <c r="N558" s="372"/>
      <c r="O558" s="372"/>
      <c r="P558" s="372"/>
      <c r="Q558" s="372"/>
      <c r="R558" s="372"/>
      <c r="S558" s="372"/>
      <c r="T558" s="372"/>
      <c r="U558" s="372"/>
      <c r="V558" s="372"/>
    </row>
    <row r="559" spans="2:22" ht="12.75" customHeight="1" x14ac:dyDescent="0.25">
      <c r="B559" s="373"/>
      <c r="C559" s="373"/>
      <c r="D559" s="373"/>
      <c r="E559" s="373"/>
      <c r="F559" s="373"/>
      <c r="G559" s="373"/>
      <c r="H559" s="372"/>
      <c r="I559" s="372"/>
      <c r="J559" s="372"/>
      <c r="K559" s="372"/>
      <c r="L559" s="372"/>
      <c r="M559" s="372"/>
      <c r="N559" s="372"/>
      <c r="O559" s="372"/>
      <c r="P559" s="372"/>
      <c r="Q559" s="372"/>
      <c r="R559" s="372"/>
      <c r="S559" s="372"/>
      <c r="T559" s="372"/>
      <c r="U559" s="372"/>
      <c r="V559" s="372"/>
    </row>
    <row r="560" spans="2:22" ht="12.75" customHeight="1" x14ac:dyDescent="0.25">
      <c r="B560" s="373"/>
      <c r="C560" s="373"/>
      <c r="D560" s="373"/>
      <c r="E560" s="373"/>
      <c r="F560" s="373"/>
      <c r="G560" s="373"/>
      <c r="H560" s="372"/>
      <c r="I560" s="372"/>
      <c r="J560" s="372"/>
      <c r="K560" s="372"/>
      <c r="L560" s="372"/>
      <c r="M560" s="372"/>
      <c r="N560" s="372"/>
      <c r="O560" s="372"/>
      <c r="P560" s="372"/>
      <c r="Q560" s="372"/>
      <c r="R560" s="372"/>
      <c r="S560" s="372"/>
      <c r="T560" s="372"/>
      <c r="U560" s="372"/>
      <c r="V560" s="372"/>
    </row>
    <row r="561" spans="2:22" ht="12.75" customHeight="1" x14ac:dyDescent="0.25">
      <c r="B561" s="373"/>
      <c r="C561" s="373"/>
      <c r="D561" s="373"/>
      <c r="E561" s="373"/>
      <c r="F561" s="373"/>
      <c r="G561" s="373"/>
      <c r="H561" s="372"/>
      <c r="I561" s="372"/>
      <c r="J561" s="372"/>
      <c r="K561" s="372"/>
      <c r="L561" s="372"/>
      <c r="M561" s="372"/>
      <c r="N561" s="372"/>
      <c r="O561" s="372"/>
      <c r="P561" s="372"/>
      <c r="Q561" s="372"/>
      <c r="R561" s="372"/>
      <c r="S561" s="372"/>
      <c r="T561" s="372"/>
      <c r="U561" s="372"/>
      <c r="V561" s="372"/>
    </row>
    <row r="562" spans="2:22" ht="12.75" customHeight="1" x14ac:dyDescent="0.25">
      <c r="B562" s="373"/>
      <c r="C562" s="373"/>
      <c r="D562" s="373"/>
      <c r="E562" s="373"/>
      <c r="F562" s="373"/>
      <c r="G562" s="373"/>
      <c r="H562" s="372"/>
      <c r="I562" s="372"/>
      <c r="J562" s="372"/>
      <c r="K562" s="372"/>
      <c r="L562" s="372"/>
      <c r="M562" s="372"/>
      <c r="N562" s="372"/>
      <c r="O562" s="372"/>
      <c r="P562" s="372"/>
      <c r="Q562" s="372"/>
      <c r="R562" s="372"/>
      <c r="S562" s="372"/>
      <c r="T562" s="372"/>
      <c r="U562" s="372"/>
      <c r="V562" s="372"/>
    </row>
    <row r="563" spans="2:22" ht="12.75" customHeight="1" x14ac:dyDescent="0.25">
      <c r="B563" s="373"/>
      <c r="C563" s="373"/>
      <c r="D563" s="373"/>
      <c r="E563" s="373"/>
      <c r="F563" s="373"/>
      <c r="G563" s="373"/>
      <c r="H563" s="372"/>
      <c r="I563" s="372"/>
      <c r="J563" s="372"/>
      <c r="K563" s="372"/>
      <c r="L563" s="372"/>
      <c r="M563" s="372"/>
      <c r="N563" s="372"/>
      <c r="O563" s="372"/>
      <c r="P563" s="372"/>
      <c r="Q563" s="372"/>
      <c r="R563" s="372"/>
      <c r="S563" s="372"/>
      <c r="T563" s="372"/>
      <c r="U563" s="372"/>
      <c r="V563" s="372"/>
    </row>
    <row r="564" spans="2:22" ht="12.75" customHeight="1" x14ac:dyDescent="0.25">
      <c r="B564" s="373"/>
      <c r="C564" s="373"/>
      <c r="D564" s="373"/>
      <c r="E564" s="373"/>
      <c r="F564" s="373"/>
      <c r="G564" s="373"/>
      <c r="H564" s="372"/>
      <c r="I564" s="372"/>
      <c r="J564" s="372"/>
      <c r="K564" s="372"/>
      <c r="L564" s="372"/>
      <c r="M564" s="372"/>
      <c r="N564" s="372"/>
      <c r="O564" s="372"/>
      <c r="P564" s="372"/>
      <c r="Q564" s="372"/>
      <c r="R564" s="372"/>
      <c r="S564" s="372"/>
      <c r="T564" s="372"/>
      <c r="U564" s="372"/>
      <c r="V564" s="372"/>
    </row>
    <row r="565" spans="2:22" ht="12.75" customHeight="1" x14ac:dyDescent="0.25">
      <c r="B565" s="373"/>
      <c r="C565" s="373"/>
      <c r="D565" s="373"/>
      <c r="E565" s="373"/>
      <c r="F565" s="373"/>
      <c r="G565" s="373"/>
      <c r="H565" s="372"/>
      <c r="I565" s="372"/>
      <c r="J565" s="372"/>
      <c r="K565" s="372"/>
      <c r="L565" s="372"/>
      <c r="M565" s="372"/>
      <c r="N565" s="372"/>
      <c r="O565" s="372"/>
      <c r="P565" s="372"/>
      <c r="Q565" s="372"/>
      <c r="R565" s="372"/>
      <c r="S565" s="372"/>
      <c r="T565" s="372"/>
      <c r="U565" s="372"/>
      <c r="V565" s="372"/>
    </row>
    <row r="566" spans="2:22" ht="12.75" customHeight="1" x14ac:dyDescent="0.25">
      <c r="B566" s="373"/>
      <c r="C566" s="373"/>
      <c r="D566" s="373"/>
      <c r="E566" s="373"/>
      <c r="F566" s="373"/>
      <c r="G566" s="373"/>
      <c r="H566" s="372"/>
      <c r="I566" s="372"/>
      <c r="J566" s="372"/>
      <c r="K566" s="372"/>
      <c r="L566" s="372"/>
      <c r="M566" s="372"/>
      <c r="N566" s="372"/>
      <c r="O566" s="372"/>
      <c r="P566" s="372"/>
      <c r="Q566" s="372"/>
      <c r="R566" s="372"/>
      <c r="S566" s="372"/>
      <c r="T566" s="372"/>
      <c r="U566" s="372"/>
      <c r="V566" s="372"/>
    </row>
    <row r="567" spans="2:22" ht="12.75" customHeight="1" x14ac:dyDescent="0.25">
      <c r="B567" s="373"/>
      <c r="C567" s="373"/>
      <c r="D567" s="373"/>
      <c r="E567" s="373"/>
      <c r="F567" s="373"/>
      <c r="G567" s="373"/>
      <c r="H567" s="372"/>
      <c r="I567" s="372"/>
      <c r="J567" s="372"/>
      <c r="K567" s="372"/>
      <c r="L567" s="372"/>
      <c r="M567" s="372"/>
      <c r="N567" s="372"/>
      <c r="O567" s="372"/>
      <c r="P567" s="372"/>
      <c r="Q567" s="372"/>
      <c r="R567" s="372"/>
      <c r="S567" s="372"/>
      <c r="T567" s="372"/>
      <c r="U567" s="372"/>
      <c r="V567" s="372"/>
    </row>
    <row r="568" spans="2:22" ht="12.75" customHeight="1" x14ac:dyDescent="0.25">
      <c r="B568" s="373"/>
      <c r="C568" s="373"/>
      <c r="D568" s="373"/>
      <c r="E568" s="373"/>
      <c r="F568" s="373"/>
      <c r="G568" s="373"/>
      <c r="H568" s="372"/>
      <c r="I568" s="372"/>
      <c r="J568" s="372"/>
      <c r="K568" s="372"/>
      <c r="L568" s="372"/>
      <c r="M568" s="372"/>
      <c r="N568" s="372"/>
      <c r="O568" s="372"/>
      <c r="P568" s="372"/>
      <c r="Q568" s="372"/>
      <c r="R568" s="372"/>
      <c r="S568" s="372"/>
      <c r="T568" s="372"/>
      <c r="U568" s="372"/>
      <c r="V568" s="372"/>
    </row>
    <row r="569" spans="2:22" ht="12.75" customHeight="1" x14ac:dyDescent="0.25">
      <c r="B569" s="373"/>
      <c r="C569" s="373"/>
      <c r="D569" s="373"/>
      <c r="E569" s="373"/>
      <c r="F569" s="373"/>
      <c r="G569" s="373"/>
      <c r="H569" s="372"/>
      <c r="I569" s="372"/>
      <c r="J569" s="372"/>
      <c r="K569" s="372"/>
      <c r="L569" s="372"/>
      <c r="M569" s="372"/>
      <c r="N569" s="372"/>
      <c r="O569" s="372"/>
      <c r="P569" s="372"/>
      <c r="Q569" s="372"/>
      <c r="R569" s="372"/>
      <c r="S569" s="372"/>
      <c r="T569" s="372"/>
      <c r="U569" s="372"/>
      <c r="V569" s="372"/>
    </row>
    <row r="570" spans="2:22" ht="12.75" customHeight="1" x14ac:dyDescent="0.25">
      <c r="B570" s="373"/>
      <c r="C570" s="373"/>
      <c r="D570" s="373"/>
      <c r="E570" s="373"/>
      <c r="F570" s="373"/>
      <c r="G570" s="373"/>
      <c r="H570" s="372"/>
      <c r="I570" s="372"/>
      <c r="J570" s="372"/>
      <c r="K570" s="372"/>
      <c r="L570" s="372"/>
      <c r="M570" s="372"/>
      <c r="N570" s="372"/>
      <c r="O570" s="372"/>
      <c r="P570" s="372"/>
      <c r="Q570" s="372"/>
      <c r="R570" s="372"/>
      <c r="S570" s="372"/>
      <c r="T570" s="372"/>
      <c r="U570" s="372"/>
      <c r="V570" s="372"/>
    </row>
    <row r="571" spans="2:22" ht="12.75" customHeight="1" x14ac:dyDescent="0.25">
      <c r="B571" s="373"/>
      <c r="C571" s="373"/>
      <c r="D571" s="373"/>
      <c r="E571" s="373"/>
      <c r="F571" s="373"/>
      <c r="G571" s="373"/>
      <c r="H571" s="372"/>
      <c r="I571" s="372"/>
      <c r="J571" s="372"/>
      <c r="K571" s="372"/>
      <c r="L571" s="372"/>
      <c r="M571" s="372"/>
      <c r="N571" s="372"/>
      <c r="O571" s="372"/>
      <c r="P571" s="372"/>
      <c r="Q571" s="372"/>
      <c r="R571" s="372"/>
      <c r="S571" s="372"/>
      <c r="T571" s="372"/>
      <c r="U571" s="372"/>
      <c r="V571" s="372"/>
    </row>
    <row r="572" spans="2:22" ht="12.75" customHeight="1" x14ac:dyDescent="0.25">
      <c r="B572" s="373"/>
      <c r="C572" s="373"/>
      <c r="D572" s="373"/>
      <c r="E572" s="373"/>
      <c r="F572" s="373"/>
      <c r="G572" s="373"/>
      <c r="H572" s="372"/>
      <c r="I572" s="372"/>
      <c r="J572" s="372"/>
      <c r="K572" s="372"/>
      <c r="L572" s="372"/>
      <c r="M572" s="372"/>
      <c r="N572" s="372"/>
      <c r="O572" s="372"/>
      <c r="P572" s="372"/>
      <c r="Q572" s="372"/>
      <c r="R572" s="372"/>
      <c r="S572" s="372"/>
      <c r="T572" s="372"/>
      <c r="U572" s="372"/>
      <c r="V572" s="372"/>
    </row>
    <row r="573" spans="2:22" ht="12.75" customHeight="1" x14ac:dyDescent="0.25">
      <c r="B573" s="373"/>
      <c r="C573" s="373"/>
      <c r="D573" s="373"/>
      <c r="E573" s="373"/>
      <c r="F573" s="373"/>
      <c r="G573" s="373"/>
      <c r="H573" s="372"/>
      <c r="I573" s="372"/>
      <c r="J573" s="372"/>
      <c r="K573" s="372"/>
      <c r="L573" s="372"/>
      <c r="M573" s="372"/>
      <c r="N573" s="372"/>
      <c r="O573" s="372"/>
      <c r="P573" s="372"/>
      <c r="Q573" s="372"/>
      <c r="R573" s="372"/>
      <c r="S573" s="372"/>
      <c r="T573" s="372"/>
      <c r="U573" s="372"/>
      <c r="V573" s="372"/>
    </row>
    <row r="574" spans="2:22" ht="12.75" customHeight="1" x14ac:dyDescent="0.25">
      <c r="B574" s="373"/>
      <c r="C574" s="373"/>
      <c r="D574" s="373"/>
      <c r="E574" s="373"/>
      <c r="F574" s="373"/>
      <c r="G574" s="373"/>
      <c r="H574" s="372"/>
      <c r="I574" s="372"/>
      <c r="J574" s="372"/>
      <c r="K574" s="372"/>
      <c r="L574" s="372"/>
      <c r="M574" s="372"/>
      <c r="N574" s="372"/>
      <c r="O574" s="372"/>
      <c r="P574" s="372"/>
      <c r="Q574" s="372"/>
      <c r="R574" s="372"/>
      <c r="S574" s="372"/>
      <c r="T574" s="372"/>
      <c r="U574" s="372"/>
      <c r="V574" s="372"/>
    </row>
    <row r="575" spans="2:22" ht="12.75" customHeight="1" x14ac:dyDescent="0.25">
      <c r="B575" s="373"/>
      <c r="C575" s="373"/>
      <c r="D575" s="373"/>
      <c r="E575" s="373"/>
      <c r="F575" s="373"/>
      <c r="G575" s="373"/>
      <c r="H575" s="372"/>
      <c r="I575" s="372"/>
      <c r="J575" s="372"/>
      <c r="K575" s="372"/>
      <c r="L575" s="372"/>
      <c r="M575" s="372"/>
      <c r="N575" s="372"/>
      <c r="O575" s="372"/>
      <c r="P575" s="372"/>
      <c r="Q575" s="372"/>
      <c r="R575" s="372"/>
      <c r="S575" s="372"/>
      <c r="T575" s="372"/>
      <c r="U575" s="372"/>
      <c r="V575" s="372"/>
    </row>
    <row r="576" spans="2:22" ht="12.75" customHeight="1" x14ac:dyDescent="0.25">
      <c r="B576" s="373"/>
      <c r="C576" s="373"/>
      <c r="D576" s="373"/>
      <c r="E576" s="373"/>
      <c r="F576" s="373"/>
      <c r="G576" s="373"/>
      <c r="H576" s="372"/>
      <c r="I576" s="372"/>
      <c r="J576" s="372"/>
      <c r="K576" s="372"/>
      <c r="L576" s="372"/>
      <c r="M576" s="372"/>
      <c r="N576" s="372"/>
      <c r="O576" s="372"/>
      <c r="P576" s="372"/>
      <c r="Q576" s="372"/>
      <c r="R576" s="372"/>
      <c r="S576" s="372"/>
      <c r="T576" s="372"/>
      <c r="U576" s="372"/>
      <c r="V576" s="372"/>
    </row>
    <row r="577" spans="2:22" ht="12.75" customHeight="1" x14ac:dyDescent="0.25">
      <c r="B577" s="373"/>
      <c r="C577" s="373"/>
      <c r="D577" s="373"/>
      <c r="E577" s="373"/>
      <c r="F577" s="373"/>
      <c r="G577" s="373"/>
      <c r="H577" s="372"/>
      <c r="I577" s="372"/>
      <c r="J577" s="372"/>
      <c r="K577" s="372"/>
      <c r="L577" s="372"/>
      <c r="M577" s="372"/>
      <c r="N577" s="372"/>
      <c r="O577" s="372"/>
      <c r="P577" s="372"/>
      <c r="Q577" s="372"/>
      <c r="R577" s="372"/>
      <c r="S577" s="372"/>
      <c r="T577" s="372"/>
      <c r="U577" s="372"/>
      <c r="V577" s="372"/>
    </row>
    <row r="578" spans="2:22" ht="12.75" customHeight="1" x14ac:dyDescent="0.25">
      <c r="B578" s="373"/>
      <c r="C578" s="373"/>
      <c r="D578" s="373"/>
      <c r="E578" s="373"/>
      <c r="F578" s="373"/>
      <c r="G578" s="373"/>
      <c r="H578" s="372"/>
      <c r="I578" s="372"/>
      <c r="J578" s="372"/>
      <c r="K578" s="372"/>
      <c r="L578" s="372"/>
      <c r="M578" s="372"/>
      <c r="N578" s="372"/>
      <c r="O578" s="372"/>
      <c r="P578" s="372"/>
      <c r="Q578" s="372"/>
      <c r="R578" s="372"/>
      <c r="S578" s="372"/>
      <c r="T578" s="372"/>
      <c r="U578" s="372"/>
      <c r="V578" s="372"/>
    </row>
    <row r="579" spans="2:22" ht="12.75" customHeight="1" x14ac:dyDescent="0.25">
      <c r="B579" s="373"/>
      <c r="C579" s="373"/>
      <c r="D579" s="373"/>
      <c r="E579" s="373"/>
      <c r="F579" s="373"/>
      <c r="G579" s="373"/>
      <c r="H579" s="372"/>
      <c r="I579" s="372"/>
      <c r="J579" s="372"/>
      <c r="K579" s="372"/>
      <c r="L579" s="372"/>
      <c r="M579" s="372"/>
      <c r="N579" s="372"/>
      <c r="O579" s="372"/>
      <c r="P579" s="372"/>
      <c r="Q579" s="372"/>
      <c r="R579" s="372"/>
      <c r="S579" s="372"/>
      <c r="T579" s="372"/>
      <c r="U579" s="372"/>
      <c r="V579" s="372"/>
    </row>
    <row r="580" spans="2:22" ht="12.75" customHeight="1" x14ac:dyDescent="0.25">
      <c r="B580" s="373"/>
      <c r="C580" s="373"/>
      <c r="D580" s="373"/>
      <c r="E580" s="373"/>
      <c r="F580" s="373"/>
      <c r="G580" s="373"/>
      <c r="H580" s="372"/>
      <c r="I580" s="372"/>
      <c r="J580" s="372"/>
      <c r="K580" s="372"/>
      <c r="L580" s="372"/>
      <c r="M580" s="372"/>
      <c r="N580" s="372"/>
      <c r="O580" s="372"/>
      <c r="P580" s="372"/>
      <c r="Q580" s="372"/>
      <c r="R580" s="372"/>
      <c r="S580" s="372"/>
      <c r="T580" s="372"/>
      <c r="U580" s="372"/>
      <c r="V580" s="372"/>
    </row>
    <row r="581" spans="2:22" ht="12.75" customHeight="1" x14ac:dyDescent="0.25">
      <c r="B581" s="373"/>
      <c r="C581" s="373"/>
      <c r="D581" s="373"/>
      <c r="E581" s="373"/>
      <c r="F581" s="373"/>
      <c r="G581" s="373"/>
      <c r="H581" s="372"/>
      <c r="I581" s="372"/>
      <c r="J581" s="372"/>
      <c r="K581" s="372"/>
      <c r="L581" s="372"/>
      <c r="M581" s="372"/>
      <c r="N581" s="372"/>
      <c r="O581" s="372"/>
      <c r="P581" s="372"/>
      <c r="Q581" s="372"/>
      <c r="R581" s="372"/>
      <c r="S581" s="372"/>
      <c r="T581" s="372"/>
      <c r="U581" s="372"/>
      <c r="V581" s="372"/>
    </row>
    <row r="582" spans="2:22" ht="12.75" customHeight="1" x14ac:dyDescent="0.25">
      <c r="B582" s="373"/>
      <c r="C582" s="373"/>
      <c r="D582" s="373"/>
      <c r="E582" s="373"/>
      <c r="F582" s="373"/>
      <c r="G582" s="373"/>
      <c r="H582" s="372"/>
      <c r="I582" s="372"/>
      <c r="J582" s="372"/>
      <c r="K582" s="372"/>
      <c r="L582" s="372"/>
      <c r="M582" s="372"/>
      <c r="N582" s="372"/>
      <c r="O582" s="372"/>
      <c r="P582" s="372"/>
      <c r="Q582" s="372"/>
      <c r="R582" s="372"/>
      <c r="S582" s="372"/>
      <c r="T582" s="372"/>
      <c r="U582" s="372"/>
      <c r="V582" s="372"/>
    </row>
    <row r="583" spans="2:22" ht="12.75" customHeight="1" x14ac:dyDescent="0.25">
      <c r="B583" s="373"/>
      <c r="C583" s="373"/>
      <c r="D583" s="373"/>
      <c r="E583" s="373"/>
      <c r="F583" s="373"/>
      <c r="G583" s="373"/>
      <c r="H583" s="372"/>
      <c r="I583" s="372"/>
      <c r="J583" s="372"/>
      <c r="K583" s="372"/>
      <c r="L583" s="372"/>
      <c r="M583" s="372"/>
      <c r="N583" s="372"/>
      <c r="O583" s="372"/>
      <c r="P583" s="372"/>
      <c r="Q583" s="372"/>
      <c r="R583" s="372"/>
      <c r="S583" s="372"/>
      <c r="T583" s="372"/>
      <c r="U583" s="372"/>
      <c r="V583" s="372"/>
    </row>
    <row r="584" spans="2:22" ht="12.75" customHeight="1" x14ac:dyDescent="0.25">
      <c r="B584" s="373"/>
      <c r="C584" s="373"/>
      <c r="D584" s="373"/>
      <c r="E584" s="373"/>
      <c r="F584" s="373"/>
      <c r="G584" s="373"/>
      <c r="H584" s="372"/>
      <c r="I584" s="372"/>
      <c r="J584" s="372"/>
      <c r="K584" s="372"/>
      <c r="L584" s="372"/>
      <c r="M584" s="372"/>
      <c r="N584" s="372"/>
      <c r="O584" s="372"/>
      <c r="P584" s="372"/>
      <c r="Q584" s="372"/>
      <c r="R584" s="372"/>
      <c r="S584" s="372"/>
      <c r="T584" s="372"/>
      <c r="U584" s="372"/>
      <c r="V584" s="372"/>
    </row>
    <row r="585" spans="2:22" ht="12.75" customHeight="1" x14ac:dyDescent="0.25">
      <c r="B585" s="373"/>
      <c r="C585" s="373"/>
      <c r="D585" s="373"/>
      <c r="E585" s="373"/>
      <c r="F585" s="373"/>
      <c r="G585" s="373"/>
      <c r="H585" s="372"/>
      <c r="I585" s="372"/>
      <c r="J585" s="372"/>
      <c r="K585" s="372"/>
      <c r="L585" s="372"/>
      <c r="M585" s="372"/>
      <c r="N585" s="372"/>
      <c r="O585" s="372"/>
      <c r="P585" s="372"/>
      <c r="Q585" s="372"/>
      <c r="R585" s="372"/>
      <c r="S585" s="372"/>
      <c r="T585" s="372"/>
      <c r="U585" s="372"/>
      <c r="V585" s="372"/>
    </row>
    <row r="586" spans="2:22" ht="12.75" customHeight="1" x14ac:dyDescent="0.25">
      <c r="B586" s="373"/>
      <c r="C586" s="373"/>
      <c r="D586" s="373"/>
      <c r="E586" s="373"/>
      <c r="F586" s="373"/>
      <c r="G586" s="373"/>
      <c r="H586" s="372"/>
      <c r="I586" s="372"/>
      <c r="J586" s="372"/>
      <c r="K586" s="372"/>
      <c r="L586" s="372"/>
      <c r="M586" s="372"/>
      <c r="N586" s="372"/>
      <c r="O586" s="372"/>
      <c r="P586" s="372"/>
      <c r="Q586" s="372"/>
      <c r="R586" s="372"/>
      <c r="S586" s="372"/>
      <c r="T586" s="372"/>
      <c r="U586" s="372"/>
      <c r="V586" s="372"/>
    </row>
    <row r="587" spans="2:22" ht="12.75" customHeight="1" x14ac:dyDescent="0.25">
      <c r="B587" s="373"/>
      <c r="C587" s="373"/>
      <c r="D587" s="373"/>
      <c r="E587" s="373"/>
      <c r="F587" s="373"/>
      <c r="G587" s="373"/>
      <c r="H587" s="372"/>
      <c r="I587" s="372"/>
      <c r="J587" s="372"/>
      <c r="K587" s="372"/>
      <c r="L587" s="372"/>
      <c r="M587" s="372"/>
      <c r="N587" s="372"/>
      <c r="O587" s="372"/>
      <c r="P587" s="372"/>
      <c r="Q587" s="372"/>
      <c r="R587" s="372"/>
      <c r="S587" s="372"/>
      <c r="T587" s="372"/>
      <c r="U587" s="372"/>
      <c r="V587" s="372"/>
    </row>
    <row r="588" spans="2:22" ht="12.75" customHeight="1" x14ac:dyDescent="0.25">
      <c r="B588" s="373"/>
      <c r="C588" s="373"/>
      <c r="D588" s="373"/>
      <c r="E588" s="373"/>
      <c r="F588" s="373"/>
      <c r="G588" s="373"/>
      <c r="H588" s="372"/>
      <c r="I588" s="372"/>
      <c r="J588" s="372"/>
      <c r="K588" s="372"/>
      <c r="L588" s="372"/>
      <c r="M588" s="372"/>
      <c r="N588" s="372"/>
      <c r="O588" s="372"/>
      <c r="P588" s="372"/>
      <c r="Q588" s="372"/>
      <c r="R588" s="372"/>
      <c r="S588" s="372"/>
      <c r="T588" s="372"/>
      <c r="U588" s="372"/>
      <c r="V588" s="372"/>
    </row>
    <row r="589" spans="2:22" ht="12.75" customHeight="1" x14ac:dyDescent="0.25">
      <c r="B589" s="373"/>
      <c r="C589" s="373"/>
      <c r="D589" s="373"/>
      <c r="E589" s="373"/>
      <c r="F589" s="373"/>
      <c r="G589" s="373"/>
      <c r="H589" s="372"/>
      <c r="I589" s="372"/>
      <c r="J589" s="372"/>
      <c r="K589" s="372"/>
      <c r="L589" s="372"/>
      <c r="M589" s="372"/>
      <c r="N589" s="372"/>
      <c r="O589" s="372"/>
      <c r="P589" s="372"/>
      <c r="Q589" s="372"/>
      <c r="R589" s="372"/>
      <c r="S589" s="372"/>
      <c r="T589" s="372"/>
      <c r="U589" s="372"/>
      <c r="V589" s="372"/>
    </row>
    <row r="590" spans="2:22" ht="12.75" customHeight="1" x14ac:dyDescent="0.25">
      <c r="B590" s="373"/>
      <c r="C590" s="373"/>
      <c r="D590" s="373"/>
      <c r="E590" s="373"/>
      <c r="F590" s="373"/>
      <c r="G590" s="373"/>
      <c r="H590" s="372"/>
      <c r="I590" s="372"/>
      <c r="J590" s="372"/>
      <c r="K590" s="372"/>
      <c r="L590" s="372"/>
      <c r="M590" s="372"/>
      <c r="N590" s="372"/>
      <c r="O590" s="372"/>
      <c r="P590" s="372"/>
      <c r="Q590" s="372"/>
      <c r="R590" s="372"/>
      <c r="S590" s="372"/>
      <c r="T590" s="372"/>
      <c r="U590" s="372"/>
      <c r="V590" s="372"/>
    </row>
    <row r="591" spans="2:22" ht="12.75" customHeight="1" x14ac:dyDescent="0.25">
      <c r="B591" s="373"/>
      <c r="C591" s="373"/>
      <c r="D591" s="373"/>
      <c r="E591" s="373"/>
      <c r="F591" s="373"/>
      <c r="G591" s="373"/>
      <c r="H591" s="372"/>
      <c r="I591" s="372"/>
      <c r="J591" s="372"/>
      <c r="K591" s="372"/>
      <c r="L591" s="372"/>
      <c r="M591" s="372"/>
      <c r="N591" s="372"/>
      <c r="O591" s="372"/>
      <c r="P591" s="372"/>
      <c r="Q591" s="372"/>
      <c r="R591" s="372"/>
      <c r="S591" s="372"/>
      <c r="T591" s="372"/>
      <c r="U591" s="372"/>
      <c r="V591" s="372"/>
    </row>
    <row r="592" spans="2:22" ht="12.75" customHeight="1" x14ac:dyDescent="0.25">
      <c r="B592" s="373"/>
      <c r="C592" s="373"/>
      <c r="D592" s="373"/>
      <c r="E592" s="373"/>
      <c r="F592" s="373"/>
      <c r="G592" s="373"/>
      <c r="H592" s="372"/>
      <c r="I592" s="372"/>
      <c r="J592" s="372"/>
      <c r="K592" s="372"/>
      <c r="L592" s="372"/>
      <c r="M592" s="372"/>
      <c r="N592" s="372"/>
      <c r="O592" s="372"/>
      <c r="P592" s="372"/>
      <c r="Q592" s="372"/>
      <c r="R592" s="372"/>
      <c r="S592" s="372"/>
      <c r="T592" s="372"/>
      <c r="U592" s="372"/>
      <c r="V592" s="372"/>
    </row>
    <row r="593" spans="2:22" ht="12.75" customHeight="1" x14ac:dyDescent="0.25">
      <c r="B593" s="373"/>
      <c r="C593" s="373"/>
      <c r="D593" s="373"/>
      <c r="E593" s="373"/>
      <c r="F593" s="373"/>
      <c r="G593" s="373"/>
      <c r="H593" s="372"/>
      <c r="I593" s="372"/>
      <c r="J593" s="372"/>
      <c r="K593" s="372"/>
      <c r="L593" s="372"/>
      <c r="M593" s="372"/>
      <c r="N593" s="372"/>
      <c r="O593" s="372"/>
      <c r="P593" s="372"/>
      <c r="Q593" s="372"/>
      <c r="R593" s="372"/>
      <c r="S593" s="372"/>
      <c r="T593" s="372"/>
      <c r="U593" s="372"/>
      <c r="V593" s="372"/>
    </row>
    <row r="594" spans="2:22" ht="12.75" customHeight="1" x14ac:dyDescent="0.25">
      <c r="B594" s="373"/>
      <c r="C594" s="373"/>
      <c r="D594" s="373"/>
      <c r="E594" s="373"/>
      <c r="F594" s="373"/>
      <c r="G594" s="373"/>
      <c r="H594" s="372"/>
      <c r="I594" s="372"/>
      <c r="J594" s="372"/>
      <c r="K594" s="372"/>
      <c r="L594" s="372"/>
      <c r="M594" s="372"/>
      <c r="N594" s="372"/>
      <c r="O594" s="372"/>
      <c r="P594" s="372"/>
      <c r="Q594" s="372"/>
      <c r="R594" s="372"/>
      <c r="S594" s="372"/>
      <c r="T594" s="372"/>
      <c r="U594" s="372"/>
      <c r="V594" s="372"/>
    </row>
    <row r="595" spans="2:22" ht="12.75" customHeight="1" x14ac:dyDescent="0.25">
      <c r="B595" s="373"/>
      <c r="C595" s="373"/>
      <c r="D595" s="373"/>
      <c r="E595" s="373"/>
      <c r="F595" s="373"/>
      <c r="G595" s="373"/>
      <c r="H595" s="372"/>
      <c r="I595" s="372"/>
      <c r="J595" s="372"/>
      <c r="K595" s="372"/>
      <c r="L595" s="372"/>
      <c r="M595" s="372"/>
      <c r="N595" s="372"/>
      <c r="O595" s="372"/>
      <c r="P595" s="372"/>
      <c r="Q595" s="372"/>
      <c r="R595" s="372"/>
      <c r="S595" s="372"/>
      <c r="T595" s="372"/>
      <c r="U595" s="372"/>
      <c r="V595" s="372"/>
    </row>
    <row r="596" spans="2:22" ht="12.75" customHeight="1" x14ac:dyDescent="0.25">
      <c r="B596" s="373"/>
      <c r="C596" s="373"/>
      <c r="D596" s="373"/>
      <c r="E596" s="373"/>
      <c r="F596" s="373"/>
      <c r="G596" s="373"/>
      <c r="H596" s="372"/>
      <c r="I596" s="372"/>
      <c r="J596" s="372"/>
      <c r="K596" s="372"/>
      <c r="L596" s="372"/>
      <c r="M596" s="372"/>
      <c r="N596" s="372"/>
      <c r="O596" s="372"/>
      <c r="P596" s="372"/>
      <c r="Q596" s="372"/>
      <c r="R596" s="372"/>
      <c r="S596" s="372"/>
      <c r="T596" s="372"/>
      <c r="U596" s="372"/>
      <c r="V596" s="372"/>
    </row>
    <row r="597" spans="2:22" ht="12.75" customHeight="1" x14ac:dyDescent="0.25">
      <c r="B597" s="373"/>
      <c r="C597" s="373"/>
      <c r="D597" s="373"/>
      <c r="E597" s="373"/>
      <c r="F597" s="373"/>
      <c r="G597" s="373"/>
      <c r="H597" s="372"/>
      <c r="I597" s="372"/>
      <c r="J597" s="372"/>
      <c r="K597" s="372"/>
      <c r="L597" s="372"/>
      <c r="M597" s="372"/>
      <c r="N597" s="372"/>
      <c r="O597" s="372"/>
      <c r="P597" s="372"/>
      <c r="Q597" s="372"/>
      <c r="R597" s="372"/>
      <c r="S597" s="372"/>
      <c r="T597" s="372"/>
      <c r="U597" s="372"/>
      <c r="V597" s="372"/>
    </row>
    <row r="598" spans="2:22" ht="12.75" customHeight="1" x14ac:dyDescent="0.25">
      <c r="B598" s="373"/>
      <c r="C598" s="373"/>
      <c r="D598" s="373"/>
      <c r="E598" s="373"/>
      <c r="F598" s="373"/>
      <c r="G598" s="373"/>
      <c r="H598" s="372"/>
      <c r="I598" s="372"/>
      <c r="J598" s="372"/>
      <c r="K598" s="372"/>
      <c r="L598" s="372"/>
      <c r="M598" s="372"/>
      <c r="N598" s="372"/>
      <c r="O598" s="372"/>
      <c r="P598" s="372"/>
      <c r="Q598" s="372"/>
      <c r="R598" s="372"/>
      <c r="S598" s="372"/>
      <c r="T598" s="372"/>
      <c r="U598" s="372"/>
      <c r="V598" s="372"/>
    </row>
    <row r="599" spans="2:22" ht="12.75" customHeight="1" x14ac:dyDescent="0.25">
      <c r="B599" s="373"/>
      <c r="C599" s="373"/>
      <c r="D599" s="373"/>
      <c r="E599" s="373"/>
      <c r="F599" s="373"/>
      <c r="G599" s="373"/>
      <c r="H599" s="372"/>
      <c r="I599" s="372"/>
      <c r="J599" s="372"/>
      <c r="K599" s="372"/>
      <c r="L599" s="372"/>
      <c r="M599" s="372"/>
      <c r="N599" s="372"/>
      <c r="O599" s="372"/>
      <c r="P599" s="372"/>
      <c r="Q599" s="372"/>
      <c r="R599" s="372"/>
      <c r="S599" s="372"/>
      <c r="T599" s="372"/>
      <c r="U599" s="372"/>
      <c r="V599" s="372"/>
    </row>
    <row r="600" spans="2:22" ht="12.75" customHeight="1" x14ac:dyDescent="0.25">
      <c r="B600" s="373"/>
      <c r="C600" s="373"/>
      <c r="D600" s="373"/>
      <c r="E600" s="373"/>
      <c r="F600" s="373"/>
      <c r="G600" s="373"/>
      <c r="H600" s="372"/>
      <c r="I600" s="372"/>
      <c r="J600" s="372"/>
      <c r="K600" s="372"/>
      <c r="L600" s="372"/>
      <c r="M600" s="372"/>
      <c r="N600" s="372"/>
      <c r="O600" s="372"/>
      <c r="P600" s="372"/>
      <c r="Q600" s="372"/>
      <c r="R600" s="372"/>
      <c r="S600" s="372"/>
      <c r="T600" s="372"/>
      <c r="U600" s="372"/>
      <c r="V600" s="372"/>
    </row>
    <row r="601" spans="2:22" ht="12.75" customHeight="1" x14ac:dyDescent="0.25">
      <c r="B601" s="373"/>
      <c r="C601" s="373"/>
      <c r="D601" s="373"/>
      <c r="E601" s="373"/>
      <c r="F601" s="373"/>
      <c r="G601" s="373"/>
      <c r="H601" s="372"/>
      <c r="I601" s="372"/>
      <c r="J601" s="372"/>
      <c r="K601" s="372"/>
      <c r="L601" s="372"/>
      <c r="M601" s="372"/>
      <c r="N601" s="372"/>
      <c r="O601" s="372"/>
      <c r="P601" s="372"/>
      <c r="Q601" s="372"/>
      <c r="R601" s="372"/>
      <c r="S601" s="372"/>
      <c r="T601" s="372"/>
      <c r="U601" s="372"/>
      <c r="V601" s="372"/>
    </row>
    <row r="602" spans="2:22" ht="12.75" customHeight="1" x14ac:dyDescent="0.25">
      <c r="B602" s="373"/>
      <c r="C602" s="373"/>
      <c r="D602" s="373"/>
      <c r="E602" s="373"/>
      <c r="F602" s="373"/>
      <c r="G602" s="373"/>
      <c r="H602" s="372"/>
      <c r="I602" s="372"/>
      <c r="J602" s="372"/>
      <c r="K602" s="372"/>
      <c r="L602" s="372"/>
      <c r="M602" s="372"/>
      <c r="N602" s="372"/>
      <c r="O602" s="372"/>
      <c r="P602" s="372"/>
      <c r="Q602" s="372"/>
      <c r="R602" s="372"/>
      <c r="S602" s="372"/>
      <c r="T602" s="372"/>
      <c r="U602" s="372"/>
      <c r="V602" s="372"/>
    </row>
    <row r="603" spans="2:22" ht="12.75" customHeight="1" x14ac:dyDescent="0.25">
      <c r="B603" s="373"/>
      <c r="C603" s="373"/>
      <c r="D603" s="373"/>
      <c r="E603" s="373"/>
      <c r="F603" s="373"/>
      <c r="G603" s="373"/>
      <c r="H603" s="372"/>
      <c r="I603" s="372"/>
      <c r="J603" s="372"/>
      <c r="K603" s="372"/>
      <c r="L603" s="372"/>
      <c r="M603" s="372"/>
      <c r="N603" s="372"/>
      <c r="O603" s="372"/>
      <c r="P603" s="372"/>
      <c r="Q603" s="372"/>
      <c r="R603" s="372"/>
      <c r="S603" s="372"/>
      <c r="T603" s="372"/>
      <c r="U603" s="372"/>
      <c r="V603" s="372"/>
    </row>
    <row r="604" spans="2:22" ht="12.75" customHeight="1" x14ac:dyDescent="0.25">
      <c r="B604" s="373"/>
      <c r="C604" s="373"/>
      <c r="D604" s="373"/>
      <c r="E604" s="373"/>
      <c r="F604" s="373"/>
      <c r="G604" s="373"/>
      <c r="H604" s="372"/>
      <c r="I604" s="372"/>
      <c r="J604" s="372"/>
      <c r="K604" s="372"/>
      <c r="L604" s="372"/>
      <c r="M604" s="372"/>
      <c r="N604" s="372"/>
      <c r="O604" s="372"/>
      <c r="P604" s="372"/>
      <c r="Q604" s="372"/>
      <c r="R604" s="372"/>
      <c r="S604" s="372"/>
      <c r="T604" s="372"/>
      <c r="U604" s="372"/>
      <c r="V604" s="372"/>
    </row>
    <row r="605" spans="2:22" ht="12.75" customHeight="1" x14ac:dyDescent="0.25">
      <c r="B605" s="373"/>
      <c r="C605" s="373"/>
      <c r="D605" s="373"/>
      <c r="E605" s="373"/>
      <c r="F605" s="373"/>
      <c r="G605" s="373"/>
      <c r="H605" s="372"/>
      <c r="I605" s="372"/>
      <c r="J605" s="372"/>
      <c r="K605" s="372"/>
      <c r="L605" s="372"/>
      <c r="M605" s="372"/>
      <c r="N605" s="372"/>
      <c r="O605" s="372"/>
      <c r="P605" s="372"/>
      <c r="Q605" s="372"/>
      <c r="R605" s="372"/>
      <c r="S605" s="372"/>
      <c r="T605" s="372"/>
      <c r="U605" s="372"/>
      <c r="V605" s="372"/>
    </row>
    <row r="606" spans="2:22" ht="12.75" customHeight="1" x14ac:dyDescent="0.25">
      <c r="B606" s="373"/>
      <c r="C606" s="373"/>
      <c r="D606" s="373"/>
      <c r="E606" s="373"/>
      <c r="F606" s="373"/>
      <c r="G606" s="373"/>
      <c r="H606" s="372"/>
      <c r="I606" s="372"/>
      <c r="J606" s="372"/>
      <c r="K606" s="372"/>
      <c r="L606" s="372"/>
      <c r="M606" s="372"/>
      <c r="N606" s="372"/>
      <c r="O606" s="372"/>
      <c r="P606" s="372"/>
      <c r="Q606" s="372"/>
      <c r="R606" s="372"/>
      <c r="S606" s="372"/>
      <c r="T606" s="372"/>
      <c r="U606" s="372"/>
      <c r="V606" s="372"/>
    </row>
    <row r="607" spans="2:22" ht="12.75" customHeight="1" x14ac:dyDescent="0.25">
      <c r="B607" s="373"/>
      <c r="C607" s="373"/>
      <c r="D607" s="373"/>
      <c r="E607" s="373"/>
      <c r="F607" s="373"/>
      <c r="G607" s="373"/>
      <c r="H607" s="372"/>
      <c r="I607" s="372"/>
      <c r="J607" s="372"/>
      <c r="K607" s="372"/>
      <c r="L607" s="372"/>
      <c r="M607" s="372"/>
      <c r="N607" s="372"/>
      <c r="O607" s="372"/>
      <c r="P607" s="372"/>
      <c r="Q607" s="372"/>
      <c r="R607" s="372"/>
      <c r="S607" s="372"/>
      <c r="T607" s="372"/>
      <c r="U607" s="372"/>
      <c r="V607" s="372"/>
    </row>
    <row r="608" spans="2:22" ht="12.75" customHeight="1" x14ac:dyDescent="0.25">
      <c r="B608" s="373"/>
      <c r="C608" s="373"/>
      <c r="D608" s="373"/>
      <c r="E608" s="373"/>
      <c r="F608" s="373"/>
      <c r="G608" s="373"/>
      <c r="H608" s="372"/>
      <c r="I608" s="372"/>
      <c r="J608" s="372"/>
      <c r="K608" s="372"/>
      <c r="L608" s="372"/>
      <c r="M608" s="372"/>
      <c r="N608" s="372"/>
      <c r="O608" s="372"/>
      <c r="P608" s="372"/>
      <c r="Q608" s="372"/>
      <c r="R608" s="372"/>
      <c r="S608" s="372"/>
      <c r="T608" s="372"/>
      <c r="U608" s="372"/>
      <c r="V608" s="372"/>
    </row>
    <row r="609" spans="2:22" ht="12.75" customHeight="1" x14ac:dyDescent="0.25">
      <c r="B609" s="373"/>
      <c r="C609" s="373"/>
      <c r="D609" s="373"/>
      <c r="E609" s="373"/>
      <c r="F609" s="373"/>
      <c r="G609" s="373"/>
      <c r="H609" s="372"/>
      <c r="I609" s="372"/>
      <c r="J609" s="372"/>
      <c r="K609" s="372"/>
      <c r="L609" s="372"/>
      <c r="M609" s="372"/>
      <c r="N609" s="372"/>
      <c r="O609" s="372"/>
      <c r="P609" s="372"/>
      <c r="Q609" s="372"/>
      <c r="R609" s="372"/>
      <c r="S609" s="372"/>
      <c r="T609" s="372"/>
      <c r="U609" s="372"/>
      <c r="V609" s="372"/>
    </row>
    <row r="610" spans="2:22" ht="12.75" customHeight="1" x14ac:dyDescent="0.25">
      <c r="B610" s="373"/>
      <c r="C610" s="373"/>
      <c r="D610" s="373"/>
      <c r="E610" s="373"/>
      <c r="F610" s="373"/>
      <c r="G610" s="373"/>
      <c r="H610" s="372"/>
      <c r="I610" s="372"/>
      <c r="J610" s="372"/>
      <c r="K610" s="372"/>
      <c r="L610" s="372"/>
      <c r="M610" s="372"/>
      <c r="N610" s="372"/>
      <c r="O610" s="372"/>
      <c r="P610" s="372"/>
      <c r="Q610" s="372"/>
      <c r="R610" s="372"/>
      <c r="S610" s="372"/>
      <c r="T610" s="372"/>
      <c r="U610" s="372"/>
      <c r="V610" s="372"/>
    </row>
    <row r="611" spans="2:22" ht="12.75" customHeight="1" x14ac:dyDescent="0.25">
      <c r="B611" s="373"/>
      <c r="C611" s="373"/>
      <c r="D611" s="373"/>
      <c r="E611" s="373"/>
      <c r="F611" s="373"/>
      <c r="G611" s="373"/>
      <c r="H611" s="372"/>
      <c r="I611" s="372"/>
      <c r="J611" s="372"/>
      <c r="K611" s="372"/>
      <c r="L611" s="372"/>
      <c r="M611" s="372"/>
      <c r="N611" s="372"/>
      <c r="O611" s="372"/>
      <c r="P611" s="372"/>
      <c r="Q611" s="372"/>
      <c r="R611" s="372"/>
      <c r="S611" s="372"/>
      <c r="T611" s="372"/>
      <c r="U611" s="372"/>
      <c r="V611" s="372"/>
    </row>
    <row r="612" spans="2:22" ht="12.75" customHeight="1" x14ac:dyDescent="0.25">
      <c r="B612" s="373"/>
      <c r="C612" s="373"/>
      <c r="D612" s="373"/>
      <c r="E612" s="373"/>
      <c r="F612" s="373"/>
      <c r="G612" s="373"/>
      <c r="H612" s="372"/>
      <c r="I612" s="372"/>
      <c r="J612" s="372"/>
      <c r="K612" s="372"/>
      <c r="L612" s="372"/>
      <c r="M612" s="372"/>
      <c r="N612" s="372"/>
      <c r="O612" s="372"/>
      <c r="P612" s="372"/>
      <c r="Q612" s="372"/>
      <c r="R612" s="372"/>
      <c r="S612" s="372"/>
      <c r="T612" s="372"/>
      <c r="U612" s="372"/>
      <c r="V612" s="372"/>
    </row>
    <row r="613" spans="2:22" ht="12.75" customHeight="1" x14ac:dyDescent="0.25">
      <c r="B613" s="373"/>
      <c r="C613" s="373"/>
      <c r="D613" s="373"/>
      <c r="E613" s="373"/>
      <c r="F613" s="373"/>
      <c r="G613" s="373"/>
      <c r="H613" s="372"/>
      <c r="I613" s="372"/>
      <c r="J613" s="372"/>
      <c r="K613" s="372"/>
      <c r="L613" s="372"/>
      <c r="M613" s="372"/>
      <c r="N613" s="372"/>
      <c r="O613" s="372"/>
      <c r="P613" s="372"/>
      <c r="Q613" s="372"/>
      <c r="R613" s="372"/>
      <c r="S613" s="372"/>
      <c r="T613" s="372"/>
      <c r="U613" s="372"/>
      <c r="V613" s="372"/>
    </row>
    <row r="614" spans="2:22" ht="12.75" customHeight="1" x14ac:dyDescent="0.25">
      <c r="B614" s="373"/>
      <c r="C614" s="373"/>
      <c r="D614" s="373"/>
      <c r="E614" s="373"/>
      <c r="F614" s="373"/>
      <c r="G614" s="373"/>
      <c r="H614" s="372"/>
      <c r="I614" s="372"/>
      <c r="J614" s="372"/>
      <c r="K614" s="372"/>
      <c r="L614" s="372"/>
      <c r="M614" s="372"/>
      <c r="N614" s="372"/>
      <c r="O614" s="372"/>
      <c r="P614" s="372"/>
      <c r="Q614" s="372"/>
      <c r="R614" s="372"/>
      <c r="S614" s="372"/>
      <c r="T614" s="372"/>
      <c r="U614" s="372"/>
      <c r="V614" s="372"/>
    </row>
    <row r="615" spans="2:22" ht="12.75" customHeight="1" x14ac:dyDescent="0.25">
      <c r="B615" s="373"/>
      <c r="C615" s="373"/>
      <c r="D615" s="373"/>
      <c r="E615" s="373"/>
      <c r="F615" s="373"/>
      <c r="G615" s="373"/>
      <c r="H615" s="372"/>
      <c r="I615" s="372"/>
      <c r="J615" s="372"/>
      <c r="K615" s="372"/>
      <c r="L615" s="372"/>
      <c r="M615" s="372"/>
      <c r="N615" s="372"/>
      <c r="O615" s="372"/>
      <c r="P615" s="372"/>
      <c r="Q615" s="372"/>
      <c r="R615" s="372"/>
      <c r="S615" s="372"/>
      <c r="T615" s="372"/>
      <c r="U615" s="372"/>
      <c r="V615" s="372"/>
    </row>
    <row r="616" spans="2:22" ht="12.75" customHeight="1" x14ac:dyDescent="0.25">
      <c r="B616" s="373"/>
      <c r="C616" s="373"/>
      <c r="D616" s="373"/>
      <c r="E616" s="373"/>
      <c r="F616" s="373"/>
      <c r="G616" s="373"/>
      <c r="H616" s="372"/>
      <c r="I616" s="372"/>
      <c r="J616" s="372"/>
      <c r="K616" s="372"/>
      <c r="L616" s="372"/>
      <c r="M616" s="372"/>
      <c r="N616" s="372"/>
      <c r="O616" s="372"/>
      <c r="P616" s="372"/>
      <c r="Q616" s="372"/>
      <c r="R616" s="372"/>
      <c r="S616" s="372"/>
      <c r="T616" s="372"/>
      <c r="U616" s="372"/>
      <c r="V616" s="372"/>
    </row>
    <row r="617" spans="2:22" ht="12.75" customHeight="1" x14ac:dyDescent="0.25">
      <c r="B617" s="373"/>
      <c r="C617" s="373"/>
      <c r="D617" s="373"/>
      <c r="E617" s="373"/>
      <c r="F617" s="373"/>
      <c r="G617" s="373"/>
      <c r="H617" s="372"/>
      <c r="I617" s="372"/>
      <c r="J617" s="372"/>
      <c r="K617" s="372"/>
      <c r="L617" s="372"/>
      <c r="M617" s="372"/>
      <c r="N617" s="372"/>
      <c r="O617" s="372"/>
      <c r="P617" s="372"/>
      <c r="Q617" s="372"/>
      <c r="R617" s="372"/>
      <c r="S617" s="372"/>
      <c r="T617" s="372"/>
      <c r="U617" s="372"/>
      <c r="V617" s="372"/>
    </row>
    <row r="618" spans="2:22" ht="12.75" customHeight="1" x14ac:dyDescent="0.25">
      <c r="B618" s="373"/>
      <c r="C618" s="373"/>
      <c r="D618" s="373"/>
      <c r="E618" s="373"/>
      <c r="F618" s="373"/>
      <c r="G618" s="373"/>
      <c r="H618" s="372"/>
      <c r="I618" s="372"/>
      <c r="J618" s="372"/>
      <c r="K618" s="372"/>
      <c r="L618" s="372"/>
      <c r="M618" s="372"/>
      <c r="N618" s="372"/>
      <c r="O618" s="372"/>
      <c r="P618" s="372"/>
      <c r="Q618" s="372"/>
      <c r="R618" s="372"/>
      <c r="S618" s="372"/>
      <c r="T618" s="372"/>
      <c r="U618" s="372"/>
      <c r="V618" s="372"/>
    </row>
    <row r="619" spans="2:22" ht="12.75" customHeight="1" x14ac:dyDescent="0.25">
      <c r="B619" s="373"/>
      <c r="C619" s="373"/>
      <c r="D619" s="373"/>
      <c r="E619" s="373"/>
      <c r="F619" s="373"/>
      <c r="G619" s="373"/>
      <c r="H619" s="372"/>
      <c r="I619" s="372"/>
      <c r="J619" s="372"/>
      <c r="K619" s="372"/>
      <c r="L619" s="372"/>
      <c r="M619" s="372"/>
      <c r="N619" s="372"/>
      <c r="O619" s="372"/>
      <c r="P619" s="372"/>
      <c r="Q619" s="372"/>
      <c r="R619" s="372"/>
      <c r="S619" s="372"/>
      <c r="T619" s="372"/>
      <c r="U619" s="372"/>
      <c r="V619" s="372"/>
    </row>
    <row r="620" spans="2:22" ht="12.75" customHeight="1" x14ac:dyDescent="0.25">
      <c r="B620" s="373"/>
      <c r="C620" s="373"/>
      <c r="D620" s="373"/>
      <c r="E620" s="373"/>
      <c r="F620" s="373"/>
      <c r="G620" s="373"/>
      <c r="H620" s="372"/>
      <c r="I620" s="372"/>
      <c r="J620" s="372"/>
      <c r="K620" s="372"/>
      <c r="L620" s="372"/>
      <c r="M620" s="372"/>
      <c r="N620" s="372"/>
      <c r="O620" s="372"/>
      <c r="P620" s="372"/>
      <c r="Q620" s="372"/>
      <c r="R620" s="372"/>
      <c r="S620" s="372"/>
      <c r="T620" s="372"/>
      <c r="U620" s="372"/>
      <c r="V620" s="372"/>
    </row>
    <row r="621" spans="2:22" ht="12.75" customHeight="1" x14ac:dyDescent="0.25">
      <c r="B621" s="373"/>
      <c r="C621" s="373"/>
      <c r="D621" s="373"/>
      <c r="E621" s="373"/>
      <c r="F621" s="373"/>
      <c r="G621" s="373"/>
      <c r="H621" s="372"/>
      <c r="I621" s="372"/>
      <c r="J621" s="372"/>
      <c r="K621" s="372"/>
      <c r="L621" s="372"/>
      <c r="M621" s="372"/>
      <c r="N621" s="372"/>
      <c r="O621" s="372"/>
      <c r="P621" s="372"/>
      <c r="Q621" s="372"/>
      <c r="R621" s="372"/>
      <c r="S621" s="372"/>
      <c r="T621" s="372"/>
      <c r="U621" s="372"/>
      <c r="V621" s="372"/>
    </row>
    <row r="622" spans="2:22" ht="12.75" customHeight="1" x14ac:dyDescent="0.25">
      <c r="B622" s="373"/>
      <c r="C622" s="373"/>
      <c r="D622" s="373"/>
      <c r="E622" s="373"/>
      <c r="F622" s="373"/>
      <c r="G622" s="373"/>
      <c r="H622" s="372"/>
      <c r="I622" s="372"/>
      <c r="J622" s="372"/>
      <c r="K622" s="372"/>
      <c r="L622" s="372"/>
      <c r="M622" s="372"/>
      <c r="N622" s="372"/>
      <c r="O622" s="372"/>
      <c r="P622" s="372"/>
      <c r="Q622" s="372"/>
      <c r="R622" s="372"/>
      <c r="S622" s="372"/>
      <c r="T622" s="372"/>
      <c r="U622" s="372"/>
      <c r="V622" s="372"/>
    </row>
    <row r="623" spans="2:22" ht="12.75" customHeight="1" x14ac:dyDescent="0.25">
      <c r="B623" s="373"/>
      <c r="C623" s="373"/>
      <c r="D623" s="373"/>
      <c r="E623" s="373"/>
      <c r="F623" s="373"/>
      <c r="G623" s="373"/>
      <c r="H623" s="372"/>
      <c r="I623" s="372"/>
      <c r="J623" s="372"/>
      <c r="K623" s="372"/>
      <c r="L623" s="372"/>
      <c r="M623" s="372"/>
      <c r="N623" s="372"/>
      <c r="O623" s="372"/>
      <c r="P623" s="372"/>
      <c r="Q623" s="372"/>
      <c r="R623" s="372"/>
      <c r="S623" s="372"/>
      <c r="T623" s="372"/>
      <c r="U623" s="372"/>
      <c r="V623" s="372"/>
    </row>
    <row r="624" spans="2:22" ht="12.75" customHeight="1" x14ac:dyDescent="0.25">
      <c r="B624" s="373"/>
      <c r="C624" s="373"/>
      <c r="D624" s="373"/>
      <c r="E624" s="373"/>
      <c r="F624" s="373"/>
      <c r="G624" s="373"/>
      <c r="H624" s="372"/>
      <c r="I624" s="372"/>
      <c r="J624" s="372"/>
      <c r="K624" s="372"/>
      <c r="L624" s="372"/>
      <c r="M624" s="372"/>
      <c r="N624" s="372"/>
      <c r="O624" s="372"/>
      <c r="P624" s="372"/>
      <c r="Q624" s="372"/>
      <c r="R624" s="372"/>
      <c r="S624" s="372"/>
      <c r="T624" s="372"/>
      <c r="U624" s="372"/>
      <c r="V624" s="372"/>
    </row>
    <row r="625" spans="2:22" ht="12.75" customHeight="1" x14ac:dyDescent="0.25">
      <c r="B625" s="373"/>
      <c r="C625" s="373"/>
      <c r="D625" s="373"/>
      <c r="E625" s="373"/>
      <c r="F625" s="373"/>
      <c r="G625" s="373"/>
      <c r="H625" s="372"/>
      <c r="I625" s="372"/>
      <c r="J625" s="372"/>
      <c r="K625" s="372"/>
      <c r="L625" s="372"/>
      <c r="M625" s="372"/>
      <c r="N625" s="372"/>
      <c r="O625" s="372"/>
      <c r="P625" s="372"/>
      <c r="Q625" s="372"/>
      <c r="R625" s="372"/>
      <c r="S625" s="372"/>
      <c r="T625" s="372"/>
      <c r="U625" s="372"/>
      <c r="V625" s="372"/>
    </row>
    <row r="626" spans="2:22" ht="12.75" customHeight="1" x14ac:dyDescent="0.25">
      <c r="B626" s="373"/>
      <c r="C626" s="373"/>
      <c r="D626" s="373"/>
      <c r="E626" s="373"/>
      <c r="F626" s="373"/>
      <c r="G626" s="373"/>
      <c r="H626" s="372"/>
      <c r="I626" s="372"/>
      <c r="J626" s="372"/>
      <c r="K626" s="372"/>
      <c r="L626" s="372"/>
      <c r="M626" s="372"/>
      <c r="N626" s="372"/>
      <c r="O626" s="372"/>
      <c r="P626" s="372"/>
      <c r="Q626" s="372"/>
      <c r="R626" s="372"/>
      <c r="S626" s="372"/>
      <c r="T626" s="372"/>
      <c r="U626" s="372"/>
      <c r="V626" s="372"/>
    </row>
    <row r="627" spans="2:22" ht="12.75" customHeight="1" x14ac:dyDescent="0.25">
      <c r="B627" s="373"/>
      <c r="C627" s="373"/>
      <c r="D627" s="373"/>
      <c r="E627" s="373"/>
      <c r="F627" s="373"/>
      <c r="G627" s="373"/>
      <c r="H627" s="372"/>
      <c r="I627" s="372"/>
      <c r="J627" s="372"/>
      <c r="K627" s="372"/>
      <c r="L627" s="372"/>
      <c r="M627" s="372"/>
      <c r="N627" s="372"/>
      <c r="O627" s="372"/>
      <c r="P627" s="372"/>
      <c r="Q627" s="372"/>
      <c r="R627" s="372"/>
      <c r="S627" s="372"/>
      <c r="T627" s="372"/>
      <c r="U627" s="372"/>
      <c r="V627" s="372"/>
    </row>
    <row r="628" spans="2:22" ht="12.75" customHeight="1" x14ac:dyDescent="0.25">
      <c r="B628" s="373"/>
      <c r="C628" s="373"/>
      <c r="D628" s="373"/>
      <c r="E628" s="373"/>
      <c r="F628" s="373"/>
      <c r="G628" s="373"/>
      <c r="H628" s="372"/>
      <c r="I628" s="372"/>
      <c r="J628" s="372"/>
      <c r="K628" s="372"/>
      <c r="L628" s="372"/>
      <c r="M628" s="372"/>
      <c r="N628" s="372"/>
      <c r="O628" s="372"/>
      <c r="P628" s="372"/>
      <c r="Q628" s="372"/>
      <c r="R628" s="372"/>
      <c r="S628" s="372"/>
      <c r="T628" s="372"/>
      <c r="U628" s="372"/>
      <c r="V628" s="372"/>
    </row>
    <row r="629" spans="2:22" ht="12.75" customHeight="1" x14ac:dyDescent="0.25">
      <c r="B629" s="373"/>
      <c r="C629" s="373"/>
      <c r="D629" s="373"/>
      <c r="E629" s="373"/>
      <c r="F629" s="373"/>
      <c r="G629" s="373"/>
      <c r="H629" s="372"/>
      <c r="I629" s="372"/>
      <c r="J629" s="372"/>
      <c r="K629" s="372"/>
      <c r="L629" s="372"/>
      <c r="M629" s="372"/>
      <c r="N629" s="372"/>
      <c r="O629" s="372"/>
      <c r="P629" s="372"/>
      <c r="Q629" s="372"/>
      <c r="R629" s="372"/>
      <c r="S629" s="372"/>
      <c r="T629" s="372"/>
      <c r="U629" s="372"/>
      <c r="V629" s="372"/>
    </row>
    <row r="630" spans="2:22" ht="12.75" customHeight="1" x14ac:dyDescent="0.25">
      <c r="B630" s="373"/>
      <c r="C630" s="373"/>
      <c r="D630" s="373"/>
      <c r="E630" s="373"/>
      <c r="F630" s="373"/>
      <c r="G630" s="373"/>
      <c r="H630" s="372"/>
      <c r="I630" s="372"/>
      <c r="J630" s="372"/>
      <c r="K630" s="372"/>
      <c r="L630" s="372"/>
      <c r="M630" s="372"/>
      <c r="N630" s="372"/>
      <c r="O630" s="372"/>
      <c r="P630" s="372"/>
      <c r="Q630" s="372"/>
      <c r="R630" s="372"/>
      <c r="S630" s="372"/>
      <c r="T630" s="372"/>
      <c r="U630" s="372"/>
      <c r="V630" s="372"/>
    </row>
    <row r="631" spans="2:22" ht="12.75" customHeight="1" x14ac:dyDescent="0.25">
      <c r="B631" s="373"/>
      <c r="C631" s="373"/>
      <c r="D631" s="373"/>
      <c r="E631" s="373"/>
      <c r="F631" s="373"/>
      <c r="G631" s="373"/>
      <c r="H631" s="372"/>
      <c r="I631" s="372"/>
      <c r="J631" s="372"/>
      <c r="K631" s="372"/>
      <c r="L631" s="372"/>
      <c r="M631" s="372"/>
      <c r="N631" s="372"/>
      <c r="O631" s="372"/>
      <c r="P631" s="372"/>
      <c r="Q631" s="372"/>
      <c r="R631" s="372"/>
      <c r="S631" s="372"/>
      <c r="T631" s="372"/>
      <c r="U631" s="372"/>
      <c r="V631" s="372"/>
    </row>
    <row r="632" spans="2:22" ht="12.75" customHeight="1" x14ac:dyDescent="0.25">
      <c r="B632" s="373"/>
      <c r="C632" s="373"/>
      <c r="D632" s="373"/>
      <c r="E632" s="373"/>
      <c r="F632" s="373"/>
      <c r="G632" s="373"/>
      <c r="H632" s="372"/>
      <c r="I632" s="372"/>
      <c r="J632" s="372"/>
      <c r="K632" s="372"/>
      <c r="L632" s="372"/>
      <c r="M632" s="372"/>
      <c r="N632" s="372"/>
      <c r="O632" s="372"/>
      <c r="P632" s="372"/>
      <c r="Q632" s="372"/>
      <c r="R632" s="372"/>
      <c r="S632" s="372"/>
      <c r="T632" s="372"/>
      <c r="U632" s="372"/>
      <c r="V632" s="372"/>
    </row>
    <row r="633" spans="2:22" ht="12.75" customHeight="1" x14ac:dyDescent="0.25">
      <c r="B633" s="373"/>
      <c r="C633" s="373"/>
      <c r="D633" s="373"/>
      <c r="E633" s="373"/>
      <c r="F633" s="373"/>
      <c r="G633" s="373"/>
      <c r="H633" s="372"/>
      <c r="I633" s="372"/>
      <c r="J633" s="372"/>
      <c r="K633" s="372"/>
      <c r="L633" s="372"/>
      <c r="M633" s="372"/>
      <c r="N633" s="372"/>
      <c r="O633" s="372"/>
      <c r="P633" s="372"/>
      <c r="Q633" s="372"/>
      <c r="R633" s="372"/>
      <c r="S633" s="372"/>
      <c r="T633" s="372"/>
      <c r="U633" s="372"/>
      <c r="V633" s="372"/>
    </row>
    <row r="634" spans="2:22" ht="12.75" customHeight="1" x14ac:dyDescent="0.25">
      <c r="B634" s="373"/>
      <c r="C634" s="373"/>
      <c r="D634" s="373"/>
      <c r="E634" s="373"/>
      <c r="F634" s="373"/>
      <c r="G634" s="373"/>
      <c r="H634" s="372"/>
      <c r="I634" s="372"/>
      <c r="J634" s="372"/>
      <c r="K634" s="372"/>
      <c r="L634" s="372"/>
      <c r="M634" s="372"/>
      <c r="N634" s="372"/>
      <c r="O634" s="372"/>
      <c r="P634" s="372"/>
      <c r="Q634" s="372"/>
      <c r="R634" s="372"/>
      <c r="S634" s="372"/>
      <c r="T634" s="372"/>
      <c r="U634" s="372"/>
      <c r="V634" s="372"/>
    </row>
    <row r="635" spans="2:22" ht="12.75" customHeight="1" x14ac:dyDescent="0.25">
      <c r="B635" s="373"/>
      <c r="C635" s="373"/>
      <c r="D635" s="373"/>
      <c r="E635" s="373"/>
      <c r="F635" s="373"/>
      <c r="G635" s="373"/>
      <c r="H635" s="372"/>
      <c r="I635" s="372"/>
      <c r="J635" s="372"/>
      <c r="K635" s="372"/>
      <c r="L635" s="372"/>
      <c r="M635" s="372"/>
      <c r="N635" s="372"/>
      <c r="O635" s="372"/>
      <c r="P635" s="372"/>
      <c r="Q635" s="372"/>
      <c r="R635" s="372"/>
      <c r="S635" s="372"/>
      <c r="T635" s="372"/>
      <c r="U635" s="372"/>
      <c r="V635" s="372"/>
    </row>
    <row r="636" spans="2:22" ht="12.75" customHeight="1" x14ac:dyDescent="0.25">
      <c r="B636" s="373"/>
      <c r="C636" s="373"/>
      <c r="D636" s="373"/>
      <c r="E636" s="373"/>
      <c r="F636" s="373"/>
      <c r="G636" s="373"/>
      <c r="H636" s="372"/>
      <c r="I636" s="372"/>
      <c r="J636" s="372"/>
      <c r="K636" s="372"/>
      <c r="L636" s="372"/>
      <c r="M636" s="372"/>
      <c r="N636" s="372"/>
      <c r="O636" s="372"/>
      <c r="P636" s="372"/>
      <c r="Q636" s="372"/>
      <c r="R636" s="372"/>
      <c r="S636" s="372"/>
      <c r="T636" s="372"/>
      <c r="U636" s="372"/>
      <c r="V636" s="372"/>
    </row>
    <row r="637" spans="2:22" ht="12.75" customHeight="1" x14ac:dyDescent="0.25">
      <c r="B637" s="373"/>
      <c r="C637" s="373"/>
      <c r="D637" s="373"/>
      <c r="E637" s="373"/>
      <c r="F637" s="373"/>
      <c r="G637" s="373"/>
      <c r="H637" s="372"/>
      <c r="I637" s="372"/>
      <c r="J637" s="372"/>
      <c r="K637" s="372"/>
      <c r="L637" s="372"/>
      <c r="M637" s="372"/>
      <c r="N637" s="372"/>
      <c r="O637" s="372"/>
      <c r="P637" s="372"/>
      <c r="Q637" s="372"/>
      <c r="R637" s="372"/>
      <c r="S637" s="372"/>
      <c r="T637" s="372"/>
      <c r="U637" s="372"/>
      <c r="V637" s="372"/>
    </row>
    <row r="638" spans="2:22" ht="12.75" customHeight="1" x14ac:dyDescent="0.25">
      <c r="B638" s="373"/>
      <c r="C638" s="373"/>
      <c r="D638" s="373"/>
      <c r="E638" s="373"/>
      <c r="F638" s="373"/>
      <c r="G638" s="373"/>
      <c r="H638" s="372"/>
      <c r="I638" s="372"/>
      <c r="J638" s="372"/>
      <c r="K638" s="372"/>
      <c r="L638" s="372"/>
      <c r="M638" s="372"/>
      <c r="N638" s="372"/>
      <c r="O638" s="372"/>
      <c r="P638" s="372"/>
      <c r="Q638" s="372"/>
      <c r="R638" s="372"/>
      <c r="S638" s="372"/>
      <c r="T638" s="372"/>
      <c r="U638" s="372"/>
      <c r="V638" s="372"/>
    </row>
    <row r="639" spans="2:22" ht="12.75" customHeight="1" x14ac:dyDescent="0.25">
      <c r="B639" s="373"/>
      <c r="C639" s="373"/>
      <c r="D639" s="373"/>
      <c r="E639" s="373"/>
      <c r="F639" s="373"/>
      <c r="G639" s="373"/>
      <c r="H639" s="372"/>
      <c r="I639" s="372"/>
      <c r="J639" s="372"/>
      <c r="K639" s="372"/>
      <c r="L639" s="372"/>
      <c r="M639" s="372"/>
      <c r="N639" s="372"/>
      <c r="O639" s="372"/>
      <c r="P639" s="372"/>
      <c r="Q639" s="372"/>
      <c r="R639" s="372"/>
      <c r="S639" s="372"/>
      <c r="T639" s="372"/>
      <c r="U639" s="372"/>
      <c r="V639" s="372"/>
    </row>
    <row r="640" spans="2:22" ht="12.75" customHeight="1" x14ac:dyDescent="0.25">
      <c r="B640" s="373"/>
      <c r="C640" s="373"/>
      <c r="D640" s="373"/>
      <c r="E640" s="373"/>
      <c r="F640" s="373"/>
      <c r="G640" s="373"/>
      <c r="H640" s="372"/>
      <c r="I640" s="372"/>
      <c r="J640" s="372"/>
      <c r="K640" s="372"/>
      <c r="L640" s="372"/>
      <c r="M640" s="372"/>
      <c r="N640" s="372"/>
      <c r="O640" s="372"/>
      <c r="P640" s="372"/>
      <c r="Q640" s="372"/>
      <c r="R640" s="372"/>
      <c r="S640" s="372"/>
      <c r="T640" s="372"/>
      <c r="U640" s="372"/>
      <c r="V640" s="372"/>
    </row>
    <row r="641" spans="2:22" ht="12.75" customHeight="1" x14ac:dyDescent="0.25">
      <c r="B641" s="373"/>
      <c r="C641" s="373"/>
      <c r="D641" s="373"/>
      <c r="E641" s="373"/>
      <c r="F641" s="373"/>
      <c r="G641" s="373"/>
      <c r="H641" s="372"/>
      <c r="I641" s="372"/>
      <c r="J641" s="372"/>
      <c r="K641" s="372"/>
      <c r="L641" s="372"/>
      <c r="M641" s="372"/>
      <c r="N641" s="372"/>
      <c r="O641" s="372"/>
      <c r="P641" s="372"/>
      <c r="Q641" s="372"/>
      <c r="R641" s="372"/>
      <c r="S641" s="372"/>
      <c r="T641" s="372"/>
      <c r="U641" s="372"/>
      <c r="V641" s="372"/>
    </row>
    <row r="642" spans="2:22" ht="12.75" customHeight="1" x14ac:dyDescent="0.25">
      <c r="B642" s="373"/>
      <c r="C642" s="373"/>
      <c r="D642" s="373"/>
      <c r="E642" s="373"/>
      <c r="F642" s="373"/>
      <c r="G642" s="373"/>
      <c r="H642" s="372"/>
      <c r="I642" s="372"/>
      <c r="J642" s="372"/>
      <c r="K642" s="372"/>
      <c r="L642" s="372"/>
      <c r="M642" s="372"/>
      <c r="N642" s="372"/>
      <c r="O642" s="372"/>
      <c r="P642" s="372"/>
      <c r="Q642" s="372"/>
      <c r="R642" s="372"/>
      <c r="S642" s="372"/>
      <c r="T642" s="372"/>
      <c r="U642" s="372"/>
      <c r="V642" s="372"/>
    </row>
    <row r="643" spans="2:22" ht="12.75" customHeight="1" x14ac:dyDescent="0.25">
      <c r="B643" s="373"/>
      <c r="C643" s="373"/>
      <c r="D643" s="373"/>
      <c r="E643" s="373"/>
      <c r="F643" s="373"/>
      <c r="G643" s="373"/>
      <c r="H643" s="372"/>
      <c r="I643" s="372"/>
      <c r="J643" s="372"/>
      <c r="K643" s="372"/>
      <c r="L643" s="372"/>
      <c r="M643" s="372"/>
      <c r="N643" s="372"/>
      <c r="O643" s="372"/>
      <c r="P643" s="372"/>
      <c r="Q643" s="372"/>
      <c r="R643" s="372"/>
      <c r="S643" s="372"/>
      <c r="T643" s="372"/>
      <c r="U643" s="372"/>
      <c r="V643" s="372"/>
    </row>
    <row r="644" spans="2:22" ht="12.75" customHeight="1" x14ac:dyDescent="0.25">
      <c r="B644" s="373"/>
      <c r="C644" s="373"/>
      <c r="D644" s="373"/>
      <c r="E644" s="373"/>
      <c r="F644" s="373"/>
      <c r="G644" s="373"/>
      <c r="H644" s="372"/>
      <c r="I644" s="372"/>
      <c r="J644" s="372"/>
      <c r="K644" s="372"/>
      <c r="L644" s="372"/>
      <c r="M644" s="372"/>
      <c r="N644" s="372"/>
      <c r="O644" s="372"/>
      <c r="P644" s="372"/>
      <c r="Q644" s="372"/>
      <c r="R644" s="372"/>
      <c r="S644" s="372"/>
      <c r="T644" s="372"/>
      <c r="U644" s="372"/>
      <c r="V644" s="372"/>
    </row>
    <row r="645" spans="2:22" ht="12.75" customHeight="1" x14ac:dyDescent="0.25">
      <c r="B645" s="373"/>
      <c r="C645" s="373"/>
      <c r="D645" s="373"/>
      <c r="E645" s="373"/>
      <c r="F645" s="373"/>
      <c r="G645" s="373"/>
      <c r="H645" s="372"/>
      <c r="I645" s="372"/>
      <c r="J645" s="372"/>
      <c r="K645" s="372"/>
      <c r="L645" s="372"/>
      <c r="M645" s="372"/>
      <c r="N645" s="372"/>
      <c r="O645" s="372"/>
      <c r="P645" s="372"/>
      <c r="Q645" s="372"/>
      <c r="R645" s="372"/>
      <c r="S645" s="372"/>
      <c r="T645" s="372"/>
      <c r="U645" s="372"/>
      <c r="V645" s="372"/>
    </row>
    <row r="646" spans="2:22" ht="12.75" customHeight="1" x14ac:dyDescent="0.25">
      <c r="B646" s="373"/>
      <c r="C646" s="373"/>
      <c r="D646" s="373"/>
      <c r="E646" s="373"/>
      <c r="F646" s="373"/>
      <c r="G646" s="373"/>
      <c r="H646" s="372"/>
      <c r="I646" s="372"/>
      <c r="J646" s="372"/>
      <c r="K646" s="372"/>
      <c r="L646" s="372"/>
      <c r="M646" s="372"/>
      <c r="N646" s="372"/>
      <c r="O646" s="372"/>
      <c r="P646" s="372"/>
      <c r="Q646" s="372"/>
      <c r="R646" s="372"/>
      <c r="S646" s="372"/>
      <c r="T646" s="372"/>
      <c r="U646" s="372"/>
      <c r="V646" s="372"/>
    </row>
    <row r="647" spans="2:22" ht="12.75" customHeight="1" x14ac:dyDescent="0.25">
      <c r="B647" s="373"/>
      <c r="C647" s="373"/>
      <c r="D647" s="373"/>
      <c r="E647" s="373"/>
      <c r="F647" s="373"/>
      <c r="G647" s="373"/>
      <c r="H647" s="372"/>
      <c r="I647" s="372"/>
      <c r="J647" s="372"/>
      <c r="K647" s="372"/>
      <c r="L647" s="372"/>
      <c r="M647" s="372"/>
      <c r="N647" s="372"/>
      <c r="O647" s="372"/>
      <c r="P647" s="372"/>
      <c r="Q647" s="372"/>
      <c r="R647" s="372"/>
      <c r="S647" s="372"/>
      <c r="T647" s="372"/>
      <c r="U647" s="372"/>
      <c r="V647" s="372"/>
    </row>
    <row r="648" spans="2:22" ht="12.75" customHeight="1" x14ac:dyDescent="0.25">
      <c r="B648" s="373"/>
      <c r="C648" s="373"/>
      <c r="D648" s="373"/>
      <c r="E648" s="373"/>
      <c r="F648" s="373"/>
      <c r="G648" s="373"/>
      <c r="H648" s="372"/>
      <c r="I648" s="372"/>
      <c r="J648" s="372"/>
      <c r="K648" s="372"/>
      <c r="L648" s="372"/>
      <c r="M648" s="372"/>
      <c r="N648" s="372"/>
      <c r="O648" s="372"/>
      <c r="P648" s="372"/>
      <c r="Q648" s="372"/>
      <c r="R648" s="372"/>
      <c r="S648" s="372"/>
      <c r="T648" s="372"/>
      <c r="U648" s="372"/>
      <c r="V648" s="372"/>
    </row>
    <row r="649" spans="2:22" ht="12.75" customHeight="1" x14ac:dyDescent="0.25">
      <c r="B649" s="373"/>
      <c r="C649" s="373"/>
      <c r="D649" s="373"/>
      <c r="E649" s="373"/>
      <c r="F649" s="373"/>
      <c r="G649" s="373"/>
      <c r="H649" s="372"/>
      <c r="I649" s="372"/>
      <c r="J649" s="372"/>
      <c r="K649" s="372"/>
      <c r="L649" s="372"/>
      <c r="M649" s="372"/>
      <c r="N649" s="372"/>
      <c r="O649" s="372"/>
      <c r="P649" s="372"/>
      <c r="Q649" s="372"/>
      <c r="R649" s="372"/>
      <c r="S649" s="372"/>
      <c r="T649" s="372"/>
      <c r="U649" s="372"/>
      <c r="V649" s="372"/>
    </row>
    <row r="650" spans="2:22" ht="12.75" customHeight="1" x14ac:dyDescent="0.25">
      <c r="B650" s="373"/>
      <c r="C650" s="373"/>
      <c r="D650" s="373"/>
      <c r="E650" s="373"/>
      <c r="F650" s="373"/>
      <c r="G650" s="373"/>
      <c r="H650" s="372"/>
      <c r="I650" s="372"/>
      <c r="J650" s="372"/>
      <c r="K650" s="372"/>
      <c r="L650" s="372"/>
      <c r="M650" s="372"/>
      <c r="N650" s="372"/>
      <c r="O650" s="372"/>
      <c r="P650" s="372"/>
      <c r="Q650" s="372"/>
      <c r="R650" s="372"/>
      <c r="S650" s="372"/>
      <c r="T650" s="372"/>
      <c r="U650" s="372"/>
      <c r="V650" s="372"/>
    </row>
    <row r="651" spans="2:22" ht="12.75" customHeight="1" x14ac:dyDescent="0.25">
      <c r="B651" s="373"/>
      <c r="C651" s="373"/>
      <c r="D651" s="373"/>
      <c r="E651" s="373"/>
      <c r="F651" s="373"/>
      <c r="G651" s="373"/>
      <c r="H651" s="372"/>
      <c r="I651" s="372"/>
      <c r="J651" s="372"/>
      <c r="K651" s="372"/>
      <c r="L651" s="372"/>
      <c r="M651" s="372"/>
      <c r="N651" s="372"/>
      <c r="O651" s="372"/>
      <c r="P651" s="372"/>
      <c r="Q651" s="372"/>
      <c r="R651" s="372"/>
      <c r="S651" s="372"/>
      <c r="T651" s="372"/>
      <c r="U651" s="372"/>
      <c r="V651" s="372"/>
    </row>
    <row r="652" spans="2:22" ht="12.75" customHeight="1" x14ac:dyDescent="0.25">
      <c r="B652" s="373"/>
      <c r="C652" s="373"/>
      <c r="D652" s="373"/>
      <c r="E652" s="373"/>
      <c r="F652" s="373"/>
      <c r="G652" s="373"/>
      <c r="H652" s="372"/>
      <c r="I652" s="372"/>
      <c r="J652" s="372"/>
      <c r="K652" s="372"/>
      <c r="L652" s="372"/>
      <c r="M652" s="372"/>
      <c r="N652" s="372"/>
      <c r="O652" s="372"/>
      <c r="P652" s="372"/>
      <c r="Q652" s="372"/>
      <c r="R652" s="372"/>
      <c r="S652" s="372"/>
      <c r="T652" s="372"/>
      <c r="U652" s="372"/>
      <c r="V652" s="372"/>
    </row>
    <row r="653" spans="2:22" ht="12.75" customHeight="1" x14ac:dyDescent="0.25">
      <c r="B653" s="373"/>
      <c r="C653" s="373"/>
      <c r="D653" s="373"/>
      <c r="E653" s="373"/>
      <c r="F653" s="373"/>
      <c r="G653" s="373"/>
      <c r="H653" s="372"/>
      <c r="I653" s="372"/>
      <c r="J653" s="372"/>
      <c r="K653" s="372"/>
      <c r="L653" s="372"/>
      <c r="M653" s="372"/>
      <c r="N653" s="372"/>
      <c r="O653" s="372"/>
      <c r="P653" s="372"/>
      <c r="Q653" s="372"/>
      <c r="R653" s="372"/>
      <c r="S653" s="372"/>
      <c r="T653" s="372"/>
      <c r="U653" s="372"/>
      <c r="V653" s="372"/>
    </row>
    <row r="654" spans="2:22" ht="12.75" customHeight="1" x14ac:dyDescent="0.25">
      <c r="B654" s="373"/>
      <c r="C654" s="373"/>
      <c r="D654" s="373"/>
      <c r="E654" s="373"/>
      <c r="F654" s="373"/>
      <c r="G654" s="373"/>
      <c r="H654" s="372"/>
      <c r="I654" s="372"/>
      <c r="J654" s="372"/>
      <c r="K654" s="372"/>
      <c r="L654" s="372"/>
      <c r="M654" s="372"/>
      <c r="N654" s="372"/>
      <c r="O654" s="372"/>
      <c r="P654" s="372"/>
      <c r="Q654" s="372"/>
      <c r="R654" s="372"/>
      <c r="S654" s="372"/>
      <c r="T654" s="372"/>
      <c r="U654" s="372"/>
      <c r="V654" s="372"/>
    </row>
    <row r="655" spans="2:22" ht="12.75" customHeight="1" x14ac:dyDescent="0.25">
      <c r="B655" s="373"/>
      <c r="C655" s="373"/>
      <c r="D655" s="373"/>
      <c r="E655" s="373"/>
      <c r="F655" s="373"/>
      <c r="G655" s="373"/>
      <c r="H655" s="372"/>
      <c r="I655" s="372"/>
      <c r="J655" s="372"/>
      <c r="K655" s="372"/>
      <c r="L655" s="372"/>
      <c r="M655" s="372"/>
      <c r="N655" s="372"/>
      <c r="O655" s="372"/>
      <c r="P655" s="372"/>
      <c r="Q655" s="372"/>
      <c r="R655" s="372"/>
      <c r="S655" s="372"/>
      <c r="T655" s="372"/>
      <c r="U655" s="372"/>
      <c r="V655" s="372"/>
    </row>
    <row r="656" spans="2:22" ht="12.75" customHeight="1" x14ac:dyDescent="0.25">
      <c r="B656" s="373"/>
      <c r="C656" s="373"/>
      <c r="D656" s="373"/>
      <c r="E656" s="373"/>
      <c r="F656" s="373"/>
      <c r="G656" s="373"/>
      <c r="H656" s="372"/>
      <c r="I656" s="372"/>
      <c r="J656" s="372"/>
      <c r="K656" s="372"/>
      <c r="L656" s="372"/>
      <c r="M656" s="372"/>
      <c r="N656" s="372"/>
      <c r="O656" s="372"/>
      <c r="P656" s="372"/>
      <c r="Q656" s="372"/>
      <c r="R656" s="372"/>
      <c r="S656" s="372"/>
      <c r="T656" s="372"/>
      <c r="U656" s="372"/>
      <c r="V656" s="372"/>
    </row>
    <row r="657" spans="2:22" ht="12.75" customHeight="1" x14ac:dyDescent="0.25">
      <c r="B657" s="373"/>
      <c r="C657" s="373"/>
      <c r="D657" s="373"/>
      <c r="E657" s="373"/>
      <c r="F657" s="373"/>
      <c r="G657" s="373"/>
      <c r="H657" s="372"/>
      <c r="I657" s="372"/>
      <c r="J657" s="372"/>
      <c r="K657" s="372"/>
      <c r="L657" s="372"/>
      <c r="M657" s="372"/>
      <c r="N657" s="372"/>
      <c r="O657" s="372"/>
      <c r="P657" s="372"/>
      <c r="Q657" s="372"/>
      <c r="R657" s="372"/>
      <c r="S657" s="372"/>
      <c r="T657" s="372"/>
      <c r="U657" s="372"/>
      <c r="V657" s="372"/>
    </row>
    <row r="658" spans="2:22" ht="12.75" customHeight="1" x14ac:dyDescent="0.25">
      <c r="B658" s="373"/>
      <c r="C658" s="373"/>
      <c r="D658" s="373"/>
      <c r="E658" s="373"/>
      <c r="F658" s="373"/>
      <c r="G658" s="373"/>
      <c r="H658" s="372"/>
      <c r="I658" s="372"/>
      <c r="J658" s="372"/>
      <c r="K658" s="372"/>
      <c r="L658" s="372"/>
      <c r="M658" s="372"/>
      <c r="N658" s="372"/>
      <c r="O658" s="372"/>
      <c r="P658" s="372"/>
      <c r="Q658" s="372"/>
      <c r="R658" s="372"/>
      <c r="S658" s="372"/>
      <c r="T658" s="372"/>
      <c r="U658" s="372"/>
      <c r="V658" s="372"/>
    </row>
    <row r="659" spans="2:22" ht="12.75" customHeight="1" x14ac:dyDescent="0.25">
      <c r="B659" s="373"/>
      <c r="C659" s="373"/>
      <c r="D659" s="373"/>
      <c r="E659" s="373"/>
      <c r="F659" s="373"/>
      <c r="G659" s="373"/>
      <c r="H659" s="372"/>
      <c r="I659" s="372"/>
      <c r="J659" s="372"/>
      <c r="K659" s="372"/>
      <c r="L659" s="372"/>
      <c r="M659" s="372"/>
      <c r="N659" s="372"/>
      <c r="O659" s="372"/>
      <c r="P659" s="372"/>
      <c r="Q659" s="372"/>
      <c r="R659" s="372"/>
      <c r="S659" s="372"/>
      <c r="T659" s="372"/>
      <c r="U659" s="372"/>
      <c r="V659" s="372"/>
    </row>
    <row r="660" spans="2:22" ht="12.75" customHeight="1" x14ac:dyDescent="0.25">
      <c r="B660" s="373"/>
      <c r="C660" s="373"/>
      <c r="D660" s="373"/>
      <c r="E660" s="373"/>
      <c r="F660" s="373"/>
      <c r="G660" s="373"/>
      <c r="H660" s="372"/>
      <c r="I660" s="372"/>
      <c r="J660" s="372"/>
      <c r="K660" s="372"/>
      <c r="L660" s="372"/>
      <c r="M660" s="372"/>
      <c r="N660" s="372"/>
      <c r="O660" s="372"/>
      <c r="P660" s="372"/>
      <c r="Q660" s="372"/>
      <c r="R660" s="372"/>
      <c r="S660" s="372"/>
      <c r="T660" s="372"/>
      <c r="U660" s="372"/>
      <c r="V660" s="372"/>
    </row>
    <row r="661" spans="2:22" ht="12.75" customHeight="1" x14ac:dyDescent="0.25">
      <c r="B661" s="373"/>
      <c r="C661" s="373"/>
      <c r="D661" s="373"/>
      <c r="E661" s="373"/>
      <c r="F661" s="373"/>
      <c r="G661" s="373"/>
      <c r="H661" s="372"/>
      <c r="I661" s="372"/>
      <c r="J661" s="372"/>
      <c r="K661" s="372"/>
      <c r="L661" s="372"/>
      <c r="M661" s="372"/>
      <c r="N661" s="372"/>
      <c r="O661" s="372"/>
      <c r="P661" s="372"/>
      <c r="Q661" s="372"/>
      <c r="R661" s="372"/>
      <c r="S661" s="372"/>
      <c r="T661" s="372"/>
      <c r="U661" s="372"/>
      <c r="V661" s="372"/>
    </row>
    <row r="662" spans="2:22" ht="12.75" customHeight="1" x14ac:dyDescent="0.25">
      <c r="B662" s="373"/>
      <c r="C662" s="373"/>
      <c r="D662" s="373"/>
      <c r="E662" s="373"/>
      <c r="F662" s="373"/>
      <c r="G662" s="373"/>
      <c r="H662" s="372"/>
      <c r="I662" s="372"/>
      <c r="J662" s="372"/>
      <c r="K662" s="372"/>
      <c r="L662" s="372"/>
      <c r="M662" s="372"/>
      <c r="N662" s="372"/>
      <c r="O662" s="372"/>
      <c r="P662" s="372"/>
      <c r="Q662" s="372"/>
      <c r="R662" s="372"/>
      <c r="S662" s="372"/>
      <c r="T662" s="372"/>
      <c r="U662" s="372"/>
      <c r="V662" s="372"/>
    </row>
    <row r="663" spans="2:22" ht="12.75" customHeight="1" x14ac:dyDescent="0.25">
      <c r="B663" s="373"/>
      <c r="C663" s="373"/>
      <c r="D663" s="373"/>
      <c r="E663" s="373"/>
      <c r="F663" s="373"/>
      <c r="G663" s="373"/>
      <c r="H663" s="372"/>
      <c r="I663" s="372"/>
      <c r="J663" s="372"/>
      <c r="K663" s="372"/>
      <c r="L663" s="372"/>
      <c r="M663" s="372"/>
      <c r="N663" s="372"/>
      <c r="O663" s="372"/>
      <c r="P663" s="372"/>
      <c r="Q663" s="372"/>
      <c r="R663" s="372"/>
      <c r="S663" s="372"/>
      <c r="T663" s="372"/>
      <c r="U663" s="372"/>
      <c r="V663" s="372"/>
    </row>
    <row r="664" spans="2:22" ht="12.75" customHeight="1" x14ac:dyDescent="0.25">
      <c r="B664" s="373"/>
      <c r="C664" s="373"/>
      <c r="D664" s="373"/>
      <c r="E664" s="373"/>
      <c r="F664" s="373"/>
      <c r="G664" s="373"/>
      <c r="H664" s="372"/>
      <c r="I664" s="372"/>
      <c r="J664" s="372"/>
      <c r="K664" s="372"/>
      <c r="L664" s="372"/>
      <c r="M664" s="372"/>
      <c r="N664" s="372"/>
      <c r="O664" s="372"/>
      <c r="P664" s="372"/>
      <c r="Q664" s="372"/>
      <c r="R664" s="372"/>
      <c r="S664" s="372"/>
      <c r="T664" s="372"/>
      <c r="U664" s="372"/>
      <c r="V664" s="372"/>
    </row>
    <row r="665" spans="2:22" ht="12.75" customHeight="1" x14ac:dyDescent="0.25">
      <c r="B665" s="373"/>
      <c r="C665" s="373"/>
      <c r="D665" s="373"/>
      <c r="E665" s="373"/>
      <c r="F665" s="373"/>
      <c r="G665" s="373"/>
      <c r="H665" s="372"/>
      <c r="I665" s="372"/>
      <c r="J665" s="372"/>
      <c r="K665" s="372"/>
      <c r="L665" s="372"/>
      <c r="M665" s="372"/>
      <c r="N665" s="372"/>
      <c r="O665" s="372"/>
      <c r="P665" s="372"/>
      <c r="Q665" s="372"/>
      <c r="R665" s="372"/>
      <c r="S665" s="372"/>
      <c r="T665" s="372"/>
      <c r="U665" s="372"/>
      <c r="V665" s="372"/>
    </row>
    <row r="666" spans="2:22" ht="12.75" customHeight="1" x14ac:dyDescent="0.25">
      <c r="B666" s="373"/>
      <c r="C666" s="373"/>
      <c r="D666" s="373"/>
      <c r="E666" s="373"/>
      <c r="F666" s="373"/>
      <c r="G666" s="373"/>
      <c r="H666" s="372"/>
      <c r="I666" s="372"/>
      <c r="J666" s="372"/>
      <c r="K666" s="372"/>
      <c r="L666" s="372"/>
      <c r="M666" s="372"/>
      <c r="N666" s="372"/>
      <c r="O666" s="372"/>
      <c r="P666" s="372"/>
      <c r="Q666" s="372"/>
      <c r="R666" s="372"/>
      <c r="S666" s="372"/>
      <c r="T666" s="372"/>
      <c r="U666" s="372"/>
      <c r="V666" s="372"/>
    </row>
    <row r="667" spans="2:22" ht="12.75" customHeight="1" x14ac:dyDescent="0.25">
      <c r="B667" s="373"/>
      <c r="C667" s="373"/>
      <c r="D667" s="373"/>
      <c r="E667" s="373"/>
      <c r="F667" s="373"/>
      <c r="G667" s="373"/>
      <c r="H667" s="372"/>
      <c r="I667" s="372"/>
      <c r="J667" s="372"/>
      <c r="K667" s="372"/>
      <c r="L667" s="372"/>
      <c r="M667" s="372"/>
      <c r="N667" s="372"/>
      <c r="O667" s="372"/>
      <c r="P667" s="372"/>
      <c r="Q667" s="372"/>
      <c r="R667" s="372"/>
      <c r="S667" s="372"/>
      <c r="T667" s="372"/>
      <c r="U667" s="372"/>
      <c r="V667" s="372"/>
    </row>
    <row r="668" spans="2:22" ht="12.75" customHeight="1" x14ac:dyDescent="0.25">
      <c r="B668" s="373"/>
      <c r="C668" s="373"/>
      <c r="D668" s="373"/>
      <c r="E668" s="373"/>
      <c r="F668" s="373"/>
      <c r="G668" s="373"/>
      <c r="H668" s="372"/>
      <c r="I668" s="372"/>
      <c r="J668" s="372"/>
      <c r="K668" s="372"/>
      <c r="L668" s="372"/>
      <c r="M668" s="372"/>
      <c r="N668" s="372"/>
      <c r="O668" s="372"/>
      <c r="P668" s="372"/>
      <c r="Q668" s="372"/>
      <c r="R668" s="372"/>
      <c r="S668" s="372"/>
      <c r="T668" s="372"/>
      <c r="U668" s="372"/>
      <c r="V668" s="372"/>
    </row>
    <row r="669" spans="2:22" ht="12.75" customHeight="1" x14ac:dyDescent="0.25">
      <c r="B669" s="373"/>
      <c r="C669" s="373"/>
      <c r="D669" s="373"/>
      <c r="E669" s="373"/>
      <c r="F669" s="373"/>
      <c r="G669" s="373"/>
      <c r="H669" s="372"/>
      <c r="I669" s="372"/>
      <c r="J669" s="372"/>
      <c r="K669" s="372"/>
      <c r="L669" s="372"/>
      <c r="M669" s="372"/>
      <c r="N669" s="372"/>
      <c r="O669" s="372"/>
      <c r="P669" s="372"/>
      <c r="Q669" s="372"/>
      <c r="R669" s="372"/>
      <c r="S669" s="372"/>
      <c r="T669" s="372"/>
      <c r="U669" s="372"/>
      <c r="V669" s="372"/>
    </row>
    <row r="670" spans="2:22" ht="12.75" customHeight="1" x14ac:dyDescent="0.25">
      <c r="B670" s="373"/>
      <c r="C670" s="373"/>
      <c r="D670" s="373"/>
      <c r="E670" s="373"/>
      <c r="F670" s="373"/>
      <c r="G670" s="373"/>
      <c r="H670" s="372"/>
      <c r="I670" s="372"/>
      <c r="J670" s="372"/>
      <c r="K670" s="372"/>
      <c r="L670" s="372"/>
      <c r="M670" s="372"/>
      <c r="N670" s="372"/>
      <c r="O670" s="372"/>
      <c r="P670" s="372"/>
      <c r="Q670" s="372"/>
      <c r="R670" s="372"/>
      <c r="S670" s="372"/>
      <c r="T670" s="372"/>
      <c r="U670" s="372"/>
      <c r="V670" s="372"/>
    </row>
    <row r="671" spans="2:22" ht="12.75" customHeight="1" x14ac:dyDescent="0.25">
      <c r="B671" s="373"/>
      <c r="C671" s="373"/>
      <c r="D671" s="373"/>
      <c r="E671" s="373"/>
      <c r="F671" s="373"/>
      <c r="G671" s="373"/>
      <c r="H671" s="372"/>
      <c r="I671" s="372"/>
      <c r="J671" s="372"/>
      <c r="K671" s="372"/>
      <c r="L671" s="372"/>
      <c r="M671" s="372"/>
      <c r="N671" s="372"/>
      <c r="O671" s="372"/>
      <c r="P671" s="372"/>
      <c r="Q671" s="372"/>
      <c r="R671" s="372"/>
      <c r="S671" s="372"/>
      <c r="T671" s="372"/>
      <c r="U671" s="372"/>
      <c r="V671" s="372"/>
    </row>
    <row r="672" spans="2:22" ht="12.75" customHeight="1" x14ac:dyDescent="0.25">
      <c r="B672" s="373"/>
      <c r="C672" s="373"/>
      <c r="D672" s="373"/>
      <c r="E672" s="373"/>
      <c r="F672" s="373"/>
      <c r="G672" s="373"/>
      <c r="H672" s="372"/>
      <c r="I672" s="372"/>
      <c r="J672" s="372"/>
      <c r="K672" s="372"/>
      <c r="L672" s="372"/>
      <c r="M672" s="372"/>
      <c r="N672" s="372"/>
      <c r="O672" s="372"/>
      <c r="P672" s="372"/>
      <c r="Q672" s="372"/>
      <c r="R672" s="372"/>
      <c r="S672" s="372"/>
      <c r="T672" s="372"/>
      <c r="U672" s="372"/>
      <c r="V672" s="372"/>
    </row>
    <row r="673" spans="2:22" ht="12.75" customHeight="1" x14ac:dyDescent="0.25">
      <c r="B673" s="373"/>
      <c r="C673" s="373"/>
      <c r="D673" s="373"/>
      <c r="E673" s="373"/>
      <c r="F673" s="373"/>
      <c r="G673" s="373"/>
      <c r="H673" s="372"/>
      <c r="I673" s="372"/>
      <c r="J673" s="372"/>
      <c r="K673" s="372"/>
      <c r="L673" s="372"/>
      <c r="M673" s="372"/>
      <c r="N673" s="372"/>
      <c r="O673" s="372"/>
      <c r="P673" s="372"/>
      <c r="Q673" s="372"/>
      <c r="R673" s="372"/>
      <c r="S673" s="372"/>
      <c r="T673" s="372"/>
      <c r="U673" s="372"/>
      <c r="V673" s="372"/>
    </row>
    <row r="674" spans="2:22" ht="12.75" customHeight="1" x14ac:dyDescent="0.25">
      <c r="B674" s="373"/>
      <c r="C674" s="373"/>
      <c r="D674" s="373"/>
      <c r="E674" s="373"/>
      <c r="F674" s="373"/>
      <c r="G674" s="373"/>
      <c r="H674" s="372"/>
      <c r="I674" s="372"/>
      <c r="J674" s="372"/>
      <c r="K674" s="372"/>
      <c r="L674" s="372"/>
      <c r="M674" s="372"/>
      <c r="N674" s="372"/>
      <c r="O674" s="372"/>
      <c r="P674" s="372"/>
      <c r="Q674" s="372"/>
      <c r="R674" s="372"/>
      <c r="S674" s="372"/>
      <c r="T674" s="372"/>
      <c r="U674" s="372"/>
      <c r="V674" s="372"/>
    </row>
    <row r="675" spans="2:22" ht="12.75" customHeight="1" x14ac:dyDescent="0.25">
      <c r="B675" s="373"/>
      <c r="C675" s="373"/>
      <c r="D675" s="373"/>
      <c r="E675" s="373"/>
      <c r="F675" s="373"/>
      <c r="G675" s="373"/>
      <c r="H675" s="372"/>
      <c r="I675" s="372"/>
      <c r="J675" s="372"/>
      <c r="K675" s="372"/>
      <c r="L675" s="372"/>
      <c r="M675" s="372"/>
      <c r="N675" s="372"/>
      <c r="O675" s="372"/>
      <c r="P675" s="372"/>
      <c r="Q675" s="372"/>
      <c r="R675" s="372"/>
      <c r="S675" s="372"/>
      <c r="T675" s="372"/>
      <c r="U675" s="372"/>
      <c r="V675" s="372"/>
    </row>
    <row r="676" spans="2:22" ht="12.75" customHeight="1" x14ac:dyDescent="0.25">
      <c r="B676" s="373"/>
      <c r="C676" s="373"/>
      <c r="D676" s="373"/>
      <c r="E676" s="373"/>
      <c r="F676" s="373"/>
      <c r="G676" s="373"/>
      <c r="H676" s="372"/>
      <c r="I676" s="372"/>
      <c r="J676" s="372"/>
      <c r="K676" s="372"/>
      <c r="L676" s="372"/>
      <c r="M676" s="372"/>
      <c r="N676" s="372"/>
      <c r="O676" s="372"/>
      <c r="P676" s="372"/>
      <c r="Q676" s="372"/>
      <c r="R676" s="372"/>
      <c r="S676" s="372"/>
      <c r="T676" s="372"/>
      <c r="U676" s="372"/>
      <c r="V676" s="372"/>
    </row>
    <row r="677" spans="2:22" ht="12.75" customHeight="1" x14ac:dyDescent="0.25">
      <c r="B677" s="373"/>
      <c r="C677" s="373"/>
      <c r="D677" s="373"/>
      <c r="E677" s="373"/>
      <c r="F677" s="373"/>
      <c r="G677" s="373"/>
      <c r="H677" s="372"/>
      <c r="I677" s="372"/>
      <c r="J677" s="372"/>
      <c r="K677" s="372"/>
      <c r="L677" s="372"/>
      <c r="M677" s="372"/>
      <c r="N677" s="372"/>
      <c r="O677" s="372"/>
      <c r="P677" s="372"/>
      <c r="Q677" s="372"/>
      <c r="R677" s="372"/>
      <c r="S677" s="372"/>
      <c r="T677" s="372"/>
      <c r="U677" s="372"/>
      <c r="V677" s="372"/>
    </row>
    <row r="678" spans="2:22" ht="12.75" customHeight="1" x14ac:dyDescent="0.25">
      <c r="B678" s="373"/>
      <c r="C678" s="373"/>
      <c r="D678" s="373"/>
      <c r="E678" s="373"/>
      <c r="F678" s="373"/>
      <c r="G678" s="373"/>
      <c r="H678" s="372"/>
      <c r="I678" s="372"/>
      <c r="J678" s="372"/>
      <c r="K678" s="372"/>
      <c r="L678" s="372"/>
      <c r="M678" s="372"/>
      <c r="N678" s="372"/>
      <c r="O678" s="372"/>
      <c r="P678" s="372"/>
      <c r="Q678" s="372"/>
      <c r="R678" s="372"/>
      <c r="S678" s="372"/>
      <c r="T678" s="372"/>
      <c r="U678" s="372"/>
      <c r="V678" s="372"/>
    </row>
    <row r="679" spans="2:22" ht="12.75" customHeight="1" x14ac:dyDescent="0.25">
      <c r="B679" s="373"/>
      <c r="C679" s="373"/>
      <c r="D679" s="373"/>
      <c r="E679" s="373"/>
      <c r="F679" s="373"/>
      <c r="G679" s="373"/>
      <c r="H679" s="372"/>
      <c r="I679" s="372"/>
      <c r="J679" s="372"/>
      <c r="K679" s="372"/>
      <c r="L679" s="372"/>
      <c r="M679" s="372"/>
      <c r="N679" s="372"/>
      <c r="O679" s="372"/>
      <c r="P679" s="372"/>
      <c r="Q679" s="372"/>
      <c r="R679" s="372"/>
      <c r="S679" s="372"/>
      <c r="T679" s="372"/>
      <c r="U679" s="372"/>
      <c r="V679" s="372"/>
    </row>
    <row r="680" spans="2:22" ht="12.75" customHeight="1" x14ac:dyDescent="0.25">
      <c r="B680" s="373"/>
      <c r="C680" s="373"/>
      <c r="D680" s="373"/>
      <c r="E680" s="373"/>
      <c r="F680" s="373"/>
      <c r="G680" s="373"/>
      <c r="H680" s="372"/>
      <c r="I680" s="372"/>
      <c r="J680" s="372"/>
      <c r="K680" s="372"/>
      <c r="L680" s="372"/>
      <c r="M680" s="372"/>
      <c r="N680" s="372"/>
      <c r="O680" s="372"/>
      <c r="P680" s="372"/>
      <c r="Q680" s="372"/>
      <c r="R680" s="372"/>
      <c r="S680" s="372"/>
      <c r="T680" s="372"/>
      <c r="U680" s="372"/>
      <c r="V680" s="372"/>
    </row>
    <row r="681" spans="2:22" ht="12.75" customHeight="1" x14ac:dyDescent="0.25">
      <c r="B681" s="373"/>
      <c r="C681" s="373"/>
      <c r="D681" s="373"/>
      <c r="E681" s="373"/>
      <c r="F681" s="373"/>
      <c r="G681" s="373"/>
      <c r="H681" s="372"/>
      <c r="I681" s="372"/>
      <c r="J681" s="372"/>
      <c r="K681" s="372"/>
      <c r="L681" s="372"/>
      <c r="M681" s="372"/>
      <c r="N681" s="372"/>
      <c r="O681" s="372"/>
      <c r="P681" s="372"/>
      <c r="Q681" s="372"/>
      <c r="R681" s="372"/>
      <c r="S681" s="372"/>
      <c r="T681" s="372"/>
      <c r="U681" s="372"/>
      <c r="V681" s="372"/>
    </row>
    <row r="682" spans="2:22" ht="12.75" customHeight="1" x14ac:dyDescent="0.25">
      <c r="B682" s="373"/>
      <c r="C682" s="373"/>
      <c r="D682" s="373"/>
      <c r="E682" s="373"/>
      <c r="F682" s="373"/>
      <c r="G682" s="373"/>
      <c r="H682" s="372"/>
      <c r="I682" s="372"/>
      <c r="J682" s="372"/>
      <c r="K682" s="372"/>
      <c r="L682" s="372"/>
      <c r="M682" s="372"/>
      <c r="N682" s="372"/>
      <c r="O682" s="372"/>
      <c r="P682" s="372"/>
      <c r="Q682" s="372"/>
      <c r="R682" s="372"/>
      <c r="S682" s="372"/>
      <c r="T682" s="372"/>
      <c r="U682" s="372"/>
      <c r="V682" s="372"/>
    </row>
    <row r="683" spans="2:22" ht="12.75" customHeight="1" x14ac:dyDescent="0.25">
      <c r="B683" s="373"/>
      <c r="C683" s="373"/>
      <c r="D683" s="373"/>
      <c r="E683" s="373"/>
      <c r="F683" s="373"/>
      <c r="G683" s="373"/>
      <c r="H683" s="372"/>
      <c r="I683" s="372"/>
      <c r="J683" s="372"/>
      <c r="K683" s="372"/>
      <c r="L683" s="372"/>
      <c r="M683" s="372"/>
      <c r="N683" s="372"/>
      <c r="O683" s="372"/>
      <c r="P683" s="372"/>
      <c r="Q683" s="372"/>
      <c r="R683" s="372"/>
      <c r="S683" s="372"/>
      <c r="T683" s="372"/>
      <c r="U683" s="372"/>
      <c r="V683" s="372"/>
    </row>
    <row r="684" spans="2:22" ht="12.75" customHeight="1" x14ac:dyDescent="0.25">
      <c r="B684" s="373"/>
      <c r="C684" s="373"/>
      <c r="D684" s="373"/>
      <c r="E684" s="373"/>
      <c r="F684" s="373"/>
      <c r="G684" s="373"/>
      <c r="H684" s="372"/>
      <c r="I684" s="372"/>
      <c r="J684" s="372"/>
      <c r="K684" s="372"/>
      <c r="L684" s="372"/>
      <c r="M684" s="372"/>
      <c r="N684" s="372"/>
      <c r="O684" s="372"/>
      <c r="P684" s="372"/>
      <c r="Q684" s="372"/>
      <c r="R684" s="372"/>
      <c r="S684" s="372"/>
      <c r="T684" s="372"/>
      <c r="U684" s="372"/>
      <c r="V684" s="372"/>
    </row>
    <row r="685" spans="2:22" ht="12.75" customHeight="1" x14ac:dyDescent="0.25">
      <c r="B685" s="373"/>
      <c r="C685" s="373"/>
      <c r="D685" s="373"/>
      <c r="E685" s="373"/>
      <c r="F685" s="373"/>
      <c r="G685" s="373"/>
      <c r="H685" s="372"/>
      <c r="I685" s="372"/>
      <c r="J685" s="372"/>
      <c r="K685" s="372"/>
      <c r="L685" s="372"/>
      <c r="M685" s="372"/>
      <c r="N685" s="372"/>
      <c r="O685" s="372"/>
      <c r="P685" s="372"/>
      <c r="Q685" s="372"/>
      <c r="R685" s="372"/>
      <c r="S685" s="372"/>
      <c r="T685" s="372"/>
      <c r="U685" s="372"/>
      <c r="V685" s="372"/>
    </row>
    <row r="686" spans="2:22" ht="12.75" customHeight="1" x14ac:dyDescent="0.25">
      <c r="B686" s="373"/>
      <c r="C686" s="373"/>
      <c r="D686" s="373"/>
      <c r="E686" s="373"/>
      <c r="F686" s="373"/>
      <c r="G686" s="373"/>
      <c r="H686" s="372"/>
      <c r="I686" s="372"/>
      <c r="J686" s="372"/>
      <c r="K686" s="372"/>
      <c r="L686" s="372"/>
      <c r="M686" s="372"/>
      <c r="N686" s="372"/>
      <c r="O686" s="372"/>
      <c r="P686" s="372"/>
      <c r="Q686" s="372"/>
      <c r="R686" s="372"/>
      <c r="S686" s="372"/>
      <c r="T686" s="372"/>
      <c r="U686" s="372"/>
      <c r="V686" s="372"/>
    </row>
    <row r="687" spans="2:22" ht="12.75" customHeight="1" x14ac:dyDescent="0.25">
      <c r="B687" s="373"/>
      <c r="C687" s="373"/>
      <c r="D687" s="373"/>
      <c r="E687" s="373"/>
      <c r="F687" s="373"/>
      <c r="G687" s="373"/>
      <c r="H687" s="372"/>
      <c r="I687" s="372"/>
      <c r="J687" s="372"/>
      <c r="K687" s="372"/>
      <c r="L687" s="372"/>
      <c r="M687" s="372"/>
      <c r="N687" s="372"/>
      <c r="O687" s="372"/>
      <c r="P687" s="372"/>
      <c r="Q687" s="372"/>
      <c r="R687" s="372"/>
      <c r="S687" s="372"/>
      <c r="T687" s="372"/>
      <c r="U687" s="372"/>
      <c r="V687" s="372"/>
    </row>
    <row r="688" spans="2:22" ht="12.75" customHeight="1" x14ac:dyDescent="0.25">
      <c r="B688" s="373"/>
      <c r="C688" s="373"/>
      <c r="D688" s="373"/>
      <c r="E688" s="373"/>
      <c r="F688" s="373"/>
      <c r="G688" s="373"/>
      <c r="H688" s="372"/>
      <c r="I688" s="372"/>
      <c r="J688" s="372"/>
      <c r="K688" s="372"/>
      <c r="L688" s="372"/>
      <c r="M688" s="372"/>
      <c r="N688" s="372"/>
      <c r="O688" s="372"/>
      <c r="P688" s="372"/>
      <c r="Q688" s="372"/>
      <c r="R688" s="372"/>
      <c r="S688" s="372"/>
      <c r="T688" s="372"/>
      <c r="U688" s="372"/>
      <c r="V688" s="372"/>
    </row>
    <row r="689" spans="2:22" ht="12.75" customHeight="1" x14ac:dyDescent="0.25">
      <c r="B689" s="373"/>
      <c r="C689" s="373"/>
      <c r="D689" s="373"/>
      <c r="E689" s="373"/>
      <c r="F689" s="373"/>
      <c r="G689" s="373"/>
      <c r="H689" s="372"/>
      <c r="I689" s="372"/>
      <c r="J689" s="372"/>
      <c r="K689" s="372"/>
      <c r="L689" s="372"/>
      <c r="M689" s="372"/>
      <c r="N689" s="372"/>
      <c r="O689" s="372"/>
      <c r="P689" s="372"/>
      <c r="Q689" s="372"/>
      <c r="R689" s="372"/>
      <c r="S689" s="372"/>
      <c r="T689" s="372"/>
      <c r="U689" s="372"/>
      <c r="V689" s="372"/>
    </row>
    <row r="690" spans="2:22" ht="12.75" customHeight="1" x14ac:dyDescent="0.25">
      <c r="B690" s="373"/>
      <c r="C690" s="373"/>
      <c r="D690" s="373"/>
      <c r="E690" s="373"/>
      <c r="F690" s="373"/>
      <c r="G690" s="373"/>
      <c r="H690" s="372"/>
      <c r="I690" s="372"/>
      <c r="J690" s="372"/>
      <c r="K690" s="372"/>
      <c r="L690" s="372"/>
      <c r="M690" s="372"/>
      <c r="N690" s="372"/>
      <c r="O690" s="372"/>
      <c r="P690" s="372"/>
      <c r="Q690" s="372"/>
      <c r="R690" s="372"/>
      <c r="S690" s="372"/>
      <c r="T690" s="372"/>
      <c r="U690" s="372"/>
      <c r="V690" s="372"/>
    </row>
    <row r="691" spans="2:22" ht="12.75" customHeight="1" x14ac:dyDescent="0.25">
      <c r="B691" s="373"/>
      <c r="C691" s="373"/>
      <c r="D691" s="373"/>
      <c r="E691" s="373"/>
      <c r="F691" s="373"/>
      <c r="G691" s="373"/>
      <c r="H691" s="372"/>
      <c r="I691" s="372"/>
      <c r="J691" s="372"/>
      <c r="K691" s="372"/>
      <c r="L691" s="372"/>
      <c r="M691" s="372"/>
      <c r="N691" s="372"/>
      <c r="O691" s="372"/>
      <c r="P691" s="372"/>
      <c r="Q691" s="372"/>
      <c r="R691" s="372"/>
      <c r="S691" s="372"/>
      <c r="T691" s="372"/>
      <c r="U691" s="372"/>
      <c r="V691" s="372"/>
    </row>
    <row r="692" spans="2:22" ht="12.75" customHeight="1" x14ac:dyDescent="0.25">
      <c r="B692" s="373"/>
      <c r="C692" s="373"/>
      <c r="D692" s="373"/>
      <c r="E692" s="373"/>
      <c r="F692" s="373"/>
      <c r="G692" s="373"/>
      <c r="H692" s="372"/>
      <c r="I692" s="372"/>
      <c r="J692" s="372"/>
      <c r="K692" s="372"/>
      <c r="L692" s="372"/>
      <c r="M692" s="372"/>
      <c r="N692" s="372"/>
      <c r="O692" s="372"/>
      <c r="P692" s="372"/>
      <c r="Q692" s="372"/>
      <c r="R692" s="372"/>
      <c r="S692" s="372"/>
      <c r="T692" s="372"/>
      <c r="U692" s="372"/>
      <c r="V692" s="372"/>
    </row>
    <row r="693" spans="2:22" ht="12.75" customHeight="1" x14ac:dyDescent="0.25">
      <c r="B693" s="373"/>
      <c r="C693" s="373"/>
      <c r="D693" s="373"/>
      <c r="E693" s="373"/>
      <c r="F693" s="373"/>
      <c r="G693" s="373"/>
      <c r="H693" s="372"/>
      <c r="I693" s="372"/>
      <c r="J693" s="372"/>
      <c r="K693" s="372"/>
      <c r="L693" s="372"/>
      <c r="M693" s="372"/>
      <c r="N693" s="372"/>
      <c r="O693" s="372"/>
      <c r="P693" s="372"/>
      <c r="Q693" s="372"/>
      <c r="R693" s="372"/>
      <c r="S693" s="372"/>
      <c r="T693" s="372"/>
      <c r="U693" s="372"/>
      <c r="V693" s="372"/>
    </row>
    <row r="694" spans="2:22" ht="12.75" customHeight="1" x14ac:dyDescent="0.25">
      <c r="B694" s="373"/>
      <c r="C694" s="373"/>
      <c r="D694" s="373"/>
      <c r="E694" s="373"/>
      <c r="F694" s="373"/>
      <c r="G694" s="373"/>
      <c r="H694" s="372"/>
      <c r="I694" s="372"/>
      <c r="J694" s="372"/>
      <c r="K694" s="372"/>
      <c r="L694" s="372"/>
      <c r="M694" s="372"/>
      <c r="N694" s="372"/>
      <c r="O694" s="372"/>
      <c r="P694" s="372"/>
      <c r="Q694" s="372"/>
      <c r="R694" s="372"/>
      <c r="S694" s="372"/>
      <c r="T694" s="372"/>
      <c r="U694" s="372"/>
      <c r="V694" s="372"/>
    </row>
    <row r="695" spans="2:22" ht="12.75" customHeight="1" x14ac:dyDescent="0.25">
      <c r="B695" s="373"/>
      <c r="C695" s="373"/>
      <c r="D695" s="373"/>
      <c r="E695" s="373"/>
      <c r="F695" s="373"/>
      <c r="G695" s="373"/>
      <c r="H695" s="372"/>
      <c r="I695" s="372"/>
      <c r="J695" s="372"/>
      <c r="K695" s="372"/>
      <c r="L695" s="372"/>
      <c r="M695" s="372"/>
      <c r="N695" s="372"/>
      <c r="O695" s="372"/>
      <c r="P695" s="372"/>
      <c r="Q695" s="372"/>
      <c r="R695" s="372"/>
      <c r="S695" s="372"/>
      <c r="T695" s="372"/>
      <c r="U695" s="372"/>
      <c r="V695" s="372"/>
    </row>
    <row r="696" spans="2:22" ht="12.75" customHeight="1" x14ac:dyDescent="0.25">
      <c r="B696" s="373"/>
      <c r="C696" s="373"/>
      <c r="D696" s="373"/>
      <c r="E696" s="373"/>
      <c r="F696" s="373"/>
      <c r="G696" s="373"/>
      <c r="H696" s="372"/>
      <c r="I696" s="372"/>
      <c r="J696" s="372"/>
      <c r="K696" s="372"/>
      <c r="L696" s="372"/>
      <c r="M696" s="372"/>
      <c r="N696" s="372"/>
      <c r="O696" s="372"/>
      <c r="P696" s="372"/>
      <c r="Q696" s="372"/>
      <c r="R696" s="372"/>
      <c r="S696" s="372"/>
      <c r="T696" s="372"/>
      <c r="U696" s="372"/>
      <c r="V696" s="372"/>
    </row>
    <row r="697" spans="2:22" ht="12.75" customHeight="1" x14ac:dyDescent="0.25">
      <c r="B697" s="373"/>
      <c r="C697" s="373"/>
      <c r="D697" s="373"/>
      <c r="E697" s="373"/>
      <c r="F697" s="373"/>
      <c r="G697" s="373"/>
      <c r="H697" s="372"/>
      <c r="I697" s="372"/>
      <c r="J697" s="372"/>
      <c r="K697" s="372"/>
      <c r="L697" s="372"/>
      <c r="M697" s="372"/>
      <c r="N697" s="372"/>
      <c r="O697" s="372"/>
      <c r="P697" s="372"/>
      <c r="Q697" s="372"/>
      <c r="R697" s="372"/>
      <c r="S697" s="372"/>
      <c r="T697" s="372"/>
      <c r="U697" s="372"/>
      <c r="V697" s="372"/>
    </row>
    <row r="698" spans="2:22" ht="12.75" customHeight="1" x14ac:dyDescent="0.25">
      <c r="B698" s="373"/>
      <c r="C698" s="373"/>
      <c r="D698" s="373"/>
      <c r="E698" s="373"/>
      <c r="F698" s="373"/>
      <c r="G698" s="373"/>
      <c r="H698" s="372"/>
      <c r="I698" s="372"/>
      <c r="J698" s="372"/>
      <c r="K698" s="372"/>
      <c r="L698" s="372"/>
      <c r="M698" s="372"/>
      <c r="N698" s="372"/>
      <c r="O698" s="372"/>
      <c r="P698" s="372"/>
      <c r="Q698" s="372"/>
      <c r="R698" s="372"/>
      <c r="S698" s="372"/>
      <c r="T698" s="372"/>
      <c r="U698" s="372"/>
      <c r="V698" s="372"/>
    </row>
    <row r="699" spans="2:22" ht="12.75" customHeight="1" x14ac:dyDescent="0.25">
      <c r="B699" s="373"/>
      <c r="C699" s="373"/>
      <c r="D699" s="373"/>
      <c r="E699" s="373"/>
      <c r="F699" s="373"/>
      <c r="G699" s="373"/>
      <c r="H699" s="372"/>
      <c r="I699" s="372"/>
      <c r="J699" s="372"/>
      <c r="K699" s="372"/>
      <c r="L699" s="372"/>
      <c r="M699" s="372"/>
      <c r="N699" s="372"/>
      <c r="O699" s="372"/>
      <c r="P699" s="372"/>
      <c r="Q699" s="372"/>
      <c r="R699" s="372"/>
      <c r="S699" s="372"/>
      <c r="T699" s="372"/>
      <c r="U699" s="372"/>
      <c r="V699" s="372"/>
    </row>
    <row r="700" spans="2:22" ht="12.75" customHeight="1" x14ac:dyDescent="0.25">
      <c r="B700" s="373"/>
      <c r="C700" s="373"/>
      <c r="D700" s="373"/>
      <c r="E700" s="373"/>
      <c r="F700" s="373"/>
      <c r="G700" s="373"/>
      <c r="H700" s="372"/>
      <c r="I700" s="372"/>
      <c r="J700" s="372"/>
      <c r="K700" s="372"/>
      <c r="L700" s="372"/>
      <c r="M700" s="372"/>
      <c r="N700" s="372"/>
      <c r="O700" s="372"/>
      <c r="P700" s="372"/>
      <c r="Q700" s="372"/>
      <c r="R700" s="372"/>
      <c r="S700" s="372"/>
      <c r="T700" s="372"/>
      <c r="U700" s="372"/>
      <c r="V700" s="372"/>
    </row>
    <row r="701" spans="2:22" ht="12.75" customHeight="1" x14ac:dyDescent="0.25">
      <c r="B701" s="373"/>
      <c r="C701" s="373"/>
      <c r="D701" s="373"/>
      <c r="E701" s="373"/>
      <c r="F701" s="373"/>
      <c r="G701" s="373"/>
      <c r="H701" s="372"/>
      <c r="I701" s="372"/>
      <c r="J701" s="372"/>
      <c r="K701" s="372"/>
      <c r="L701" s="372"/>
      <c r="M701" s="372"/>
      <c r="N701" s="372"/>
      <c r="O701" s="372"/>
      <c r="P701" s="372"/>
      <c r="Q701" s="372"/>
      <c r="R701" s="372"/>
      <c r="S701" s="372"/>
      <c r="T701" s="372"/>
      <c r="U701" s="372"/>
      <c r="V701" s="372"/>
    </row>
    <row r="702" spans="2:22" ht="12.75" customHeight="1" x14ac:dyDescent="0.25">
      <c r="B702" s="373"/>
      <c r="C702" s="373"/>
      <c r="D702" s="373"/>
      <c r="E702" s="373"/>
      <c r="F702" s="373"/>
      <c r="G702" s="373"/>
      <c r="H702" s="372"/>
      <c r="I702" s="372"/>
      <c r="J702" s="372"/>
      <c r="K702" s="372"/>
      <c r="L702" s="372"/>
      <c r="M702" s="372"/>
      <c r="N702" s="372"/>
      <c r="O702" s="372"/>
      <c r="P702" s="372"/>
      <c r="Q702" s="372"/>
      <c r="R702" s="372"/>
      <c r="S702" s="372"/>
      <c r="T702" s="372"/>
      <c r="U702" s="372"/>
      <c r="V702" s="372"/>
    </row>
    <row r="703" spans="2:22" ht="12.75" customHeight="1" x14ac:dyDescent="0.25">
      <c r="B703" s="373"/>
      <c r="C703" s="373"/>
      <c r="D703" s="373"/>
      <c r="E703" s="373"/>
      <c r="F703" s="373"/>
      <c r="G703" s="373"/>
      <c r="H703" s="372"/>
      <c r="I703" s="372"/>
      <c r="J703" s="372"/>
      <c r="K703" s="372"/>
      <c r="L703" s="372"/>
      <c r="M703" s="372"/>
      <c r="N703" s="372"/>
      <c r="O703" s="372"/>
      <c r="P703" s="372"/>
      <c r="Q703" s="372"/>
      <c r="R703" s="372"/>
      <c r="S703" s="372"/>
      <c r="T703" s="372"/>
      <c r="U703" s="372"/>
      <c r="V703" s="372"/>
    </row>
    <row r="704" spans="2:22" ht="12.75" customHeight="1" x14ac:dyDescent="0.25">
      <c r="B704" s="373"/>
      <c r="C704" s="373"/>
      <c r="D704" s="373"/>
      <c r="E704" s="373"/>
      <c r="F704" s="373"/>
      <c r="G704" s="373"/>
      <c r="H704" s="372"/>
      <c r="I704" s="372"/>
      <c r="J704" s="372"/>
      <c r="K704" s="372"/>
      <c r="L704" s="372"/>
      <c r="M704" s="372"/>
      <c r="N704" s="372"/>
      <c r="O704" s="372"/>
      <c r="P704" s="372"/>
      <c r="Q704" s="372"/>
      <c r="R704" s="372"/>
      <c r="S704" s="372"/>
      <c r="T704" s="372"/>
      <c r="U704" s="372"/>
      <c r="V704" s="372"/>
    </row>
    <row r="705" spans="2:22" ht="12.75" customHeight="1" x14ac:dyDescent="0.25">
      <c r="B705" s="373"/>
      <c r="C705" s="373"/>
      <c r="D705" s="373"/>
      <c r="E705" s="373"/>
      <c r="F705" s="373"/>
      <c r="G705" s="373"/>
      <c r="H705" s="372"/>
      <c r="I705" s="372"/>
      <c r="J705" s="372"/>
      <c r="K705" s="372"/>
      <c r="L705" s="372"/>
      <c r="M705" s="372"/>
      <c r="N705" s="372"/>
      <c r="O705" s="372"/>
      <c r="P705" s="372"/>
      <c r="Q705" s="372"/>
      <c r="R705" s="372"/>
      <c r="S705" s="372"/>
      <c r="T705" s="372"/>
      <c r="U705" s="372"/>
      <c r="V705" s="372"/>
    </row>
    <row r="706" spans="2:22" ht="12.75" customHeight="1" x14ac:dyDescent="0.25">
      <c r="B706" s="373"/>
      <c r="C706" s="373"/>
      <c r="D706" s="373"/>
      <c r="E706" s="373"/>
      <c r="F706" s="373"/>
      <c r="G706" s="373"/>
      <c r="H706" s="372"/>
      <c r="I706" s="372"/>
      <c r="J706" s="372"/>
      <c r="K706" s="372"/>
      <c r="L706" s="372"/>
      <c r="M706" s="372"/>
      <c r="N706" s="372"/>
      <c r="O706" s="372"/>
      <c r="P706" s="372"/>
      <c r="Q706" s="372"/>
      <c r="R706" s="372"/>
      <c r="S706" s="372"/>
      <c r="T706" s="372"/>
      <c r="U706" s="372"/>
      <c r="V706" s="372"/>
    </row>
    <row r="707" spans="2:22" ht="12.75" customHeight="1" x14ac:dyDescent="0.25">
      <c r="B707" s="373"/>
      <c r="C707" s="373"/>
      <c r="D707" s="373"/>
      <c r="E707" s="373"/>
      <c r="F707" s="373"/>
      <c r="G707" s="373"/>
      <c r="H707" s="372"/>
      <c r="I707" s="372"/>
      <c r="J707" s="372"/>
      <c r="K707" s="372"/>
      <c r="L707" s="372"/>
      <c r="M707" s="372"/>
      <c r="N707" s="372"/>
      <c r="O707" s="372"/>
      <c r="P707" s="372"/>
      <c r="Q707" s="372"/>
      <c r="R707" s="372"/>
      <c r="S707" s="372"/>
      <c r="T707" s="372"/>
      <c r="U707" s="372"/>
      <c r="V707" s="372"/>
    </row>
    <row r="708" spans="2:22" ht="12.75" customHeight="1" x14ac:dyDescent="0.25">
      <c r="B708" s="373"/>
      <c r="C708" s="373"/>
      <c r="D708" s="373"/>
      <c r="E708" s="373"/>
      <c r="F708" s="373"/>
      <c r="G708" s="373"/>
      <c r="H708" s="372"/>
      <c r="I708" s="372"/>
      <c r="J708" s="372"/>
      <c r="K708" s="372"/>
      <c r="L708" s="372"/>
      <c r="M708" s="372"/>
      <c r="N708" s="372"/>
      <c r="O708" s="372"/>
      <c r="P708" s="372"/>
      <c r="Q708" s="372"/>
      <c r="R708" s="372"/>
      <c r="S708" s="372"/>
      <c r="T708" s="372"/>
      <c r="U708" s="372"/>
      <c r="V708" s="372"/>
    </row>
    <row r="709" spans="2:22" ht="12.75" customHeight="1" x14ac:dyDescent="0.25">
      <c r="B709" s="373"/>
      <c r="C709" s="373"/>
      <c r="D709" s="373"/>
      <c r="E709" s="373"/>
      <c r="F709" s="373"/>
      <c r="G709" s="373"/>
      <c r="H709" s="372"/>
      <c r="I709" s="372"/>
      <c r="J709" s="372"/>
      <c r="K709" s="372"/>
      <c r="L709" s="372"/>
      <c r="M709" s="372"/>
      <c r="N709" s="372"/>
      <c r="O709" s="372"/>
      <c r="P709" s="372"/>
      <c r="Q709" s="372"/>
      <c r="R709" s="372"/>
      <c r="S709" s="372"/>
      <c r="T709" s="372"/>
      <c r="U709" s="372"/>
      <c r="V709" s="372"/>
    </row>
    <row r="710" spans="2:22" ht="12.75" customHeight="1" x14ac:dyDescent="0.25">
      <c r="B710" s="373"/>
      <c r="C710" s="373"/>
      <c r="D710" s="373"/>
      <c r="E710" s="373"/>
      <c r="F710" s="373"/>
      <c r="G710" s="373"/>
      <c r="H710" s="372"/>
      <c r="I710" s="372"/>
      <c r="J710" s="372"/>
      <c r="K710" s="372"/>
      <c r="L710" s="372"/>
      <c r="M710" s="372"/>
      <c r="N710" s="372"/>
      <c r="O710" s="372"/>
      <c r="P710" s="372"/>
      <c r="Q710" s="372"/>
      <c r="R710" s="372"/>
      <c r="S710" s="372"/>
      <c r="T710" s="372"/>
      <c r="U710" s="372"/>
      <c r="V710" s="372"/>
    </row>
    <row r="711" spans="2:22" ht="12.75" customHeight="1" x14ac:dyDescent="0.25">
      <c r="B711" s="373"/>
      <c r="C711" s="373"/>
      <c r="D711" s="373"/>
      <c r="E711" s="373"/>
      <c r="F711" s="373"/>
      <c r="G711" s="373"/>
      <c r="H711" s="372"/>
      <c r="I711" s="372"/>
      <c r="J711" s="372"/>
      <c r="K711" s="372"/>
      <c r="L711" s="372"/>
      <c r="M711" s="372"/>
      <c r="N711" s="372"/>
      <c r="O711" s="372"/>
      <c r="P711" s="372"/>
      <c r="Q711" s="372"/>
      <c r="R711" s="372"/>
      <c r="S711" s="372"/>
      <c r="T711" s="372"/>
      <c r="U711" s="372"/>
      <c r="V711" s="372"/>
    </row>
    <row r="712" spans="2:22" ht="12.75" customHeight="1" x14ac:dyDescent="0.25">
      <c r="B712" s="373"/>
      <c r="C712" s="373"/>
      <c r="D712" s="373"/>
      <c r="E712" s="373"/>
      <c r="F712" s="373"/>
      <c r="G712" s="373"/>
      <c r="H712" s="372"/>
      <c r="I712" s="372"/>
      <c r="J712" s="372"/>
      <c r="K712" s="372"/>
      <c r="L712" s="372"/>
      <c r="M712" s="372"/>
      <c r="N712" s="372"/>
      <c r="O712" s="372"/>
      <c r="P712" s="372"/>
      <c r="Q712" s="372"/>
      <c r="R712" s="372"/>
      <c r="S712" s="372"/>
      <c r="T712" s="372"/>
      <c r="U712" s="372"/>
      <c r="V712" s="372"/>
    </row>
    <row r="713" spans="2:22" ht="12.75" customHeight="1" x14ac:dyDescent="0.25">
      <c r="B713" s="373"/>
      <c r="C713" s="373"/>
      <c r="D713" s="373"/>
      <c r="E713" s="373"/>
      <c r="F713" s="373"/>
      <c r="G713" s="373"/>
      <c r="H713" s="372"/>
      <c r="I713" s="372"/>
      <c r="J713" s="372"/>
      <c r="K713" s="372"/>
      <c r="L713" s="372"/>
      <c r="M713" s="372"/>
      <c r="N713" s="372"/>
      <c r="O713" s="372"/>
      <c r="P713" s="372"/>
      <c r="Q713" s="372"/>
      <c r="R713" s="372"/>
      <c r="S713" s="372"/>
      <c r="T713" s="372"/>
      <c r="U713" s="372"/>
      <c r="V713" s="372"/>
    </row>
    <row r="714" spans="2:22" ht="12.75" customHeight="1" x14ac:dyDescent="0.25">
      <c r="B714" s="373"/>
      <c r="C714" s="373"/>
      <c r="D714" s="373"/>
      <c r="E714" s="373"/>
      <c r="F714" s="373"/>
      <c r="G714" s="373"/>
      <c r="H714" s="372"/>
      <c r="I714" s="372"/>
      <c r="J714" s="372"/>
      <c r="K714" s="372"/>
      <c r="L714" s="372"/>
      <c r="M714" s="372"/>
      <c r="N714" s="372"/>
      <c r="O714" s="372"/>
      <c r="P714" s="372"/>
      <c r="Q714" s="372"/>
      <c r="R714" s="372"/>
      <c r="S714" s="372"/>
      <c r="T714" s="372"/>
      <c r="U714" s="372"/>
      <c r="V714" s="372"/>
    </row>
    <row r="715" spans="2:22" ht="12.75" customHeight="1" x14ac:dyDescent="0.25">
      <c r="B715" s="373"/>
      <c r="C715" s="373"/>
      <c r="D715" s="373"/>
      <c r="E715" s="373"/>
      <c r="F715" s="373"/>
      <c r="G715" s="373"/>
      <c r="H715" s="372"/>
      <c r="I715" s="372"/>
      <c r="J715" s="372"/>
      <c r="K715" s="372"/>
      <c r="L715" s="372"/>
      <c r="M715" s="372"/>
      <c r="N715" s="372"/>
      <c r="O715" s="372"/>
      <c r="P715" s="372"/>
      <c r="Q715" s="372"/>
      <c r="R715" s="372"/>
      <c r="S715" s="372"/>
      <c r="T715" s="372"/>
      <c r="U715" s="372"/>
      <c r="V715" s="372"/>
    </row>
    <row r="716" spans="2:22" ht="12.75" customHeight="1" x14ac:dyDescent="0.25">
      <c r="B716" s="373"/>
      <c r="C716" s="373"/>
      <c r="D716" s="373"/>
      <c r="E716" s="373"/>
      <c r="F716" s="373"/>
      <c r="G716" s="373"/>
      <c r="H716" s="372"/>
      <c r="I716" s="372"/>
      <c r="J716" s="372"/>
      <c r="K716" s="372"/>
      <c r="L716" s="372"/>
      <c r="M716" s="372"/>
      <c r="N716" s="372"/>
      <c r="O716" s="372"/>
      <c r="P716" s="372"/>
      <c r="Q716" s="372"/>
      <c r="R716" s="372"/>
      <c r="S716" s="372"/>
      <c r="T716" s="372"/>
      <c r="U716" s="372"/>
      <c r="V716" s="372"/>
    </row>
    <row r="717" spans="2:22" ht="12.75" customHeight="1" x14ac:dyDescent="0.25">
      <c r="B717" s="373"/>
      <c r="C717" s="373"/>
      <c r="D717" s="373"/>
      <c r="E717" s="373"/>
      <c r="F717" s="373"/>
      <c r="G717" s="373"/>
      <c r="H717" s="372"/>
      <c r="I717" s="372"/>
      <c r="J717" s="372"/>
      <c r="K717" s="372"/>
      <c r="L717" s="372"/>
      <c r="M717" s="372"/>
      <c r="N717" s="372"/>
      <c r="O717" s="372"/>
      <c r="P717" s="372"/>
      <c r="Q717" s="372"/>
      <c r="R717" s="372"/>
      <c r="S717" s="372"/>
      <c r="T717" s="372"/>
      <c r="U717" s="372"/>
      <c r="V717" s="372"/>
    </row>
    <row r="718" spans="2:22" ht="12.75" customHeight="1" x14ac:dyDescent="0.25">
      <c r="B718" s="373"/>
      <c r="C718" s="373"/>
      <c r="D718" s="373"/>
      <c r="E718" s="373"/>
      <c r="F718" s="373"/>
      <c r="G718" s="373"/>
      <c r="H718" s="372"/>
      <c r="I718" s="372"/>
      <c r="J718" s="372"/>
      <c r="K718" s="372"/>
      <c r="L718" s="372"/>
      <c r="M718" s="372"/>
      <c r="N718" s="372"/>
      <c r="O718" s="372"/>
      <c r="P718" s="372"/>
      <c r="Q718" s="372"/>
      <c r="R718" s="372"/>
      <c r="S718" s="372"/>
      <c r="T718" s="372"/>
      <c r="U718" s="372"/>
      <c r="V718" s="372"/>
    </row>
    <row r="719" spans="2:22" ht="12.75" customHeight="1" x14ac:dyDescent="0.25">
      <c r="B719" s="373"/>
      <c r="C719" s="373"/>
      <c r="D719" s="373"/>
      <c r="E719" s="373"/>
      <c r="F719" s="373"/>
      <c r="G719" s="373"/>
      <c r="H719" s="372"/>
      <c r="I719" s="372"/>
      <c r="J719" s="372"/>
      <c r="K719" s="372"/>
      <c r="L719" s="372"/>
      <c r="M719" s="372"/>
      <c r="N719" s="372"/>
      <c r="O719" s="372"/>
      <c r="P719" s="372"/>
      <c r="Q719" s="372"/>
      <c r="R719" s="372"/>
      <c r="S719" s="372"/>
      <c r="T719" s="372"/>
      <c r="U719" s="372"/>
      <c r="V719" s="372"/>
    </row>
    <row r="720" spans="2:22" ht="12.75" customHeight="1" x14ac:dyDescent="0.25">
      <c r="B720" s="373"/>
      <c r="C720" s="373"/>
      <c r="D720" s="373"/>
      <c r="E720" s="373"/>
      <c r="F720" s="373"/>
      <c r="G720" s="373"/>
      <c r="H720" s="372"/>
      <c r="I720" s="372"/>
      <c r="J720" s="372"/>
      <c r="K720" s="372"/>
      <c r="L720" s="372"/>
      <c r="M720" s="372"/>
      <c r="N720" s="372"/>
      <c r="O720" s="372"/>
      <c r="P720" s="372"/>
      <c r="Q720" s="372"/>
      <c r="R720" s="372"/>
      <c r="S720" s="372"/>
      <c r="T720" s="372"/>
      <c r="U720" s="372"/>
      <c r="V720" s="372"/>
    </row>
    <row r="721" spans="2:22" ht="12.75" customHeight="1" x14ac:dyDescent="0.25">
      <c r="B721" s="373"/>
      <c r="C721" s="373"/>
      <c r="D721" s="373"/>
      <c r="E721" s="373"/>
      <c r="F721" s="373"/>
      <c r="G721" s="373"/>
      <c r="H721" s="372"/>
      <c r="I721" s="372"/>
      <c r="J721" s="372"/>
      <c r="K721" s="372"/>
      <c r="L721" s="372"/>
      <c r="M721" s="372"/>
      <c r="N721" s="372"/>
      <c r="O721" s="372"/>
      <c r="P721" s="372"/>
      <c r="Q721" s="372"/>
      <c r="R721" s="372"/>
      <c r="S721" s="372"/>
      <c r="T721" s="372"/>
      <c r="U721" s="372"/>
      <c r="V721" s="372"/>
    </row>
    <row r="722" spans="2:22" ht="12.75" customHeight="1" x14ac:dyDescent="0.25">
      <c r="B722" s="373"/>
      <c r="C722" s="373"/>
      <c r="D722" s="373"/>
      <c r="E722" s="373"/>
      <c r="F722" s="373"/>
      <c r="G722" s="373"/>
      <c r="H722" s="372"/>
      <c r="I722" s="372"/>
      <c r="J722" s="372"/>
      <c r="K722" s="372"/>
      <c r="L722" s="372"/>
      <c r="M722" s="372"/>
      <c r="N722" s="372"/>
      <c r="O722" s="372"/>
      <c r="P722" s="372"/>
      <c r="Q722" s="372"/>
      <c r="R722" s="372"/>
      <c r="S722" s="372"/>
      <c r="T722" s="372"/>
      <c r="U722" s="372"/>
      <c r="V722" s="372"/>
    </row>
    <row r="723" spans="2:22" ht="12.75" customHeight="1" x14ac:dyDescent="0.25">
      <c r="B723" s="373"/>
      <c r="C723" s="373"/>
      <c r="D723" s="373"/>
      <c r="E723" s="373"/>
      <c r="F723" s="373"/>
      <c r="G723" s="373"/>
      <c r="H723" s="372"/>
      <c r="I723" s="372"/>
      <c r="J723" s="372"/>
      <c r="K723" s="372"/>
      <c r="L723" s="372"/>
      <c r="M723" s="372"/>
      <c r="N723" s="372"/>
      <c r="O723" s="372"/>
      <c r="P723" s="372"/>
      <c r="Q723" s="372"/>
      <c r="R723" s="372"/>
      <c r="S723" s="372"/>
      <c r="T723" s="372"/>
      <c r="U723" s="372"/>
      <c r="V723" s="372"/>
    </row>
    <row r="724" spans="2:22" ht="12.75" customHeight="1" x14ac:dyDescent="0.25">
      <c r="B724" s="373"/>
      <c r="C724" s="373"/>
      <c r="D724" s="373"/>
      <c r="E724" s="373"/>
      <c r="F724" s="373"/>
      <c r="G724" s="373"/>
      <c r="H724" s="372"/>
      <c r="I724" s="372"/>
      <c r="J724" s="372"/>
      <c r="K724" s="372"/>
      <c r="L724" s="372"/>
      <c r="M724" s="372"/>
      <c r="N724" s="372"/>
      <c r="O724" s="372"/>
      <c r="P724" s="372"/>
      <c r="Q724" s="372"/>
      <c r="R724" s="372"/>
      <c r="S724" s="372"/>
      <c r="T724" s="372"/>
      <c r="U724" s="372"/>
      <c r="V724" s="372"/>
    </row>
    <row r="725" spans="2:22" ht="12.75" customHeight="1" x14ac:dyDescent="0.25">
      <c r="B725" s="373"/>
      <c r="C725" s="373"/>
      <c r="D725" s="373"/>
      <c r="E725" s="373"/>
      <c r="F725" s="373"/>
      <c r="G725" s="373"/>
      <c r="H725" s="372"/>
      <c r="I725" s="372"/>
      <c r="J725" s="372"/>
      <c r="K725" s="372"/>
      <c r="L725" s="372"/>
      <c r="M725" s="372"/>
      <c r="N725" s="372"/>
      <c r="O725" s="372"/>
      <c r="P725" s="372"/>
      <c r="Q725" s="372"/>
      <c r="R725" s="372"/>
      <c r="S725" s="372"/>
      <c r="T725" s="372"/>
      <c r="U725" s="372"/>
      <c r="V725" s="372"/>
    </row>
    <row r="726" spans="2:22" ht="12.75" customHeight="1" x14ac:dyDescent="0.25">
      <c r="B726" s="373"/>
      <c r="C726" s="373"/>
      <c r="D726" s="373"/>
      <c r="E726" s="373"/>
      <c r="F726" s="373"/>
      <c r="G726" s="373"/>
      <c r="H726" s="372"/>
      <c r="I726" s="372"/>
      <c r="J726" s="372"/>
      <c r="K726" s="372"/>
      <c r="L726" s="372"/>
      <c r="M726" s="372"/>
      <c r="N726" s="372"/>
      <c r="O726" s="372"/>
      <c r="P726" s="372"/>
      <c r="Q726" s="372"/>
      <c r="R726" s="372"/>
      <c r="S726" s="372"/>
      <c r="T726" s="372"/>
      <c r="U726" s="372"/>
      <c r="V726" s="372"/>
    </row>
    <row r="727" spans="2:22" ht="12.75" customHeight="1" x14ac:dyDescent="0.25">
      <c r="B727" s="373"/>
      <c r="C727" s="373"/>
      <c r="D727" s="373"/>
      <c r="E727" s="373"/>
      <c r="F727" s="373"/>
      <c r="G727" s="373"/>
      <c r="H727" s="372"/>
      <c r="I727" s="372"/>
      <c r="J727" s="372"/>
      <c r="K727" s="372"/>
      <c r="L727" s="372"/>
      <c r="M727" s="372"/>
      <c r="N727" s="372"/>
      <c r="O727" s="372"/>
      <c r="P727" s="372"/>
      <c r="Q727" s="372"/>
      <c r="R727" s="372"/>
      <c r="S727" s="372"/>
      <c r="T727" s="372"/>
      <c r="U727" s="372"/>
      <c r="V727" s="372"/>
    </row>
    <row r="728" spans="2:22" ht="12.75" customHeight="1" x14ac:dyDescent="0.25">
      <c r="B728" s="373"/>
      <c r="C728" s="373"/>
      <c r="D728" s="373"/>
      <c r="E728" s="373"/>
      <c r="F728" s="373"/>
      <c r="G728" s="373"/>
      <c r="H728" s="372"/>
      <c r="I728" s="372"/>
      <c r="J728" s="372"/>
      <c r="K728" s="372"/>
      <c r="L728" s="372"/>
      <c r="M728" s="372"/>
      <c r="N728" s="372"/>
      <c r="O728" s="372"/>
      <c r="P728" s="372"/>
      <c r="Q728" s="372"/>
      <c r="R728" s="372"/>
      <c r="S728" s="372"/>
      <c r="T728" s="372"/>
      <c r="U728" s="372"/>
      <c r="V728" s="372"/>
    </row>
    <row r="729" spans="2:22" ht="12.75" customHeight="1" x14ac:dyDescent="0.25">
      <c r="B729" s="373"/>
      <c r="C729" s="373"/>
      <c r="D729" s="373"/>
      <c r="E729" s="373"/>
      <c r="F729" s="373"/>
      <c r="G729" s="373"/>
      <c r="H729" s="372"/>
      <c r="I729" s="372"/>
      <c r="J729" s="372"/>
      <c r="K729" s="372"/>
      <c r="L729" s="372"/>
      <c r="M729" s="372"/>
      <c r="N729" s="372"/>
      <c r="O729" s="372"/>
      <c r="P729" s="372"/>
      <c r="Q729" s="372"/>
      <c r="R729" s="372"/>
      <c r="S729" s="372"/>
      <c r="T729" s="372"/>
      <c r="U729" s="372"/>
      <c r="V729" s="372"/>
    </row>
    <row r="730" spans="2:22" ht="12.75" customHeight="1" x14ac:dyDescent="0.25">
      <c r="B730" s="373"/>
      <c r="C730" s="373"/>
      <c r="D730" s="373"/>
      <c r="E730" s="373"/>
      <c r="F730" s="373"/>
      <c r="G730" s="373"/>
      <c r="H730" s="372"/>
      <c r="I730" s="372"/>
      <c r="J730" s="372"/>
      <c r="K730" s="372"/>
      <c r="L730" s="372"/>
      <c r="M730" s="372"/>
      <c r="N730" s="372"/>
      <c r="O730" s="372"/>
      <c r="P730" s="372"/>
      <c r="Q730" s="372"/>
      <c r="R730" s="372"/>
      <c r="S730" s="372"/>
      <c r="T730" s="372"/>
      <c r="U730" s="372"/>
      <c r="V730" s="372"/>
    </row>
    <row r="731" spans="2:22" ht="12.75" customHeight="1" x14ac:dyDescent="0.25">
      <c r="B731" s="373"/>
      <c r="C731" s="373"/>
      <c r="D731" s="373"/>
      <c r="E731" s="373"/>
      <c r="F731" s="373"/>
      <c r="G731" s="373"/>
      <c r="H731" s="372"/>
      <c r="I731" s="372"/>
      <c r="J731" s="372"/>
      <c r="K731" s="372"/>
      <c r="L731" s="372"/>
      <c r="M731" s="372"/>
      <c r="N731" s="372"/>
      <c r="O731" s="372"/>
      <c r="P731" s="372"/>
      <c r="Q731" s="372"/>
      <c r="R731" s="372"/>
      <c r="S731" s="372"/>
      <c r="T731" s="372"/>
      <c r="U731" s="372"/>
      <c r="V731" s="372"/>
    </row>
    <row r="732" spans="2:22" ht="12.75" customHeight="1" x14ac:dyDescent="0.25">
      <c r="B732" s="373"/>
      <c r="C732" s="373"/>
      <c r="D732" s="373"/>
      <c r="E732" s="373"/>
      <c r="F732" s="373"/>
      <c r="G732" s="373"/>
      <c r="H732" s="372"/>
      <c r="I732" s="372"/>
      <c r="J732" s="372"/>
      <c r="K732" s="372"/>
      <c r="L732" s="372"/>
      <c r="M732" s="372"/>
      <c r="N732" s="372"/>
      <c r="O732" s="372"/>
      <c r="P732" s="372"/>
      <c r="Q732" s="372"/>
      <c r="R732" s="372"/>
      <c r="S732" s="372"/>
      <c r="T732" s="372"/>
      <c r="U732" s="372"/>
      <c r="V732" s="372"/>
    </row>
    <row r="733" spans="2:22" ht="12.75" customHeight="1" x14ac:dyDescent="0.25">
      <c r="B733" s="373"/>
      <c r="C733" s="373"/>
      <c r="D733" s="373"/>
      <c r="E733" s="373"/>
      <c r="F733" s="373"/>
      <c r="G733" s="373"/>
      <c r="H733" s="372"/>
      <c r="I733" s="372"/>
      <c r="J733" s="372"/>
      <c r="K733" s="372"/>
      <c r="L733" s="372"/>
      <c r="M733" s="372"/>
      <c r="N733" s="372"/>
      <c r="O733" s="372"/>
      <c r="P733" s="372"/>
      <c r="Q733" s="372"/>
      <c r="R733" s="372"/>
      <c r="S733" s="372"/>
      <c r="T733" s="372"/>
      <c r="U733" s="372"/>
      <c r="V733" s="372"/>
    </row>
    <row r="734" spans="2:22" ht="12.75" customHeight="1" x14ac:dyDescent="0.25">
      <c r="B734" s="373"/>
      <c r="C734" s="373"/>
      <c r="D734" s="373"/>
      <c r="E734" s="373"/>
      <c r="F734" s="373"/>
      <c r="G734" s="373"/>
      <c r="H734" s="372"/>
      <c r="I734" s="372"/>
      <c r="J734" s="372"/>
      <c r="K734" s="372"/>
      <c r="L734" s="372"/>
      <c r="M734" s="372"/>
      <c r="N734" s="372"/>
      <c r="O734" s="372"/>
      <c r="P734" s="372"/>
      <c r="Q734" s="372"/>
      <c r="R734" s="372"/>
      <c r="S734" s="372"/>
      <c r="T734" s="372"/>
      <c r="U734" s="372"/>
      <c r="V734" s="372"/>
    </row>
    <row r="735" spans="2:22" ht="12.75" customHeight="1" x14ac:dyDescent="0.25">
      <c r="B735" s="373"/>
      <c r="C735" s="373"/>
      <c r="D735" s="373"/>
      <c r="E735" s="373"/>
      <c r="F735" s="373"/>
      <c r="G735" s="373"/>
      <c r="H735" s="372"/>
      <c r="I735" s="372"/>
      <c r="J735" s="372"/>
      <c r="K735" s="372"/>
      <c r="L735" s="372"/>
      <c r="M735" s="372"/>
      <c r="N735" s="372"/>
      <c r="O735" s="372"/>
      <c r="P735" s="372"/>
      <c r="Q735" s="372"/>
      <c r="R735" s="372"/>
      <c r="S735" s="372"/>
      <c r="T735" s="372"/>
      <c r="U735" s="372"/>
      <c r="V735" s="372"/>
    </row>
    <row r="736" spans="2:22" ht="12.75" customHeight="1" x14ac:dyDescent="0.25">
      <c r="B736" s="373"/>
      <c r="C736" s="373"/>
      <c r="D736" s="373"/>
      <c r="E736" s="373"/>
      <c r="F736" s="373"/>
      <c r="G736" s="373"/>
      <c r="H736" s="372"/>
      <c r="I736" s="372"/>
      <c r="J736" s="372"/>
      <c r="K736" s="372"/>
      <c r="L736" s="372"/>
      <c r="M736" s="372"/>
      <c r="N736" s="372"/>
      <c r="O736" s="372"/>
      <c r="P736" s="372"/>
      <c r="Q736" s="372"/>
      <c r="R736" s="372"/>
      <c r="S736" s="372"/>
      <c r="T736" s="372"/>
      <c r="U736" s="372"/>
      <c r="V736" s="372"/>
    </row>
    <row r="737" spans="2:22" ht="12.75" customHeight="1" x14ac:dyDescent="0.25">
      <c r="B737" s="373"/>
      <c r="C737" s="373"/>
      <c r="D737" s="373"/>
      <c r="E737" s="373"/>
      <c r="F737" s="373"/>
      <c r="G737" s="373"/>
      <c r="H737" s="372"/>
      <c r="I737" s="372"/>
      <c r="J737" s="372"/>
      <c r="K737" s="372"/>
      <c r="L737" s="372"/>
      <c r="M737" s="372"/>
      <c r="N737" s="372"/>
      <c r="O737" s="372"/>
      <c r="P737" s="372"/>
      <c r="Q737" s="372"/>
      <c r="R737" s="372"/>
      <c r="S737" s="372"/>
      <c r="T737" s="372"/>
      <c r="U737" s="372"/>
      <c r="V737" s="372"/>
    </row>
    <row r="738" spans="2:22" ht="12.75" customHeight="1" x14ac:dyDescent="0.25">
      <c r="B738" s="373"/>
      <c r="C738" s="373"/>
      <c r="D738" s="373"/>
      <c r="E738" s="373"/>
      <c r="F738" s="373"/>
      <c r="G738" s="373"/>
      <c r="H738" s="372"/>
      <c r="I738" s="372"/>
      <c r="J738" s="372"/>
      <c r="K738" s="372"/>
      <c r="L738" s="372"/>
      <c r="M738" s="372"/>
      <c r="N738" s="372"/>
      <c r="O738" s="372"/>
      <c r="P738" s="372"/>
      <c r="Q738" s="372"/>
      <c r="R738" s="372"/>
      <c r="S738" s="372"/>
      <c r="T738" s="372"/>
      <c r="U738" s="372"/>
      <c r="V738" s="372"/>
    </row>
    <row r="739" spans="2:22" ht="12.75" customHeight="1" x14ac:dyDescent="0.25">
      <c r="B739" s="373"/>
      <c r="C739" s="373"/>
      <c r="D739" s="373"/>
      <c r="E739" s="373"/>
      <c r="F739" s="373"/>
      <c r="G739" s="373"/>
      <c r="H739" s="372"/>
      <c r="I739" s="372"/>
      <c r="J739" s="372"/>
      <c r="K739" s="372"/>
      <c r="L739" s="372"/>
      <c r="M739" s="372"/>
      <c r="N739" s="372"/>
      <c r="O739" s="372"/>
      <c r="P739" s="372"/>
      <c r="Q739" s="372"/>
      <c r="R739" s="372"/>
      <c r="S739" s="372"/>
      <c r="T739" s="372"/>
      <c r="U739" s="372"/>
      <c r="V739" s="372"/>
    </row>
    <row r="740" spans="2:22" ht="12.75" customHeight="1" x14ac:dyDescent="0.25">
      <c r="B740" s="373"/>
      <c r="C740" s="373"/>
      <c r="D740" s="373"/>
      <c r="E740" s="373"/>
      <c r="F740" s="373"/>
      <c r="G740" s="373"/>
      <c r="H740" s="372"/>
      <c r="I740" s="372"/>
      <c r="J740" s="372"/>
      <c r="K740" s="372"/>
      <c r="L740" s="372"/>
      <c r="M740" s="372"/>
      <c r="N740" s="372"/>
      <c r="O740" s="372"/>
      <c r="P740" s="372"/>
      <c r="Q740" s="372"/>
      <c r="R740" s="372"/>
      <c r="S740" s="372"/>
      <c r="T740" s="372"/>
      <c r="U740" s="372"/>
      <c r="V740" s="372"/>
    </row>
    <row r="741" spans="2:22" ht="12.75" customHeight="1" x14ac:dyDescent="0.25">
      <c r="B741" s="373"/>
      <c r="C741" s="373"/>
      <c r="D741" s="373"/>
      <c r="E741" s="373"/>
      <c r="F741" s="373"/>
      <c r="G741" s="373"/>
      <c r="H741" s="372"/>
      <c r="I741" s="372"/>
      <c r="J741" s="372"/>
      <c r="K741" s="372"/>
      <c r="L741" s="372"/>
      <c r="M741" s="372"/>
      <c r="N741" s="372"/>
      <c r="O741" s="372"/>
      <c r="P741" s="372"/>
      <c r="Q741" s="372"/>
      <c r="R741" s="372"/>
      <c r="S741" s="372"/>
      <c r="T741" s="372"/>
      <c r="U741" s="372"/>
      <c r="V741" s="372"/>
    </row>
    <row r="742" spans="2:22" ht="12.75" customHeight="1" x14ac:dyDescent="0.25">
      <c r="B742" s="373"/>
      <c r="C742" s="373"/>
      <c r="D742" s="373"/>
      <c r="E742" s="373"/>
      <c r="F742" s="373"/>
      <c r="G742" s="373"/>
      <c r="H742" s="372"/>
      <c r="I742" s="372"/>
      <c r="J742" s="372"/>
      <c r="K742" s="372"/>
      <c r="L742" s="372"/>
      <c r="M742" s="372"/>
      <c r="N742" s="372"/>
      <c r="O742" s="372"/>
      <c r="P742" s="372"/>
      <c r="Q742" s="372"/>
      <c r="R742" s="372"/>
      <c r="S742" s="372"/>
      <c r="T742" s="372"/>
      <c r="U742" s="372"/>
      <c r="V742" s="372"/>
    </row>
    <row r="743" spans="2:22" ht="12.75" customHeight="1" x14ac:dyDescent="0.25">
      <c r="B743" s="373"/>
      <c r="C743" s="373"/>
      <c r="D743" s="373"/>
      <c r="E743" s="373"/>
      <c r="F743" s="373"/>
      <c r="G743" s="373"/>
      <c r="H743" s="372"/>
      <c r="I743" s="372"/>
      <c r="J743" s="372"/>
      <c r="K743" s="372"/>
      <c r="L743" s="372"/>
      <c r="M743" s="372"/>
      <c r="N743" s="372"/>
      <c r="O743" s="372"/>
      <c r="P743" s="372"/>
      <c r="Q743" s="372"/>
      <c r="R743" s="372"/>
      <c r="S743" s="372"/>
      <c r="T743" s="372"/>
      <c r="U743" s="372"/>
      <c r="V743" s="372"/>
    </row>
    <row r="744" spans="2:22" ht="12.75" customHeight="1" x14ac:dyDescent="0.25">
      <c r="B744" s="373"/>
      <c r="C744" s="373"/>
      <c r="D744" s="373"/>
      <c r="E744" s="373"/>
      <c r="F744" s="373"/>
      <c r="G744" s="373"/>
      <c r="H744" s="372"/>
      <c r="I744" s="372"/>
      <c r="J744" s="372"/>
      <c r="K744" s="372"/>
      <c r="L744" s="372"/>
      <c r="M744" s="372"/>
      <c r="N744" s="372"/>
      <c r="O744" s="372"/>
      <c r="P744" s="372"/>
      <c r="Q744" s="372"/>
      <c r="R744" s="372"/>
      <c r="S744" s="372"/>
      <c r="T744" s="372"/>
      <c r="U744" s="372"/>
      <c r="V744" s="372"/>
    </row>
    <row r="745" spans="2:22" ht="12.75" customHeight="1" x14ac:dyDescent="0.25">
      <c r="B745" s="373"/>
      <c r="C745" s="373"/>
      <c r="D745" s="373"/>
      <c r="E745" s="373"/>
      <c r="F745" s="373"/>
      <c r="G745" s="373"/>
      <c r="H745" s="372"/>
      <c r="I745" s="372"/>
      <c r="J745" s="372"/>
      <c r="K745" s="372"/>
      <c r="L745" s="372"/>
      <c r="M745" s="372"/>
      <c r="N745" s="372"/>
      <c r="O745" s="372"/>
      <c r="P745" s="372"/>
      <c r="Q745" s="372"/>
      <c r="R745" s="372"/>
      <c r="S745" s="372"/>
      <c r="T745" s="372"/>
      <c r="U745" s="372"/>
      <c r="V745" s="372"/>
    </row>
    <row r="746" spans="2:22" ht="12.75" customHeight="1" x14ac:dyDescent="0.25">
      <c r="B746" s="373"/>
      <c r="C746" s="373"/>
      <c r="D746" s="373"/>
      <c r="E746" s="373"/>
      <c r="F746" s="373"/>
      <c r="G746" s="373"/>
      <c r="H746" s="372"/>
      <c r="I746" s="372"/>
      <c r="J746" s="372"/>
      <c r="K746" s="372"/>
      <c r="L746" s="372"/>
      <c r="M746" s="372"/>
      <c r="N746" s="372"/>
      <c r="O746" s="372"/>
      <c r="P746" s="372"/>
      <c r="Q746" s="372"/>
      <c r="R746" s="372"/>
      <c r="S746" s="372"/>
      <c r="T746" s="372"/>
      <c r="U746" s="372"/>
      <c r="V746" s="372"/>
    </row>
    <row r="747" spans="2:22" ht="12.75" customHeight="1" x14ac:dyDescent="0.25">
      <c r="B747" s="373"/>
      <c r="C747" s="373"/>
      <c r="D747" s="373"/>
      <c r="E747" s="373"/>
      <c r="F747" s="373"/>
      <c r="G747" s="373"/>
      <c r="H747" s="372"/>
      <c r="I747" s="372"/>
      <c r="J747" s="372"/>
      <c r="K747" s="372"/>
      <c r="L747" s="372"/>
      <c r="M747" s="372"/>
      <c r="N747" s="372"/>
      <c r="O747" s="372"/>
      <c r="P747" s="372"/>
      <c r="Q747" s="372"/>
      <c r="R747" s="372"/>
      <c r="S747" s="372"/>
      <c r="T747" s="372"/>
      <c r="U747" s="372"/>
      <c r="V747" s="372"/>
    </row>
    <row r="748" spans="2:22" ht="12.75" customHeight="1" x14ac:dyDescent="0.25">
      <c r="B748" s="373"/>
      <c r="C748" s="373"/>
      <c r="D748" s="373"/>
      <c r="E748" s="373"/>
      <c r="F748" s="373"/>
      <c r="G748" s="373"/>
      <c r="H748" s="372"/>
      <c r="I748" s="372"/>
      <c r="J748" s="372"/>
      <c r="K748" s="372"/>
      <c r="L748" s="372"/>
      <c r="M748" s="372"/>
      <c r="N748" s="372"/>
      <c r="O748" s="372"/>
      <c r="P748" s="372"/>
      <c r="Q748" s="372"/>
      <c r="R748" s="372"/>
      <c r="S748" s="372"/>
      <c r="T748" s="372"/>
      <c r="U748" s="372"/>
      <c r="V748" s="372"/>
    </row>
    <row r="749" spans="2:22" ht="12.75" customHeight="1" x14ac:dyDescent="0.25">
      <c r="B749" s="373"/>
      <c r="C749" s="373"/>
      <c r="D749" s="373"/>
      <c r="E749" s="373"/>
      <c r="F749" s="373"/>
      <c r="G749" s="373"/>
      <c r="H749" s="372"/>
      <c r="I749" s="372"/>
      <c r="J749" s="372"/>
      <c r="K749" s="372"/>
      <c r="L749" s="372"/>
      <c r="M749" s="372"/>
      <c r="N749" s="372"/>
      <c r="O749" s="372"/>
      <c r="P749" s="372"/>
      <c r="Q749" s="372"/>
      <c r="R749" s="372"/>
      <c r="S749" s="372"/>
      <c r="T749" s="372"/>
      <c r="U749" s="372"/>
      <c r="V749" s="372"/>
    </row>
    <row r="750" spans="2:22" ht="12.75" customHeight="1" x14ac:dyDescent="0.25">
      <c r="B750" s="373"/>
      <c r="C750" s="373"/>
      <c r="D750" s="373"/>
      <c r="E750" s="373"/>
      <c r="F750" s="373"/>
      <c r="G750" s="373"/>
      <c r="H750" s="372"/>
      <c r="I750" s="372"/>
      <c r="J750" s="372"/>
      <c r="K750" s="372"/>
      <c r="L750" s="372"/>
      <c r="M750" s="372"/>
      <c r="N750" s="372"/>
      <c r="O750" s="372"/>
      <c r="P750" s="372"/>
      <c r="Q750" s="372"/>
      <c r="R750" s="372"/>
      <c r="S750" s="372"/>
      <c r="T750" s="372"/>
      <c r="U750" s="372"/>
      <c r="V750" s="372"/>
    </row>
    <row r="751" spans="2:22" ht="12.75" customHeight="1" x14ac:dyDescent="0.25">
      <c r="B751" s="373"/>
      <c r="C751" s="373"/>
      <c r="D751" s="373"/>
      <c r="E751" s="373"/>
      <c r="F751" s="373"/>
      <c r="G751" s="373"/>
      <c r="H751" s="372"/>
      <c r="I751" s="372"/>
      <c r="J751" s="372"/>
      <c r="K751" s="372"/>
      <c r="L751" s="372"/>
      <c r="M751" s="372"/>
      <c r="N751" s="372"/>
      <c r="O751" s="372"/>
      <c r="P751" s="372"/>
      <c r="Q751" s="372"/>
      <c r="R751" s="372"/>
      <c r="S751" s="372"/>
      <c r="T751" s="372"/>
      <c r="U751" s="372"/>
      <c r="V751" s="372"/>
    </row>
    <row r="752" spans="2:22" ht="12.75" customHeight="1" x14ac:dyDescent="0.25">
      <c r="B752" s="373"/>
      <c r="C752" s="373"/>
      <c r="D752" s="373"/>
      <c r="E752" s="373"/>
      <c r="F752" s="373"/>
      <c r="G752" s="373"/>
      <c r="H752" s="372"/>
      <c r="I752" s="372"/>
      <c r="J752" s="372"/>
      <c r="K752" s="372"/>
      <c r="L752" s="372"/>
      <c r="M752" s="372"/>
      <c r="N752" s="372"/>
      <c r="O752" s="372"/>
      <c r="P752" s="372"/>
      <c r="Q752" s="372"/>
      <c r="R752" s="372"/>
      <c r="S752" s="372"/>
      <c r="T752" s="372"/>
      <c r="U752" s="372"/>
      <c r="V752" s="372"/>
    </row>
    <row r="753" spans="2:22" ht="12.75" customHeight="1" x14ac:dyDescent="0.25">
      <c r="B753" s="373"/>
      <c r="C753" s="373"/>
      <c r="D753" s="373"/>
      <c r="E753" s="373"/>
      <c r="F753" s="373"/>
      <c r="G753" s="373"/>
      <c r="H753" s="372"/>
      <c r="I753" s="372"/>
      <c r="J753" s="372"/>
      <c r="K753" s="372"/>
      <c r="L753" s="372"/>
      <c r="M753" s="372"/>
      <c r="N753" s="372"/>
      <c r="O753" s="372"/>
      <c r="P753" s="372"/>
      <c r="Q753" s="372"/>
      <c r="R753" s="372"/>
      <c r="S753" s="372"/>
      <c r="T753" s="372"/>
      <c r="U753" s="372"/>
      <c r="V753" s="372"/>
    </row>
    <row r="754" spans="2:22" ht="12.75" customHeight="1" x14ac:dyDescent="0.25">
      <c r="B754" s="373"/>
      <c r="C754" s="373"/>
      <c r="D754" s="373"/>
      <c r="E754" s="373"/>
      <c r="F754" s="373"/>
      <c r="G754" s="373"/>
      <c r="H754" s="372"/>
      <c r="I754" s="372"/>
      <c r="J754" s="372"/>
      <c r="K754" s="372"/>
      <c r="L754" s="372"/>
      <c r="M754" s="372"/>
      <c r="N754" s="372"/>
      <c r="O754" s="372"/>
      <c r="P754" s="372"/>
      <c r="Q754" s="372"/>
      <c r="R754" s="372"/>
      <c r="S754" s="372"/>
      <c r="T754" s="372"/>
      <c r="U754" s="372"/>
      <c r="V754" s="372"/>
    </row>
    <row r="755" spans="2:22" ht="12.75" customHeight="1" x14ac:dyDescent="0.25">
      <c r="B755" s="373"/>
      <c r="C755" s="373"/>
      <c r="D755" s="373"/>
      <c r="E755" s="373"/>
      <c r="F755" s="373"/>
      <c r="G755" s="373"/>
      <c r="H755" s="372"/>
      <c r="I755" s="372"/>
      <c r="J755" s="372"/>
      <c r="K755" s="372"/>
      <c r="L755" s="372"/>
      <c r="M755" s="372"/>
      <c r="N755" s="372"/>
      <c r="O755" s="372"/>
      <c r="P755" s="372"/>
      <c r="Q755" s="372"/>
      <c r="R755" s="372"/>
      <c r="S755" s="372"/>
      <c r="T755" s="372"/>
      <c r="U755" s="372"/>
      <c r="V755" s="372"/>
    </row>
    <row r="756" spans="2:22" ht="12.75" customHeight="1" x14ac:dyDescent="0.25">
      <c r="B756" s="373"/>
      <c r="C756" s="373"/>
      <c r="D756" s="373"/>
      <c r="E756" s="373"/>
      <c r="F756" s="373"/>
      <c r="G756" s="373"/>
      <c r="H756" s="372"/>
      <c r="I756" s="372"/>
      <c r="J756" s="372"/>
      <c r="K756" s="372"/>
      <c r="L756" s="372"/>
      <c r="M756" s="372"/>
      <c r="N756" s="372"/>
      <c r="O756" s="372"/>
      <c r="P756" s="372"/>
      <c r="Q756" s="372"/>
      <c r="R756" s="372"/>
      <c r="S756" s="372"/>
      <c r="T756" s="372"/>
      <c r="U756" s="372"/>
      <c r="V756" s="372"/>
    </row>
    <row r="757" spans="2:22" ht="12.75" customHeight="1" x14ac:dyDescent="0.25">
      <c r="B757" s="373"/>
      <c r="C757" s="373"/>
      <c r="D757" s="373"/>
      <c r="E757" s="373"/>
      <c r="F757" s="373"/>
      <c r="G757" s="373"/>
      <c r="H757" s="372"/>
      <c r="I757" s="372"/>
      <c r="J757" s="372"/>
      <c r="K757" s="372"/>
      <c r="L757" s="372"/>
      <c r="M757" s="372"/>
      <c r="N757" s="372"/>
      <c r="O757" s="372"/>
      <c r="P757" s="372"/>
      <c r="Q757" s="372"/>
      <c r="R757" s="372"/>
      <c r="S757" s="372"/>
      <c r="T757" s="372"/>
      <c r="U757" s="372"/>
      <c r="V757" s="372"/>
    </row>
    <row r="758" spans="2:22" ht="12.75" customHeight="1" x14ac:dyDescent="0.25">
      <c r="B758" s="373"/>
      <c r="C758" s="373"/>
      <c r="D758" s="373"/>
      <c r="E758" s="373"/>
      <c r="F758" s="373"/>
      <c r="G758" s="373"/>
      <c r="H758" s="372"/>
      <c r="I758" s="372"/>
      <c r="J758" s="372"/>
      <c r="K758" s="372"/>
      <c r="L758" s="372"/>
      <c r="M758" s="372"/>
      <c r="N758" s="372"/>
      <c r="O758" s="372"/>
      <c r="P758" s="372"/>
      <c r="Q758" s="372"/>
      <c r="R758" s="372"/>
      <c r="S758" s="372"/>
      <c r="T758" s="372"/>
      <c r="U758" s="372"/>
      <c r="V758" s="372"/>
    </row>
    <row r="759" spans="2:22" ht="12.75" customHeight="1" x14ac:dyDescent="0.25">
      <c r="B759" s="373"/>
      <c r="C759" s="373"/>
      <c r="D759" s="373"/>
      <c r="E759" s="373"/>
      <c r="F759" s="373"/>
      <c r="G759" s="373"/>
      <c r="H759" s="372"/>
      <c r="I759" s="372"/>
      <c r="J759" s="372"/>
      <c r="K759" s="372"/>
      <c r="L759" s="372"/>
      <c r="M759" s="372"/>
      <c r="N759" s="372"/>
      <c r="O759" s="372"/>
      <c r="P759" s="372"/>
      <c r="Q759" s="372"/>
      <c r="R759" s="372"/>
      <c r="S759" s="372"/>
      <c r="T759" s="372"/>
      <c r="U759" s="372"/>
      <c r="V759" s="372"/>
    </row>
    <row r="760" spans="2:22" ht="12.75" customHeight="1" x14ac:dyDescent="0.25">
      <c r="B760" s="373"/>
      <c r="C760" s="373"/>
      <c r="D760" s="373"/>
      <c r="E760" s="373"/>
      <c r="F760" s="373"/>
      <c r="G760" s="373"/>
      <c r="H760" s="372"/>
      <c r="I760" s="372"/>
      <c r="J760" s="372"/>
      <c r="K760" s="372"/>
      <c r="L760" s="372"/>
      <c r="M760" s="372"/>
      <c r="N760" s="372"/>
      <c r="O760" s="372"/>
      <c r="P760" s="372"/>
      <c r="Q760" s="372"/>
      <c r="R760" s="372"/>
      <c r="S760" s="372"/>
      <c r="T760" s="372"/>
      <c r="U760" s="372"/>
      <c r="V760" s="372"/>
    </row>
    <row r="761" spans="2:22" ht="12.75" customHeight="1" x14ac:dyDescent="0.25">
      <c r="B761" s="373"/>
      <c r="C761" s="373"/>
      <c r="D761" s="373"/>
      <c r="E761" s="373"/>
      <c r="F761" s="373"/>
      <c r="G761" s="373"/>
      <c r="H761" s="372"/>
      <c r="I761" s="372"/>
      <c r="J761" s="372"/>
      <c r="K761" s="372"/>
      <c r="L761" s="372"/>
      <c r="M761" s="372"/>
      <c r="N761" s="372"/>
      <c r="O761" s="372"/>
      <c r="P761" s="372"/>
      <c r="Q761" s="372"/>
      <c r="R761" s="372"/>
      <c r="S761" s="372"/>
      <c r="T761" s="372"/>
      <c r="U761" s="372"/>
      <c r="V761" s="372"/>
    </row>
    <row r="762" spans="2:22" ht="12.75" customHeight="1" x14ac:dyDescent="0.25">
      <c r="B762" s="373"/>
      <c r="C762" s="373"/>
      <c r="D762" s="373"/>
      <c r="E762" s="373"/>
      <c r="F762" s="373"/>
      <c r="G762" s="373"/>
      <c r="H762" s="372"/>
      <c r="I762" s="372"/>
      <c r="J762" s="372"/>
      <c r="K762" s="372"/>
      <c r="L762" s="372"/>
      <c r="M762" s="372"/>
      <c r="N762" s="372"/>
      <c r="O762" s="372"/>
      <c r="P762" s="372"/>
      <c r="Q762" s="372"/>
      <c r="R762" s="372"/>
      <c r="S762" s="372"/>
      <c r="T762" s="372"/>
      <c r="U762" s="372"/>
      <c r="V762" s="372"/>
    </row>
    <row r="763" spans="2:22" ht="12.75" customHeight="1" x14ac:dyDescent="0.25">
      <c r="B763" s="373"/>
      <c r="C763" s="373"/>
      <c r="D763" s="373"/>
      <c r="E763" s="373"/>
      <c r="F763" s="373"/>
      <c r="G763" s="373"/>
      <c r="H763" s="372"/>
      <c r="I763" s="372"/>
      <c r="J763" s="372"/>
      <c r="K763" s="372"/>
      <c r="L763" s="372"/>
      <c r="M763" s="372"/>
      <c r="N763" s="372"/>
      <c r="O763" s="372"/>
      <c r="P763" s="372"/>
      <c r="Q763" s="372"/>
      <c r="R763" s="372"/>
      <c r="S763" s="372"/>
      <c r="T763" s="372"/>
      <c r="U763" s="372"/>
      <c r="V763" s="372"/>
    </row>
    <row r="764" spans="2:22" ht="12.75" customHeight="1" x14ac:dyDescent="0.25">
      <c r="B764" s="373"/>
      <c r="C764" s="373"/>
      <c r="D764" s="373"/>
      <c r="E764" s="373"/>
      <c r="F764" s="373"/>
      <c r="G764" s="373"/>
      <c r="H764" s="372"/>
      <c r="I764" s="372"/>
      <c r="J764" s="372"/>
      <c r="K764" s="372"/>
      <c r="L764" s="372"/>
      <c r="M764" s="372"/>
      <c r="N764" s="372"/>
      <c r="O764" s="372"/>
      <c r="P764" s="372"/>
      <c r="Q764" s="372"/>
      <c r="R764" s="372"/>
      <c r="S764" s="372"/>
      <c r="T764" s="372"/>
      <c r="U764" s="372"/>
      <c r="V764" s="372"/>
    </row>
    <row r="765" spans="2:22" ht="12.75" customHeight="1" x14ac:dyDescent="0.25">
      <c r="B765" s="373"/>
      <c r="C765" s="373"/>
      <c r="D765" s="373"/>
      <c r="E765" s="373"/>
      <c r="F765" s="373"/>
      <c r="G765" s="373"/>
      <c r="H765" s="372"/>
      <c r="I765" s="372"/>
      <c r="J765" s="372"/>
      <c r="K765" s="372"/>
      <c r="L765" s="372"/>
      <c r="M765" s="372"/>
      <c r="N765" s="372"/>
      <c r="O765" s="372"/>
      <c r="P765" s="372"/>
      <c r="Q765" s="372"/>
      <c r="R765" s="372"/>
      <c r="S765" s="372"/>
      <c r="T765" s="372"/>
      <c r="U765" s="372"/>
      <c r="V765" s="372"/>
    </row>
    <row r="766" spans="2:22" ht="12.75" customHeight="1" x14ac:dyDescent="0.25">
      <c r="B766" s="373"/>
      <c r="C766" s="373"/>
      <c r="D766" s="373"/>
      <c r="E766" s="373"/>
      <c r="F766" s="373"/>
      <c r="G766" s="373"/>
      <c r="H766" s="372"/>
      <c r="I766" s="372"/>
      <c r="J766" s="372"/>
      <c r="K766" s="372"/>
      <c r="L766" s="372"/>
      <c r="M766" s="372"/>
      <c r="N766" s="372"/>
      <c r="O766" s="372"/>
      <c r="P766" s="372"/>
      <c r="Q766" s="372"/>
      <c r="R766" s="372"/>
      <c r="S766" s="372"/>
      <c r="T766" s="372"/>
      <c r="U766" s="372"/>
      <c r="V766" s="372"/>
    </row>
    <row r="767" spans="2:22" ht="12.75" customHeight="1" x14ac:dyDescent="0.25">
      <c r="B767" s="373"/>
      <c r="C767" s="373"/>
      <c r="D767" s="373"/>
      <c r="E767" s="373"/>
      <c r="F767" s="373"/>
      <c r="G767" s="373"/>
      <c r="H767" s="372"/>
      <c r="I767" s="372"/>
      <c r="J767" s="372"/>
      <c r="K767" s="372"/>
      <c r="L767" s="372"/>
      <c r="M767" s="372"/>
      <c r="N767" s="372"/>
      <c r="O767" s="372"/>
      <c r="P767" s="372"/>
      <c r="Q767" s="372"/>
      <c r="R767" s="372"/>
      <c r="S767" s="372"/>
      <c r="T767" s="372"/>
      <c r="U767" s="372"/>
      <c r="V767" s="372"/>
    </row>
    <row r="768" spans="2:22" ht="12.75" customHeight="1" x14ac:dyDescent="0.25">
      <c r="B768" s="373"/>
      <c r="C768" s="373"/>
      <c r="D768" s="373"/>
      <c r="E768" s="373"/>
      <c r="F768" s="373"/>
      <c r="G768" s="373"/>
      <c r="H768" s="372"/>
      <c r="I768" s="372"/>
      <c r="J768" s="372"/>
      <c r="K768" s="372"/>
      <c r="L768" s="372"/>
      <c r="M768" s="372"/>
      <c r="N768" s="372"/>
      <c r="O768" s="372"/>
      <c r="P768" s="372"/>
      <c r="Q768" s="372"/>
      <c r="R768" s="372"/>
      <c r="S768" s="372"/>
      <c r="T768" s="372"/>
      <c r="U768" s="372"/>
      <c r="V768" s="372"/>
    </row>
    <row r="769" spans="2:22" ht="12.75" customHeight="1" x14ac:dyDescent="0.25">
      <c r="B769" s="373"/>
      <c r="C769" s="373"/>
      <c r="D769" s="373"/>
      <c r="E769" s="373"/>
      <c r="F769" s="373"/>
      <c r="G769" s="373"/>
      <c r="H769" s="372"/>
      <c r="I769" s="372"/>
      <c r="J769" s="372"/>
      <c r="K769" s="372"/>
      <c r="L769" s="372"/>
      <c r="M769" s="372"/>
      <c r="N769" s="372"/>
      <c r="O769" s="372"/>
      <c r="P769" s="372"/>
      <c r="Q769" s="372"/>
      <c r="R769" s="372"/>
      <c r="S769" s="372"/>
      <c r="T769" s="372"/>
      <c r="U769" s="372"/>
      <c r="V769" s="372"/>
    </row>
    <row r="770" spans="2:22" ht="12.75" customHeight="1" x14ac:dyDescent="0.25">
      <c r="B770" s="373"/>
      <c r="C770" s="373"/>
      <c r="D770" s="373"/>
      <c r="E770" s="373"/>
      <c r="F770" s="373"/>
      <c r="G770" s="373"/>
      <c r="H770" s="372"/>
      <c r="I770" s="372"/>
      <c r="J770" s="372"/>
      <c r="K770" s="372"/>
      <c r="L770" s="372"/>
      <c r="M770" s="372"/>
      <c r="N770" s="372"/>
      <c r="O770" s="372"/>
      <c r="P770" s="372"/>
      <c r="Q770" s="372"/>
      <c r="R770" s="372"/>
      <c r="S770" s="372"/>
      <c r="T770" s="372"/>
      <c r="U770" s="372"/>
      <c r="V770" s="372"/>
    </row>
    <row r="771" spans="2:22" ht="12.75" customHeight="1" x14ac:dyDescent="0.25">
      <c r="B771" s="373"/>
      <c r="C771" s="373"/>
      <c r="D771" s="373"/>
      <c r="E771" s="373"/>
      <c r="F771" s="373"/>
      <c r="G771" s="373"/>
      <c r="H771" s="372"/>
      <c r="I771" s="372"/>
      <c r="J771" s="372"/>
      <c r="K771" s="372"/>
      <c r="L771" s="372"/>
      <c r="M771" s="372"/>
      <c r="N771" s="372"/>
      <c r="O771" s="372"/>
      <c r="P771" s="372"/>
      <c r="Q771" s="372"/>
      <c r="R771" s="372"/>
      <c r="S771" s="372"/>
      <c r="T771" s="372"/>
      <c r="U771" s="372"/>
      <c r="V771" s="372"/>
    </row>
    <row r="772" spans="2:22" ht="12.75" customHeight="1" x14ac:dyDescent="0.25">
      <c r="B772" s="373"/>
      <c r="C772" s="373"/>
      <c r="D772" s="373"/>
      <c r="E772" s="373"/>
      <c r="F772" s="373"/>
      <c r="G772" s="373"/>
      <c r="H772" s="372"/>
      <c r="I772" s="372"/>
      <c r="J772" s="372"/>
      <c r="K772" s="372"/>
      <c r="L772" s="372"/>
      <c r="M772" s="372"/>
      <c r="N772" s="372"/>
      <c r="O772" s="372"/>
      <c r="P772" s="372"/>
      <c r="Q772" s="372"/>
      <c r="R772" s="372"/>
      <c r="S772" s="372"/>
      <c r="T772" s="372"/>
      <c r="U772" s="372"/>
      <c r="V772" s="372"/>
    </row>
    <row r="773" spans="2:22" ht="12.75" customHeight="1" x14ac:dyDescent="0.25">
      <c r="B773" s="373"/>
      <c r="C773" s="373"/>
      <c r="D773" s="373"/>
      <c r="E773" s="373"/>
      <c r="F773" s="373"/>
      <c r="G773" s="373"/>
      <c r="H773" s="372"/>
      <c r="I773" s="372"/>
      <c r="J773" s="372"/>
      <c r="K773" s="372"/>
      <c r="L773" s="372"/>
      <c r="M773" s="372"/>
      <c r="N773" s="372"/>
      <c r="O773" s="372"/>
      <c r="P773" s="372"/>
      <c r="Q773" s="372"/>
      <c r="R773" s="372"/>
      <c r="S773" s="372"/>
      <c r="T773" s="372"/>
      <c r="U773" s="372"/>
      <c r="V773" s="372"/>
    </row>
    <row r="774" spans="2:22" ht="12.75" customHeight="1" x14ac:dyDescent="0.25">
      <c r="B774" s="373"/>
      <c r="C774" s="373"/>
      <c r="D774" s="373"/>
      <c r="E774" s="373"/>
      <c r="F774" s="373"/>
      <c r="G774" s="373"/>
      <c r="H774" s="372"/>
      <c r="I774" s="372"/>
      <c r="J774" s="372"/>
      <c r="K774" s="372"/>
      <c r="L774" s="372"/>
      <c r="M774" s="372"/>
      <c r="N774" s="372"/>
      <c r="O774" s="372"/>
      <c r="P774" s="372"/>
      <c r="Q774" s="372"/>
      <c r="R774" s="372"/>
      <c r="S774" s="372"/>
      <c r="T774" s="372"/>
      <c r="U774" s="372"/>
      <c r="V774" s="372"/>
    </row>
    <row r="775" spans="2:22" ht="12.75" customHeight="1" x14ac:dyDescent="0.25">
      <c r="B775" s="373"/>
      <c r="C775" s="373"/>
      <c r="D775" s="373"/>
      <c r="E775" s="373"/>
      <c r="F775" s="373"/>
      <c r="G775" s="373"/>
      <c r="H775" s="372"/>
      <c r="I775" s="372"/>
      <c r="J775" s="372"/>
      <c r="K775" s="372"/>
      <c r="L775" s="372"/>
      <c r="M775" s="372"/>
      <c r="N775" s="372"/>
      <c r="O775" s="372"/>
      <c r="P775" s="372"/>
      <c r="Q775" s="372"/>
      <c r="R775" s="372"/>
      <c r="S775" s="372"/>
      <c r="T775" s="372"/>
      <c r="U775" s="372"/>
      <c r="V775" s="372"/>
    </row>
    <row r="776" spans="2:22" ht="12.75" customHeight="1" x14ac:dyDescent="0.25">
      <c r="B776" s="373"/>
      <c r="C776" s="373"/>
      <c r="D776" s="373"/>
      <c r="E776" s="373"/>
      <c r="F776" s="373"/>
      <c r="G776" s="373"/>
      <c r="H776" s="372"/>
      <c r="I776" s="372"/>
      <c r="J776" s="372"/>
      <c r="K776" s="372"/>
      <c r="L776" s="372"/>
      <c r="M776" s="372"/>
      <c r="N776" s="372"/>
      <c r="O776" s="372"/>
      <c r="P776" s="372"/>
      <c r="Q776" s="372"/>
      <c r="R776" s="372"/>
      <c r="S776" s="372"/>
      <c r="T776" s="372"/>
      <c r="U776" s="372"/>
      <c r="V776" s="372"/>
    </row>
    <row r="777" spans="2:22" ht="12.75" customHeight="1" x14ac:dyDescent="0.25">
      <c r="B777" s="373"/>
      <c r="C777" s="373"/>
      <c r="D777" s="373"/>
      <c r="E777" s="373"/>
      <c r="F777" s="373"/>
      <c r="G777" s="373"/>
      <c r="H777" s="372"/>
      <c r="I777" s="372"/>
      <c r="J777" s="372"/>
      <c r="K777" s="372"/>
      <c r="L777" s="372"/>
      <c r="M777" s="372"/>
      <c r="N777" s="372"/>
      <c r="O777" s="372"/>
      <c r="P777" s="372"/>
      <c r="Q777" s="372"/>
      <c r="R777" s="372"/>
      <c r="S777" s="372"/>
      <c r="T777" s="372"/>
      <c r="U777" s="372"/>
      <c r="V777" s="372"/>
    </row>
    <row r="778" spans="2:22" ht="12.75" customHeight="1" x14ac:dyDescent="0.25">
      <c r="B778" s="373"/>
      <c r="C778" s="373"/>
      <c r="D778" s="373"/>
      <c r="E778" s="373"/>
      <c r="F778" s="373"/>
      <c r="G778" s="373"/>
      <c r="H778" s="372"/>
      <c r="I778" s="372"/>
      <c r="J778" s="372"/>
      <c r="K778" s="372"/>
      <c r="L778" s="372"/>
      <c r="M778" s="372"/>
      <c r="N778" s="372"/>
      <c r="O778" s="372"/>
      <c r="P778" s="372"/>
      <c r="Q778" s="372"/>
      <c r="R778" s="372"/>
      <c r="S778" s="372"/>
      <c r="T778" s="372"/>
      <c r="U778" s="372"/>
      <c r="V778" s="372"/>
    </row>
    <row r="779" spans="2:22" ht="12.75" customHeight="1" x14ac:dyDescent="0.25">
      <c r="B779" s="373"/>
      <c r="C779" s="373"/>
      <c r="D779" s="373"/>
      <c r="E779" s="373"/>
      <c r="F779" s="373"/>
      <c r="G779" s="373"/>
      <c r="H779" s="372"/>
      <c r="I779" s="372"/>
      <c r="J779" s="372"/>
      <c r="K779" s="372"/>
      <c r="L779" s="372"/>
      <c r="M779" s="372"/>
      <c r="N779" s="372"/>
      <c r="O779" s="372"/>
      <c r="P779" s="372"/>
      <c r="Q779" s="372"/>
      <c r="R779" s="372"/>
      <c r="S779" s="372"/>
      <c r="T779" s="372"/>
      <c r="U779" s="372"/>
      <c r="V779" s="372"/>
    </row>
    <row r="780" spans="2:22" ht="12.75" customHeight="1" x14ac:dyDescent="0.25">
      <c r="B780" s="373"/>
      <c r="C780" s="373"/>
      <c r="D780" s="373"/>
      <c r="E780" s="373"/>
      <c r="F780" s="373"/>
      <c r="G780" s="373"/>
      <c r="H780" s="372"/>
      <c r="I780" s="372"/>
      <c r="J780" s="372"/>
      <c r="K780" s="372"/>
      <c r="L780" s="372"/>
      <c r="M780" s="372"/>
      <c r="N780" s="372"/>
      <c r="O780" s="372"/>
      <c r="P780" s="372"/>
      <c r="Q780" s="372"/>
      <c r="R780" s="372"/>
      <c r="S780" s="372"/>
      <c r="T780" s="372"/>
      <c r="U780" s="372"/>
      <c r="V780" s="372"/>
    </row>
    <row r="781" spans="2:22" ht="12.75" customHeight="1" x14ac:dyDescent="0.25">
      <c r="B781" s="373"/>
      <c r="C781" s="373"/>
      <c r="D781" s="373"/>
      <c r="E781" s="373"/>
      <c r="F781" s="373"/>
      <c r="G781" s="373"/>
      <c r="H781" s="372"/>
      <c r="I781" s="372"/>
      <c r="J781" s="372"/>
      <c r="K781" s="372"/>
      <c r="L781" s="372"/>
      <c r="M781" s="372"/>
      <c r="N781" s="372"/>
      <c r="O781" s="372"/>
      <c r="P781" s="372"/>
      <c r="Q781" s="372"/>
      <c r="R781" s="372"/>
      <c r="S781" s="372"/>
      <c r="T781" s="372"/>
      <c r="U781" s="372"/>
      <c r="V781" s="372"/>
    </row>
    <row r="782" spans="2:22" ht="12.75" customHeight="1" x14ac:dyDescent="0.25">
      <c r="B782" s="373"/>
      <c r="C782" s="373"/>
      <c r="D782" s="373"/>
      <c r="E782" s="373"/>
      <c r="F782" s="373"/>
      <c r="G782" s="373"/>
      <c r="H782" s="372"/>
      <c r="I782" s="372"/>
      <c r="J782" s="372"/>
      <c r="K782" s="372"/>
      <c r="L782" s="372"/>
      <c r="M782" s="372"/>
      <c r="N782" s="372"/>
      <c r="O782" s="372"/>
      <c r="P782" s="372"/>
      <c r="Q782" s="372"/>
      <c r="R782" s="372"/>
      <c r="S782" s="372"/>
      <c r="T782" s="372"/>
      <c r="U782" s="372"/>
      <c r="V782" s="372"/>
    </row>
    <row r="783" spans="2:22" ht="12.75" customHeight="1" x14ac:dyDescent="0.25">
      <c r="B783" s="373"/>
      <c r="C783" s="373"/>
      <c r="D783" s="373"/>
      <c r="E783" s="373"/>
      <c r="F783" s="373"/>
      <c r="G783" s="373"/>
      <c r="H783" s="372"/>
      <c r="I783" s="372"/>
      <c r="J783" s="372"/>
      <c r="K783" s="372"/>
      <c r="L783" s="372"/>
      <c r="M783" s="372"/>
      <c r="N783" s="372"/>
      <c r="O783" s="372"/>
      <c r="P783" s="372"/>
      <c r="Q783" s="372"/>
      <c r="R783" s="372"/>
      <c r="S783" s="372"/>
      <c r="T783" s="372"/>
      <c r="U783" s="372"/>
      <c r="V783" s="372"/>
    </row>
    <row r="784" spans="2:22" ht="12.75" customHeight="1" x14ac:dyDescent="0.25">
      <c r="B784" s="373"/>
      <c r="C784" s="373"/>
      <c r="D784" s="373"/>
      <c r="E784" s="373"/>
      <c r="F784" s="373"/>
      <c r="G784" s="373"/>
      <c r="H784" s="372"/>
      <c r="I784" s="372"/>
      <c r="J784" s="372"/>
      <c r="K784" s="372"/>
      <c r="L784" s="372"/>
      <c r="M784" s="372"/>
      <c r="N784" s="372"/>
      <c r="O784" s="372"/>
      <c r="P784" s="372"/>
      <c r="Q784" s="372"/>
      <c r="R784" s="372"/>
      <c r="S784" s="372"/>
      <c r="T784" s="372"/>
      <c r="U784" s="372"/>
      <c r="V784" s="372"/>
    </row>
    <row r="785" spans="2:22" ht="12.75" customHeight="1" x14ac:dyDescent="0.25">
      <c r="B785" s="373"/>
      <c r="C785" s="373"/>
      <c r="D785" s="373"/>
      <c r="E785" s="373"/>
      <c r="F785" s="373"/>
      <c r="G785" s="373"/>
      <c r="H785" s="372"/>
      <c r="I785" s="372"/>
      <c r="J785" s="372"/>
      <c r="K785" s="372"/>
      <c r="L785" s="372"/>
      <c r="M785" s="372"/>
      <c r="N785" s="372"/>
      <c r="O785" s="372"/>
      <c r="P785" s="372"/>
      <c r="Q785" s="372"/>
      <c r="R785" s="372"/>
      <c r="S785" s="372"/>
      <c r="T785" s="372"/>
      <c r="U785" s="372"/>
      <c r="V785" s="372"/>
    </row>
    <row r="786" spans="2:22" ht="12.75" customHeight="1" x14ac:dyDescent="0.25">
      <c r="B786" s="373"/>
      <c r="C786" s="373"/>
      <c r="D786" s="373"/>
      <c r="E786" s="373"/>
      <c r="F786" s="373"/>
      <c r="G786" s="373"/>
      <c r="H786" s="372"/>
      <c r="I786" s="372"/>
      <c r="J786" s="372"/>
      <c r="K786" s="372"/>
      <c r="L786" s="372"/>
      <c r="M786" s="372"/>
      <c r="N786" s="372"/>
      <c r="O786" s="372"/>
      <c r="P786" s="372"/>
      <c r="Q786" s="372"/>
      <c r="R786" s="372"/>
      <c r="S786" s="372"/>
      <c r="T786" s="372"/>
      <c r="U786" s="372"/>
      <c r="V786" s="372"/>
    </row>
    <row r="787" spans="2:22" ht="12.75" customHeight="1" x14ac:dyDescent="0.25">
      <c r="B787" s="373"/>
      <c r="C787" s="373"/>
      <c r="D787" s="373"/>
      <c r="E787" s="373"/>
      <c r="F787" s="373"/>
      <c r="G787" s="373"/>
      <c r="H787" s="372"/>
      <c r="I787" s="372"/>
      <c r="J787" s="372"/>
      <c r="K787" s="372"/>
      <c r="L787" s="372"/>
      <c r="M787" s="372"/>
      <c r="N787" s="372"/>
      <c r="O787" s="372"/>
      <c r="P787" s="372"/>
      <c r="Q787" s="372"/>
      <c r="R787" s="372"/>
      <c r="S787" s="372"/>
      <c r="T787" s="372"/>
      <c r="U787" s="372"/>
      <c r="V787" s="372"/>
    </row>
    <row r="788" spans="2:22" ht="12.75" customHeight="1" x14ac:dyDescent="0.25">
      <c r="B788" s="373"/>
      <c r="C788" s="373"/>
      <c r="D788" s="373"/>
      <c r="E788" s="373"/>
      <c r="F788" s="373"/>
      <c r="G788" s="373"/>
      <c r="H788" s="372"/>
      <c r="I788" s="372"/>
      <c r="J788" s="372"/>
      <c r="K788" s="372"/>
      <c r="L788" s="372"/>
      <c r="M788" s="372"/>
      <c r="N788" s="372"/>
      <c r="O788" s="372"/>
      <c r="P788" s="372"/>
      <c r="Q788" s="372"/>
      <c r="R788" s="372"/>
      <c r="S788" s="372"/>
      <c r="T788" s="372"/>
      <c r="U788" s="372"/>
      <c r="V788" s="372"/>
    </row>
    <row r="789" spans="2:22" ht="12.75" customHeight="1" x14ac:dyDescent="0.25">
      <c r="B789" s="373"/>
      <c r="C789" s="373"/>
      <c r="D789" s="373"/>
      <c r="E789" s="373"/>
      <c r="F789" s="373"/>
      <c r="G789" s="373"/>
      <c r="H789" s="372"/>
      <c r="I789" s="372"/>
      <c r="J789" s="372"/>
      <c r="K789" s="372"/>
      <c r="L789" s="372"/>
      <c r="M789" s="372"/>
      <c r="N789" s="372"/>
      <c r="O789" s="372"/>
      <c r="P789" s="372"/>
      <c r="Q789" s="372"/>
      <c r="R789" s="372"/>
      <c r="S789" s="372"/>
      <c r="T789" s="372"/>
      <c r="U789" s="372"/>
      <c r="V789" s="372"/>
    </row>
    <row r="790" spans="2:22" ht="12.75" customHeight="1" x14ac:dyDescent="0.25">
      <c r="B790" s="373"/>
      <c r="C790" s="373"/>
      <c r="D790" s="373"/>
      <c r="E790" s="373"/>
      <c r="F790" s="373"/>
      <c r="G790" s="373"/>
      <c r="H790" s="372"/>
      <c r="I790" s="372"/>
      <c r="J790" s="372"/>
      <c r="K790" s="372"/>
      <c r="L790" s="372"/>
      <c r="M790" s="372"/>
      <c r="N790" s="372"/>
      <c r="O790" s="372"/>
      <c r="P790" s="372"/>
      <c r="Q790" s="372"/>
      <c r="R790" s="372"/>
      <c r="S790" s="372"/>
      <c r="T790" s="372"/>
      <c r="U790" s="372"/>
      <c r="V790" s="372"/>
    </row>
    <row r="791" spans="2:22" ht="12.75" customHeight="1" x14ac:dyDescent="0.25">
      <c r="B791" s="373"/>
      <c r="C791" s="373"/>
      <c r="D791" s="373"/>
      <c r="E791" s="373"/>
      <c r="F791" s="373"/>
      <c r="G791" s="373"/>
      <c r="H791" s="372"/>
      <c r="I791" s="372"/>
      <c r="J791" s="372"/>
      <c r="K791" s="372"/>
      <c r="L791" s="372"/>
      <c r="M791" s="372"/>
      <c r="N791" s="372"/>
      <c r="O791" s="372"/>
      <c r="P791" s="372"/>
      <c r="Q791" s="372"/>
      <c r="R791" s="372"/>
      <c r="S791" s="372"/>
      <c r="T791" s="372"/>
      <c r="U791" s="372"/>
      <c r="V791" s="372"/>
    </row>
    <row r="792" spans="2:22" ht="12.75" customHeight="1" x14ac:dyDescent="0.25">
      <c r="B792" s="373"/>
      <c r="C792" s="373"/>
      <c r="D792" s="373"/>
      <c r="E792" s="373"/>
      <c r="F792" s="373"/>
      <c r="G792" s="373"/>
      <c r="H792" s="372"/>
      <c r="I792" s="372"/>
      <c r="J792" s="372"/>
      <c r="K792" s="372"/>
      <c r="L792" s="372"/>
      <c r="M792" s="372"/>
      <c r="N792" s="372"/>
      <c r="O792" s="372"/>
      <c r="P792" s="372"/>
      <c r="Q792" s="372"/>
      <c r="R792" s="372"/>
      <c r="S792" s="372"/>
      <c r="T792" s="372"/>
      <c r="U792" s="372"/>
      <c r="V792" s="372"/>
    </row>
    <row r="793" spans="2:22" ht="12.75" customHeight="1" x14ac:dyDescent="0.25">
      <c r="B793" s="373"/>
      <c r="C793" s="373"/>
      <c r="D793" s="373"/>
      <c r="E793" s="373"/>
      <c r="F793" s="373"/>
      <c r="G793" s="373"/>
      <c r="H793" s="372"/>
      <c r="I793" s="372"/>
      <c r="J793" s="372"/>
      <c r="K793" s="372"/>
      <c r="L793" s="372"/>
      <c r="M793" s="372"/>
      <c r="N793" s="372"/>
      <c r="O793" s="372"/>
      <c r="P793" s="372"/>
      <c r="Q793" s="372"/>
      <c r="R793" s="372"/>
      <c r="S793" s="372"/>
      <c r="T793" s="372"/>
      <c r="U793" s="372"/>
      <c r="V793" s="372"/>
    </row>
    <row r="794" spans="2:22" ht="12.75" customHeight="1" x14ac:dyDescent="0.25">
      <c r="B794" s="373"/>
      <c r="C794" s="373"/>
      <c r="D794" s="373"/>
      <c r="E794" s="373"/>
      <c r="F794" s="373"/>
      <c r="G794" s="373"/>
      <c r="H794" s="372"/>
      <c r="I794" s="372"/>
      <c r="J794" s="372"/>
      <c r="K794" s="372"/>
      <c r="L794" s="372"/>
      <c r="M794" s="372"/>
      <c r="N794" s="372"/>
      <c r="O794" s="372"/>
      <c r="P794" s="372"/>
      <c r="Q794" s="372"/>
      <c r="R794" s="372"/>
      <c r="S794" s="372"/>
      <c r="T794" s="372"/>
      <c r="U794" s="372"/>
      <c r="V794" s="372"/>
    </row>
    <row r="795" spans="2:22" ht="12.75" customHeight="1" x14ac:dyDescent="0.25">
      <c r="B795" s="373"/>
      <c r="C795" s="373"/>
      <c r="D795" s="373"/>
      <c r="E795" s="373"/>
      <c r="F795" s="373"/>
      <c r="G795" s="373"/>
      <c r="H795" s="372"/>
      <c r="I795" s="372"/>
      <c r="J795" s="372"/>
      <c r="K795" s="372"/>
      <c r="L795" s="372"/>
      <c r="M795" s="372"/>
      <c r="N795" s="372"/>
      <c r="O795" s="372"/>
      <c r="P795" s="372"/>
      <c r="Q795" s="372"/>
      <c r="R795" s="372"/>
      <c r="S795" s="372"/>
      <c r="T795" s="372"/>
      <c r="U795" s="372"/>
      <c r="V795" s="372"/>
    </row>
    <row r="796" spans="2:22" ht="12.75" customHeight="1" x14ac:dyDescent="0.25">
      <c r="B796" s="373"/>
      <c r="C796" s="373"/>
      <c r="D796" s="373"/>
      <c r="E796" s="373"/>
      <c r="F796" s="373"/>
      <c r="G796" s="373"/>
      <c r="H796" s="372"/>
      <c r="I796" s="372"/>
      <c r="J796" s="372"/>
      <c r="K796" s="372"/>
      <c r="L796" s="372"/>
      <c r="M796" s="372"/>
      <c r="N796" s="372"/>
      <c r="O796" s="372"/>
      <c r="P796" s="372"/>
      <c r="Q796" s="372"/>
      <c r="R796" s="372"/>
      <c r="S796" s="372"/>
      <c r="T796" s="372"/>
      <c r="U796" s="372"/>
      <c r="V796" s="372"/>
    </row>
    <row r="797" spans="2:22" ht="12.75" customHeight="1" x14ac:dyDescent="0.25">
      <c r="B797" s="373"/>
      <c r="C797" s="373"/>
      <c r="D797" s="373"/>
      <c r="E797" s="373"/>
      <c r="F797" s="373"/>
      <c r="G797" s="373"/>
      <c r="H797" s="372"/>
      <c r="I797" s="372"/>
      <c r="J797" s="372"/>
      <c r="K797" s="372"/>
      <c r="L797" s="372"/>
      <c r="M797" s="372"/>
      <c r="N797" s="372"/>
      <c r="O797" s="372"/>
      <c r="P797" s="372"/>
      <c r="Q797" s="372"/>
      <c r="R797" s="372"/>
      <c r="S797" s="372"/>
      <c r="T797" s="372"/>
      <c r="U797" s="372"/>
      <c r="V797" s="372"/>
    </row>
    <row r="798" spans="2:22" ht="12.75" customHeight="1" x14ac:dyDescent="0.25">
      <c r="B798" s="373"/>
      <c r="C798" s="373"/>
      <c r="D798" s="373"/>
      <c r="E798" s="373"/>
      <c r="F798" s="373"/>
      <c r="G798" s="373"/>
      <c r="H798" s="372"/>
      <c r="I798" s="372"/>
      <c r="J798" s="372"/>
      <c r="K798" s="372"/>
      <c r="L798" s="372"/>
      <c r="M798" s="372"/>
      <c r="N798" s="372"/>
      <c r="O798" s="372"/>
      <c r="P798" s="372"/>
      <c r="Q798" s="372"/>
      <c r="R798" s="372"/>
      <c r="S798" s="372"/>
      <c r="T798" s="372"/>
      <c r="U798" s="372"/>
      <c r="V798" s="372"/>
    </row>
    <row r="799" spans="2:22" ht="12.75" customHeight="1" x14ac:dyDescent="0.25">
      <c r="B799" s="373"/>
      <c r="C799" s="373"/>
      <c r="D799" s="373"/>
      <c r="E799" s="373"/>
      <c r="F799" s="373"/>
      <c r="G799" s="373"/>
      <c r="H799" s="372"/>
      <c r="I799" s="372"/>
      <c r="J799" s="372"/>
      <c r="K799" s="372"/>
      <c r="L799" s="372"/>
      <c r="M799" s="372"/>
      <c r="N799" s="372"/>
      <c r="O799" s="372"/>
      <c r="P799" s="372"/>
      <c r="Q799" s="372"/>
      <c r="R799" s="372"/>
      <c r="S799" s="372"/>
      <c r="T799" s="372"/>
      <c r="U799" s="372"/>
      <c r="V799" s="372"/>
    </row>
    <row r="800" spans="2:22" ht="12.75" customHeight="1" x14ac:dyDescent="0.25">
      <c r="B800" s="373"/>
      <c r="C800" s="373"/>
      <c r="D800" s="373"/>
      <c r="E800" s="373"/>
      <c r="F800" s="373"/>
      <c r="G800" s="373"/>
      <c r="H800" s="372"/>
      <c r="I800" s="372"/>
      <c r="J800" s="372"/>
      <c r="K800" s="372"/>
      <c r="L800" s="372"/>
      <c r="M800" s="372"/>
      <c r="N800" s="372"/>
      <c r="O800" s="372"/>
      <c r="P800" s="372"/>
      <c r="Q800" s="372"/>
      <c r="R800" s="372"/>
      <c r="S800" s="372"/>
      <c r="T800" s="372"/>
      <c r="U800" s="372"/>
      <c r="V800" s="372"/>
    </row>
    <row r="801" spans="2:22" ht="12.75" customHeight="1" x14ac:dyDescent="0.25">
      <c r="B801" s="373"/>
      <c r="C801" s="373"/>
      <c r="D801" s="373"/>
      <c r="E801" s="373"/>
      <c r="F801" s="373"/>
      <c r="G801" s="373"/>
      <c r="H801" s="372"/>
      <c r="I801" s="372"/>
      <c r="J801" s="372"/>
      <c r="K801" s="372"/>
      <c r="L801" s="372"/>
      <c r="M801" s="372"/>
      <c r="N801" s="372"/>
      <c r="O801" s="372"/>
      <c r="P801" s="372"/>
      <c r="Q801" s="372"/>
      <c r="R801" s="372"/>
      <c r="S801" s="372"/>
      <c r="T801" s="372"/>
      <c r="U801" s="372"/>
      <c r="V801" s="372"/>
    </row>
    <row r="802" spans="2:22" ht="12.75" customHeight="1" x14ac:dyDescent="0.25">
      <c r="B802" s="373"/>
      <c r="C802" s="373"/>
      <c r="D802" s="373"/>
      <c r="E802" s="373"/>
      <c r="F802" s="373"/>
      <c r="G802" s="373"/>
      <c r="H802" s="372"/>
      <c r="I802" s="372"/>
      <c r="J802" s="372"/>
      <c r="K802" s="372"/>
      <c r="L802" s="372"/>
      <c r="M802" s="372"/>
      <c r="N802" s="372"/>
      <c r="O802" s="372"/>
      <c r="P802" s="372"/>
      <c r="Q802" s="372"/>
      <c r="R802" s="372"/>
      <c r="S802" s="372"/>
      <c r="T802" s="372"/>
      <c r="U802" s="372"/>
      <c r="V802" s="372"/>
    </row>
    <row r="803" spans="2:22" ht="12.75" customHeight="1" x14ac:dyDescent="0.25">
      <c r="B803" s="373"/>
      <c r="C803" s="373"/>
      <c r="D803" s="373"/>
      <c r="E803" s="373"/>
      <c r="F803" s="373"/>
      <c r="G803" s="373"/>
      <c r="H803" s="372"/>
      <c r="I803" s="372"/>
      <c r="J803" s="372"/>
      <c r="K803" s="372"/>
      <c r="L803" s="372"/>
      <c r="M803" s="372"/>
      <c r="N803" s="372"/>
      <c r="O803" s="372"/>
      <c r="P803" s="372"/>
      <c r="Q803" s="372"/>
      <c r="R803" s="372"/>
      <c r="S803" s="372"/>
      <c r="T803" s="372"/>
      <c r="U803" s="372"/>
      <c r="V803" s="372"/>
    </row>
    <row r="804" spans="2:22" ht="12.75" customHeight="1" x14ac:dyDescent="0.25">
      <c r="B804" s="373"/>
      <c r="C804" s="373"/>
      <c r="D804" s="373"/>
      <c r="E804" s="373"/>
      <c r="F804" s="373"/>
      <c r="G804" s="373"/>
      <c r="H804" s="372"/>
      <c r="I804" s="372"/>
      <c r="J804" s="372"/>
      <c r="K804" s="372"/>
      <c r="L804" s="372"/>
      <c r="M804" s="372"/>
      <c r="N804" s="372"/>
      <c r="O804" s="372"/>
      <c r="P804" s="372"/>
      <c r="Q804" s="372"/>
      <c r="R804" s="372"/>
      <c r="S804" s="372"/>
      <c r="T804" s="372"/>
      <c r="U804" s="372"/>
      <c r="V804" s="372"/>
    </row>
    <row r="805" spans="2:22" ht="12.75" customHeight="1" x14ac:dyDescent="0.25">
      <c r="B805" s="373"/>
      <c r="C805" s="373"/>
      <c r="D805" s="373"/>
      <c r="E805" s="373"/>
      <c r="F805" s="373"/>
      <c r="G805" s="373"/>
      <c r="H805" s="372"/>
      <c r="I805" s="372"/>
      <c r="J805" s="372"/>
      <c r="K805" s="372"/>
      <c r="L805" s="372"/>
      <c r="M805" s="372"/>
      <c r="N805" s="372"/>
      <c r="O805" s="372"/>
      <c r="P805" s="372"/>
      <c r="Q805" s="372"/>
      <c r="R805" s="372"/>
      <c r="S805" s="372"/>
      <c r="T805" s="372"/>
      <c r="U805" s="372"/>
      <c r="V805" s="372"/>
    </row>
    <row r="806" spans="2:22" ht="12.75" customHeight="1" x14ac:dyDescent="0.25">
      <c r="B806" s="373"/>
      <c r="C806" s="373"/>
      <c r="D806" s="373"/>
      <c r="E806" s="373"/>
      <c r="F806" s="373"/>
      <c r="G806" s="373"/>
      <c r="H806" s="372"/>
      <c r="I806" s="372"/>
      <c r="J806" s="372"/>
      <c r="K806" s="372"/>
      <c r="L806" s="372"/>
      <c r="M806" s="372"/>
      <c r="N806" s="372"/>
      <c r="O806" s="372"/>
      <c r="P806" s="372"/>
      <c r="Q806" s="372"/>
      <c r="R806" s="372"/>
      <c r="S806" s="372"/>
      <c r="T806" s="372"/>
      <c r="U806" s="372"/>
      <c r="V806" s="372"/>
    </row>
    <row r="807" spans="2:22" ht="12.75" customHeight="1" x14ac:dyDescent="0.25">
      <c r="B807" s="373"/>
      <c r="C807" s="373"/>
      <c r="D807" s="373"/>
      <c r="E807" s="373"/>
      <c r="F807" s="373"/>
      <c r="G807" s="373"/>
      <c r="H807" s="372"/>
      <c r="I807" s="372"/>
      <c r="J807" s="372"/>
      <c r="K807" s="372"/>
      <c r="L807" s="372"/>
      <c r="M807" s="372"/>
      <c r="N807" s="372"/>
      <c r="O807" s="372"/>
      <c r="P807" s="372"/>
      <c r="Q807" s="372"/>
      <c r="R807" s="372"/>
      <c r="S807" s="372"/>
      <c r="T807" s="372"/>
      <c r="U807" s="372"/>
      <c r="V807" s="372"/>
    </row>
    <row r="808" spans="2:22" ht="12.75" customHeight="1" x14ac:dyDescent="0.25">
      <c r="B808" s="373"/>
      <c r="C808" s="373"/>
      <c r="D808" s="373"/>
      <c r="E808" s="373"/>
      <c r="F808" s="373"/>
      <c r="G808" s="373"/>
      <c r="H808" s="372"/>
      <c r="I808" s="372"/>
      <c r="J808" s="372"/>
      <c r="K808" s="372"/>
      <c r="L808" s="372"/>
      <c r="M808" s="372"/>
      <c r="N808" s="372"/>
      <c r="O808" s="372"/>
      <c r="P808" s="372"/>
      <c r="Q808" s="372"/>
      <c r="R808" s="372"/>
      <c r="S808" s="372"/>
      <c r="T808" s="372"/>
      <c r="U808" s="372"/>
      <c r="V808" s="372"/>
    </row>
    <row r="809" spans="2:22" ht="12.75" customHeight="1" x14ac:dyDescent="0.25">
      <c r="B809" s="373"/>
      <c r="C809" s="373"/>
      <c r="D809" s="373"/>
      <c r="E809" s="373"/>
      <c r="F809" s="373"/>
      <c r="G809" s="373"/>
      <c r="H809" s="372"/>
      <c r="I809" s="372"/>
      <c r="J809" s="372"/>
      <c r="K809" s="372"/>
      <c r="L809" s="372"/>
      <c r="M809" s="372"/>
      <c r="N809" s="372"/>
      <c r="O809" s="372"/>
      <c r="P809" s="372"/>
      <c r="Q809" s="372"/>
      <c r="R809" s="372"/>
      <c r="S809" s="372"/>
      <c r="T809" s="372"/>
      <c r="U809" s="372"/>
      <c r="V809" s="372"/>
    </row>
    <row r="810" spans="2:22" ht="12.75" customHeight="1" x14ac:dyDescent="0.25">
      <c r="B810" s="373"/>
      <c r="C810" s="373"/>
      <c r="D810" s="373"/>
      <c r="E810" s="373"/>
      <c r="F810" s="373"/>
      <c r="G810" s="373"/>
      <c r="H810" s="372"/>
      <c r="I810" s="372"/>
      <c r="J810" s="372"/>
      <c r="K810" s="372"/>
      <c r="L810" s="372"/>
      <c r="M810" s="372"/>
      <c r="N810" s="372"/>
      <c r="O810" s="372"/>
      <c r="P810" s="372"/>
      <c r="Q810" s="372"/>
      <c r="R810" s="372"/>
      <c r="S810" s="372"/>
      <c r="T810" s="372"/>
      <c r="U810" s="372"/>
      <c r="V810" s="372"/>
    </row>
    <row r="811" spans="2:22" ht="12.75" customHeight="1" x14ac:dyDescent="0.25">
      <c r="B811" s="373"/>
      <c r="C811" s="373"/>
      <c r="D811" s="373"/>
      <c r="E811" s="373"/>
      <c r="F811" s="373"/>
      <c r="G811" s="373"/>
      <c r="H811" s="372"/>
      <c r="I811" s="372"/>
      <c r="J811" s="372"/>
      <c r="K811" s="372"/>
      <c r="L811" s="372"/>
      <c r="M811" s="372"/>
      <c r="N811" s="372"/>
      <c r="O811" s="372"/>
      <c r="P811" s="372"/>
      <c r="Q811" s="372"/>
      <c r="R811" s="372"/>
      <c r="S811" s="372"/>
      <c r="T811" s="372"/>
      <c r="U811" s="372"/>
      <c r="V811" s="372"/>
    </row>
    <row r="812" spans="2:22" ht="12.75" customHeight="1" x14ac:dyDescent="0.25">
      <c r="B812" s="373"/>
      <c r="C812" s="373"/>
      <c r="D812" s="373"/>
      <c r="E812" s="373"/>
      <c r="F812" s="373"/>
      <c r="G812" s="373"/>
      <c r="H812" s="372"/>
      <c r="I812" s="372"/>
      <c r="J812" s="372"/>
      <c r="K812" s="372"/>
      <c r="L812" s="372"/>
      <c r="M812" s="372"/>
      <c r="N812" s="372"/>
      <c r="O812" s="372"/>
      <c r="P812" s="372"/>
      <c r="Q812" s="372"/>
      <c r="R812" s="372"/>
      <c r="S812" s="372"/>
      <c r="T812" s="372"/>
      <c r="U812" s="372"/>
      <c r="V812" s="372"/>
    </row>
    <row r="813" spans="2:22" ht="12.75" customHeight="1" x14ac:dyDescent="0.25">
      <c r="B813" s="373"/>
      <c r="C813" s="373"/>
      <c r="D813" s="373"/>
      <c r="E813" s="373"/>
      <c r="F813" s="373"/>
      <c r="G813" s="373"/>
      <c r="H813" s="372"/>
      <c r="I813" s="372"/>
      <c r="J813" s="372"/>
      <c r="K813" s="372"/>
      <c r="L813" s="372"/>
      <c r="M813" s="372"/>
      <c r="N813" s="372"/>
      <c r="O813" s="372"/>
      <c r="P813" s="372"/>
      <c r="Q813" s="372"/>
      <c r="R813" s="372"/>
      <c r="S813" s="372"/>
      <c r="T813" s="372"/>
      <c r="U813" s="372"/>
      <c r="V813" s="372"/>
    </row>
    <row r="814" spans="2:22" ht="12.75" customHeight="1" x14ac:dyDescent="0.25">
      <c r="B814" s="373"/>
      <c r="C814" s="373"/>
      <c r="D814" s="373"/>
      <c r="E814" s="373"/>
      <c r="F814" s="373"/>
      <c r="G814" s="373"/>
      <c r="H814" s="372"/>
      <c r="I814" s="372"/>
      <c r="J814" s="372"/>
      <c r="K814" s="372"/>
      <c r="L814" s="372"/>
      <c r="M814" s="372"/>
      <c r="N814" s="372"/>
      <c r="O814" s="372"/>
      <c r="P814" s="372"/>
      <c r="Q814" s="372"/>
      <c r="R814" s="372"/>
      <c r="S814" s="372"/>
      <c r="T814" s="372"/>
      <c r="U814" s="372"/>
      <c r="V814" s="372"/>
    </row>
    <row r="815" spans="2:22" ht="12.75" customHeight="1" x14ac:dyDescent="0.25">
      <c r="B815" s="373"/>
      <c r="C815" s="373"/>
      <c r="D815" s="373"/>
      <c r="E815" s="373"/>
      <c r="F815" s="373"/>
      <c r="G815" s="373"/>
      <c r="H815" s="372"/>
      <c r="I815" s="372"/>
      <c r="J815" s="372"/>
      <c r="K815" s="372"/>
      <c r="L815" s="372"/>
      <c r="M815" s="372"/>
      <c r="N815" s="372"/>
      <c r="O815" s="372"/>
      <c r="P815" s="372"/>
      <c r="Q815" s="372"/>
      <c r="R815" s="372"/>
      <c r="S815" s="372"/>
      <c r="T815" s="372"/>
      <c r="U815" s="372"/>
      <c r="V815" s="372"/>
    </row>
    <row r="816" spans="2:22" ht="12.75" customHeight="1" x14ac:dyDescent="0.25">
      <c r="B816" s="373"/>
      <c r="C816" s="373"/>
      <c r="D816" s="373"/>
      <c r="E816" s="373"/>
      <c r="F816" s="373"/>
      <c r="G816" s="373"/>
      <c r="H816" s="372"/>
      <c r="I816" s="372"/>
      <c r="J816" s="372"/>
      <c r="K816" s="372"/>
      <c r="L816" s="372"/>
      <c r="M816" s="372"/>
      <c r="N816" s="372"/>
      <c r="O816" s="372"/>
      <c r="P816" s="372"/>
      <c r="Q816" s="372"/>
      <c r="R816" s="372"/>
      <c r="S816" s="372"/>
      <c r="T816" s="372"/>
      <c r="U816" s="372"/>
      <c r="V816" s="372"/>
    </row>
    <row r="817" spans="2:22" ht="12.75" customHeight="1" x14ac:dyDescent="0.25">
      <c r="B817" s="373"/>
      <c r="C817" s="373"/>
      <c r="D817" s="373"/>
      <c r="E817" s="373"/>
      <c r="F817" s="373"/>
      <c r="G817" s="373"/>
      <c r="H817" s="372"/>
      <c r="I817" s="372"/>
      <c r="J817" s="372"/>
      <c r="K817" s="372"/>
      <c r="L817" s="372"/>
      <c r="M817" s="372"/>
      <c r="N817" s="372"/>
      <c r="O817" s="372"/>
      <c r="P817" s="372"/>
      <c r="Q817" s="372"/>
      <c r="R817" s="372"/>
      <c r="S817" s="372"/>
      <c r="T817" s="372"/>
      <c r="U817" s="372"/>
      <c r="V817" s="372"/>
    </row>
    <row r="818" spans="2:22" ht="12.75" customHeight="1" x14ac:dyDescent="0.25">
      <c r="B818" s="373"/>
      <c r="C818" s="373"/>
      <c r="D818" s="373"/>
      <c r="E818" s="373"/>
      <c r="F818" s="373"/>
      <c r="G818" s="373"/>
      <c r="H818" s="372"/>
      <c r="I818" s="372"/>
      <c r="J818" s="372"/>
      <c r="K818" s="372"/>
      <c r="L818" s="372"/>
      <c r="M818" s="372"/>
      <c r="N818" s="372"/>
      <c r="O818" s="372"/>
      <c r="P818" s="372"/>
      <c r="Q818" s="372"/>
      <c r="R818" s="372"/>
      <c r="S818" s="372"/>
      <c r="T818" s="372"/>
      <c r="U818" s="372"/>
      <c r="V818" s="372"/>
    </row>
    <row r="819" spans="2:22" ht="12.75" customHeight="1" x14ac:dyDescent="0.25">
      <c r="B819" s="373"/>
      <c r="C819" s="373"/>
      <c r="D819" s="373"/>
      <c r="E819" s="373"/>
      <c r="F819" s="373"/>
      <c r="G819" s="373"/>
      <c r="H819" s="372"/>
      <c r="I819" s="372"/>
      <c r="J819" s="372"/>
      <c r="K819" s="372"/>
      <c r="L819" s="372"/>
      <c r="M819" s="372"/>
      <c r="N819" s="372"/>
      <c r="O819" s="372"/>
      <c r="P819" s="372"/>
      <c r="Q819" s="372"/>
      <c r="R819" s="372"/>
      <c r="S819" s="372"/>
      <c r="T819" s="372"/>
      <c r="U819" s="372"/>
      <c r="V819" s="372"/>
    </row>
    <row r="820" spans="2:22" ht="12.75" customHeight="1" x14ac:dyDescent="0.25">
      <c r="B820" s="373"/>
      <c r="C820" s="373"/>
      <c r="D820" s="373"/>
      <c r="E820" s="373"/>
      <c r="F820" s="373"/>
      <c r="G820" s="373"/>
      <c r="H820" s="372"/>
      <c r="I820" s="372"/>
      <c r="J820" s="372"/>
      <c r="K820" s="372"/>
      <c r="L820" s="372"/>
      <c r="M820" s="372"/>
      <c r="N820" s="372"/>
      <c r="O820" s="372"/>
      <c r="P820" s="372"/>
      <c r="Q820" s="372"/>
      <c r="R820" s="372"/>
      <c r="S820" s="372"/>
      <c r="T820" s="372"/>
      <c r="U820" s="372"/>
      <c r="V820" s="372"/>
    </row>
    <row r="821" spans="2:22" ht="12.75" customHeight="1" x14ac:dyDescent="0.25">
      <c r="B821" s="373"/>
      <c r="C821" s="373"/>
      <c r="D821" s="373"/>
      <c r="E821" s="373"/>
      <c r="F821" s="373"/>
      <c r="G821" s="373"/>
      <c r="H821" s="372"/>
      <c r="I821" s="372"/>
      <c r="J821" s="372"/>
      <c r="K821" s="372"/>
      <c r="L821" s="372"/>
      <c r="M821" s="372"/>
      <c r="N821" s="372"/>
      <c r="O821" s="372"/>
      <c r="P821" s="372"/>
      <c r="Q821" s="372"/>
      <c r="R821" s="372"/>
      <c r="S821" s="372"/>
      <c r="T821" s="372"/>
      <c r="U821" s="372"/>
      <c r="V821" s="372"/>
    </row>
    <row r="822" spans="2:22" ht="12.75" customHeight="1" x14ac:dyDescent="0.25">
      <c r="B822" s="373"/>
      <c r="C822" s="373"/>
      <c r="D822" s="373"/>
      <c r="E822" s="373"/>
      <c r="F822" s="373"/>
      <c r="G822" s="373"/>
      <c r="H822" s="372"/>
      <c r="I822" s="372"/>
      <c r="J822" s="372"/>
      <c r="K822" s="372"/>
      <c r="L822" s="372"/>
      <c r="M822" s="372"/>
      <c r="N822" s="372"/>
      <c r="O822" s="372"/>
      <c r="P822" s="372"/>
      <c r="Q822" s="372"/>
      <c r="R822" s="372"/>
      <c r="S822" s="372"/>
      <c r="T822" s="372"/>
      <c r="U822" s="372"/>
      <c r="V822" s="372"/>
    </row>
    <row r="823" spans="2:22" ht="12.75" customHeight="1" x14ac:dyDescent="0.25">
      <c r="B823" s="373"/>
      <c r="C823" s="373"/>
      <c r="D823" s="373"/>
      <c r="E823" s="373"/>
      <c r="F823" s="373"/>
      <c r="G823" s="373"/>
      <c r="H823" s="372"/>
      <c r="I823" s="372"/>
      <c r="J823" s="372"/>
      <c r="K823" s="372"/>
      <c r="L823" s="372"/>
      <c r="M823" s="372"/>
      <c r="N823" s="372"/>
      <c r="O823" s="372"/>
      <c r="P823" s="372"/>
      <c r="Q823" s="372"/>
      <c r="R823" s="372"/>
      <c r="S823" s="372"/>
      <c r="T823" s="372"/>
      <c r="U823" s="372"/>
      <c r="V823" s="372"/>
    </row>
    <row r="824" spans="2:22" ht="12.75" customHeight="1" x14ac:dyDescent="0.25">
      <c r="B824" s="373"/>
      <c r="C824" s="373"/>
      <c r="D824" s="373"/>
      <c r="E824" s="373"/>
      <c r="F824" s="373"/>
      <c r="G824" s="373"/>
      <c r="H824" s="372"/>
      <c r="I824" s="372"/>
      <c r="J824" s="372"/>
      <c r="K824" s="372"/>
      <c r="L824" s="372"/>
      <c r="M824" s="372"/>
      <c r="N824" s="372"/>
      <c r="O824" s="372"/>
      <c r="P824" s="372"/>
      <c r="Q824" s="372"/>
      <c r="R824" s="372"/>
      <c r="S824" s="372"/>
      <c r="T824" s="372"/>
      <c r="U824" s="372"/>
      <c r="V824" s="372"/>
    </row>
    <row r="825" spans="2:22" ht="12.75" customHeight="1" x14ac:dyDescent="0.25">
      <c r="B825" s="373"/>
      <c r="C825" s="373"/>
      <c r="D825" s="373"/>
      <c r="E825" s="373"/>
      <c r="F825" s="373"/>
      <c r="G825" s="373"/>
      <c r="H825" s="372"/>
      <c r="I825" s="372"/>
      <c r="J825" s="372"/>
      <c r="K825" s="372"/>
      <c r="L825" s="372"/>
      <c r="M825" s="372"/>
      <c r="N825" s="372"/>
      <c r="O825" s="372"/>
      <c r="P825" s="372"/>
      <c r="Q825" s="372"/>
      <c r="R825" s="372"/>
      <c r="S825" s="372"/>
      <c r="T825" s="372"/>
      <c r="U825" s="372"/>
      <c r="V825" s="372"/>
    </row>
    <row r="826" spans="2:22" ht="12.75" customHeight="1" x14ac:dyDescent="0.25">
      <c r="B826" s="373"/>
      <c r="C826" s="373"/>
      <c r="D826" s="373"/>
      <c r="E826" s="373"/>
      <c r="F826" s="373"/>
      <c r="G826" s="373"/>
      <c r="H826" s="372"/>
      <c r="I826" s="372"/>
      <c r="J826" s="372"/>
      <c r="K826" s="372"/>
      <c r="L826" s="372"/>
      <c r="M826" s="372"/>
      <c r="N826" s="372"/>
      <c r="O826" s="372"/>
      <c r="P826" s="372"/>
      <c r="Q826" s="372"/>
      <c r="R826" s="372"/>
      <c r="S826" s="372"/>
      <c r="T826" s="372"/>
      <c r="U826" s="372"/>
      <c r="V826" s="372"/>
    </row>
    <row r="827" spans="2:22" ht="12.75" customHeight="1" x14ac:dyDescent="0.25">
      <c r="B827" s="373"/>
      <c r="C827" s="373"/>
      <c r="D827" s="373"/>
      <c r="E827" s="373"/>
      <c r="F827" s="373"/>
      <c r="G827" s="373"/>
      <c r="H827" s="372"/>
      <c r="I827" s="372"/>
      <c r="J827" s="372"/>
      <c r="K827" s="372"/>
      <c r="L827" s="372"/>
      <c r="M827" s="372"/>
      <c r="N827" s="372"/>
      <c r="O827" s="372"/>
      <c r="P827" s="372"/>
      <c r="Q827" s="372"/>
      <c r="R827" s="372"/>
      <c r="S827" s="372"/>
      <c r="T827" s="372"/>
      <c r="U827" s="372"/>
      <c r="V827" s="372"/>
    </row>
    <row r="828" spans="2:22" ht="12.75" customHeight="1" x14ac:dyDescent="0.25">
      <c r="B828" s="373"/>
      <c r="C828" s="373"/>
      <c r="D828" s="373"/>
      <c r="E828" s="373"/>
      <c r="F828" s="373"/>
      <c r="G828" s="373"/>
      <c r="H828" s="372"/>
      <c r="I828" s="372"/>
      <c r="J828" s="372"/>
      <c r="K828" s="372"/>
      <c r="L828" s="372"/>
      <c r="M828" s="372"/>
      <c r="N828" s="372"/>
      <c r="O828" s="372"/>
      <c r="P828" s="372"/>
      <c r="Q828" s="372"/>
      <c r="R828" s="372"/>
      <c r="S828" s="372"/>
      <c r="T828" s="372"/>
      <c r="U828" s="372"/>
      <c r="V828" s="372"/>
    </row>
    <row r="829" spans="2:22" ht="12.75" customHeight="1" x14ac:dyDescent="0.25">
      <c r="B829" s="373"/>
      <c r="C829" s="373"/>
      <c r="D829" s="373"/>
      <c r="E829" s="373"/>
      <c r="F829" s="373"/>
      <c r="G829" s="373"/>
      <c r="H829" s="372"/>
      <c r="I829" s="372"/>
      <c r="J829" s="372"/>
      <c r="K829" s="372"/>
      <c r="L829" s="372"/>
      <c r="M829" s="372"/>
      <c r="N829" s="372"/>
      <c r="O829" s="372"/>
      <c r="P829" s="372"/>
      <c r="Q829" s="372"/>
      <c r="R829" s="372"/>
      <c r="S829" s="372"/>
      <c r="T829" s="372"/>
      <c r="U829" s="372"/>
      <c r="V829" s="372"/>
    </row>
    <row r="830" spans="2:22" ht="12.75" customHeight="1" x14ac:dyDescent="0.25">
      <c r="B830" s="373"/>
      <c r="C830" s="373"/>
      <c r="D830" s="373"/>
      <c r="E830" s="373"/>
      <c r="F830" s="373"/>
      <c r="G830" s="373"/>
      <c r="H830" s="372"/>
      <c r="I830" s="372"/>
      <c r="J830" s="372"/>
      <c r="K830" s="372"/>
      <c r="L830" s="372"/>
      <c r="M830" s="372"/>
      <c r="N830" s="372"/>
      <c r="O830" s="372"/>
      <c r="P830" s="372"/>
      <c r="Q830" s="372"/>
      <c r="R830" s="372"/>
      <c r="S830" s="372"/>
      <c r="T830" s="372"/>
      <c r="U830" s="372"/>
      <c r="V830" s="372"/>
    </row>
    <row r="831" spans="2:22" ht="12.75" customHeight="1" x14ac:dyDescent="0.25">
      <c r="B831" s="373"/>
      <c r="C831" s="373"/>
      <c r="D831" s="373"/>
      <c r="E831" s="373"/>
      <c r="F831" s="373"/>
      <c r="G831" s="373"/>
      <c r="H831" s="372"/>
      <c r="I831" s="372"/>
      <c r="J831" s="372"/>
      <c r="K831" s="372"/>
      <c r="L831" s="372"/>
      <c r="M831" s="372"/>
      <c r="N831" s="372"/>
      <c r="O831" s="372"/>
      <c r="P831" s="372"/>
      <c r="Q831" s="372"/>
      <c r="R831" s="372"/>
      <c r="S831" s="372"/>
      <c r="T831" s="372"/>
      <c r="U831" s="372"/>
      <c r="V831" s="372"/>
    </row>
    <row r="832" spans="2:22" ht="12.75" customHeight="1" x14ac:dyDescent="0.25">
      <c r="B832" s="373"/>
      <c r="C832" s="373"/>
      <c r="D832" s="373"/>
      <c r="E832" s="373"/>
      <c r="F832" s="373"/>
      <c r="G832" s="373"/>
      <c r="H832" s="372"/>
      <c r="I832" s="372"/>
      <c r="J832" s="372"/>
      <c r="K832" s="372"/>
      <c r="L832" s="372"/>
      <c r="M832" s="372"/>
      <c r="N832" s="372"/>
      <c r="O832" s="372"/>
      <c r="P832" s="372"/>
      <c r="Q832" s="372"/>
      <c r="R832" s="372"/>
      <c r="S832" s="372"/>
      <c r="T832" s="372"/>
      <c r="U832" s="372"/>
      <c r="V832" s="372"/>
    </row>
    <row r="833" spans="2:22" ht="12.75" customHeight="1" x14ac:dyDescent="0.25">
      <c r="B833" s="373"/>
      <c r="C833" s="373"/>
      <c r="D833" s="373"/>
      <c r="E833" s="373"/>
      <c r="F833" s="373"/>
      <c r="G833" s="373"/>
      <c r="H833" s="372"/>
      <c r="I833" s="372"/>
      <c r="J833" s="372"/>
      <c r="K833" s="372"/>
      <c r="L833" s="372"/>
      <c r="M833" s="372"/>
      <c r="N833" s="372"/>
      <c r="O833" s="372"/>
      <c r="P833" s="372"/>
      <c r="Q833" s="372"/>
      <c r="R833" s="372"/>
      <c r="S833" s="372"/>
      <c r="T833" s="372"/>
      <c r="U833" s="372"/>
      <c r="V833" s="372"/>
    </row>
    <row r="834" spans="2:22" ht="12.75" customHeight="1" x14ac:dyDescent="0.25">
      <c r="B834" s="373"/>
      <c r="C834" s="373"/>
      <c r="D834" s="373"/>
      <c r="E834" s="373"/>
      <c r="F834" s="373"/>
      <c r="G834" s="373"/>
      <c r="H834" s="372"/>
      <c r="I834" s="372"/>
      <c r="J834" s="372"/>
      <c r="K834" s="372"/>
      <c r="L834" s="372"/>
      <c r="M834" s="372"/>
      <c r="N834" s="372"/>
      <c r="O834" s="372"/>
      <c r="P834" s="372"/>
      <c r="Q834" s="372"/>
      <c r="R834" s="372"/>
      <c r="S834" s="372"/>
      <c r="T834" s="372"/>
      <c r="U834" s="372"/>
      <c r="V834" s="372"/>
    </row>
    <row r="835" spans="2:22" ht="12.75" customHeight="1" x14ac:dyDescent="0.25">
      <c r="B835" s="373"/>
      <c r="C835" s="373"/>
      <c r="D835" s="373"/>
      <c r="E835" s="373"/>
      <c r="F835" s="373"/>
      <c r="G835" s="373"/>
      <c r="H835" s="372"/>
      <c r="I835" s="372"/>
      <c r="J835" s="372"/>
      <c r="K835" s="372"/>
      <c r="L835" s="372"/>
      <c r="M835" s="372"/>
      <c r="N835" s="372"/>
      <c r="O835" s="372"/>
      <c r="P835" s="372"/>
      <c r="Q835" s="372"/>
      <c r="R835" s="372"/>
      <c r="S835" s="372"/>
      <c r="T835" s="372"/>
      <c r="U835" s="372"/>
      <c r="V835" s="372"/>
    </row>
    <row r="836" spans="2:22" ht="12.75" customHeight="1" x14ac:dyDescent="0.25">
      <c r="B836" s="373"/>
      <c r="C836" s="373"/>
      <c r="D836" s="373"/>
      <c r="E836" s="373"/>
      <c r="F836" s="373"/>
      <c r="G836" s="373"/>
      <c r="H836" s="372"/>
      <c r="I836" s="372"/>
      <c r="J836" s="372"/>
      <c r="K836" s="372"/>
      <c r="L836" s="372"/>
      <c r="M836" s="372"/>
      <c r="N836" s="372"/>
      <c r="O836" s="372"/>
      <c r="P836" s="372"/>
      <c r="Q836" s="372"/>
      <c r="R836" s="372"/>
      <c r="S836" s="372"/>
      <c r="T836" s="372"/>
      <c r="U836" s="372"/>
      <c r="V836" s="372"/>
    </row>
    <row r="837" spans="2:22" ht="12.75" customHeight="1" x14ac:dyDescent="0.25">
      <c r="B837" s="373"/>
      <c r="C837" s="373"/>
      <c r="D837" s="373"/>
      <c r="E837" s="373"/>
      <c r="F837" s="373"/>
      <c r="G837" s="373"/>
      <c r="H837" s="372"/>
      <c r="I837" s="372"/>
      <c r="J837" s="372"/>
      <c r="K837" s="372"/>
      <c r="L837" s="372"/>
      <c r="M837" s="372"/>
      <c r="N837" s="372"/>
      <c r="O837" s="372"/>
      <c r="P837" s="372"/>
      <c r="Q837" s="372"/>
      <c r="R837" s="372"/>
      <c r="S837" s="372"/>
      <c r="T837" s="372"/>
      <c r="U837" s="372"/>
      <c r="V837" s="372"/>
    </row>
    <row r="838" spans="2:22" ht="12.75" customHeight="1" x14ac:dyDescent="0.25">
      <c r="B838" s="373"/>
      <c r="C838" s="373"/>
      <c r="D838" s="373"/>
      <c r="E838" s="373"/>
      <c r="F838" s="373"/>
      <c r="G838" s="373"/>
      <c r="H838" s="372"/>
      <c r="I838" s="372"/>
      <c r="J838" s="372"/>
      <c r="K838" s="372"/>
      <c r="L838" s="372"/>
      <c r="M838" s="372"/>
      <c r="N838" s="372"/>
      <c r="O838" s="372"/>
      <c r="P838" s="372"/>
      <c r="Q838" s="372"/>
      <c r="R838" s="372"/>
      <c r="S838" s="372"/>
      <c r="T838" s="372"/>
      <c r="U838" s="372"/>
      <c r="V838" s="372"/>
    </row>
    <row r="839" spans="2:22" ht="12.75" customHeight="1" x14ac:dyDescent="0.25">
      <c r="B839" s="373"/>
      <c r="C839" s="373"/>
      <c r="D839" s="373"/>
      <c r="E839" s="373"/>
      <c r="F839" s="373"/>
      <c r="G839" s="373"/>
      <c r="H839" s="372"/>
      <c r="I839" s="372"/>
      <c r="J839" s="372"/>
      <c r="K839" s="372"/>
      <c r="L839" s="372"/>
      <c r="M839" s="372"/>
      <c r="N839" s="372"/>
      <c r="O839" s="372"/>
      <c r="P839" s="372"/>
      <c r="Q839" s="372"/>
      <c r="R839" s="372"/>
      <c r="S839" s="372"/>
      <c r="T839" s="372"/>
      <c r="U839" s="372"/>
      <c r="V839" s="372"/>
    </row>
    <row r="840" spans="2:22" ht="12.75" customHeight="1" x14ac:dyDescent="0.25">
      <c r="B840" s="373"/>
      <c r="C840" s="373"/>
      <c r="D840" s="373"/>
      <c r="E840" s="373"/>
      <c r="F840" s="373"/>
      <c r="G840" s="373"/>
      <c r="H840" s="372"/>
      <c r="I840" s="372"/>
      <c r="J840" s="372"/>
      <c r="K840" s="372"/>
      <c r="L840" s="372"/>
      <c r="M840" s="372"/>
      <c r="N840" s="372"/>
      <c r="O840" s="372"/>
      <c r="P840" s="372"/>
      <c r="Q840" s="372"/>
      <c r="R840" s="372"/>
      <c r="S840" s="372"/>
      <c r="T840" s="372"/>
      <c r="U840" s="372"/>
      <c r="V840" s="372"/>
    </row>
    <row r="841" spans="2:22" ht="12.75" customHeight="1" x14ac:dyDescent="0.25">
      <c r="B841" s="373"/>
      <c r="C841" s="373"/>
      <c r="D841" s="373"/>
      <c r="E841" s="373"/>
      <c r="F841" s="373"/>
      <c r="G841" s="373"/>
      <c r="H841" s="372"/>
      <c r="I841" s="372"/>
      <c r="J841" s="372"/>
      <c r="K841" s="372"/>
      <c r="L841" s="372"/>
      <c r="M841" s="372"/>
      <c r="N841" s="372"/>
      <c r="O841" s="372"/>
      <c r="P841" s="372"/>
      <c r="Q841" s="372"/>
      <c r="R841" s="372"/>
      <c r="S841" s="372"/>
      <c r="T841" s="372"/>
      <c r="U841" s="372"/>
      <c r="V841" s="372"/>
    </row>
    <row r="842" spans="2:22" ht="12.75" customHeight="1" x14ac:dyDescent="0.25">
      <c r="B842" s="373"/>
      <c r="C842" s="373"/>
      <c r="D842" s="373"/>
      <c r="E842" s="373"/>
      <c r="F842" s="373"/>
      <c r="G842" s="373"/>
      <c r="H842" s="372"/>
      <c r="I842" s="372"/>
      <c r="J842" s="372"/>
      <c r="K842" s="372"/>
      <c r="L842" s="372"/>
      <c r="M842" s="372"/>
      <c r="N842" s="372"/>
      <c r="O842" s="372"/>
      <c r="P842" s="372"/>
      <c r="Q842" s="372"/>
      <c r="R842" s="372"/>
      <c r="S842" s="372"/>
      <c r="T842" s="372"/>
      <c r="U842" s="372"/>
      <c r="V842" s="372"/>
    </row>
    <row r="843" spans="2:22" ht="12.75" customHeight="1" x14ac:dyDescent="0.25">
      <c r="B843" s="373"/>
      <c r="C843" s="373"/>
      <c r="D843" s="373"/>
      <c r="E843" s="373"/>
      <c r="F843" s="373"/>
      <c r="G843" s="373"/>
      <c r="H843" s="372"/>
      <c r="I843" s="372"/>
      <c r="J843" s="372"/>
      <c r="K843" s="372"/>
      <c r="L843" s="372"/>
      <c r="M843" s="372"/>
      <c r="N843" s="372"/>
      <c r="O843" s="372"/>
      <c r="P843" s="372"/>
      <c r="Q843" s="372"/>
      <c r="R843" s="372"/>
      <c r="S843" s="372"/>
      <c r="T843" s="372"/>
      <c r="U843" s="372"/>
      <c r="V843" s="372"/>
    </row>
    <row r="844" spans="2:22" ht="12.75" customHeight="1" x14ac:dyDescent="0.25">
      <c r="B844" s="373"/>
      <c r="C844" s="373"/>
      <c r="D844" s="373"/>
      <c r="E844" s="373"/>
      <c r="F844" s="373"/>
      <c r="G844" s="373"/>
      <c r="H844" s="372"/>
      <c r="I844" s="372"/>
      <c r="J844" s="372"/>
      <c r="K844" s="372"/>
      <c r="L844" s="372"/>
      <c r="M844" s="372"/>
      <c r="N844" s="372"/>
      <c r="O844" s="372"/>
      <c r="P844" s="372"/>
      <c r="Q844" s="372"/>
      <c r="R844" s="372"/>
      <c r="S844" s="372"/>
      <c r="T844" s="372"/>
      <c r="U844" s="372"/>
      <c r="V844" s="372"/>
    </row>
    <row r="845" spans="2:22" ht="12.75" customHeight="1" x14ac:dyDescent="0.25">
      <c r="B845" s="373"/>
      <c r="C845" s="373"/>
      <c r="D845" s="373"/>
      <c r="E845" s="373"/>
      <c r="F845" s="373"/>
      <c r="G845" s="373"/>
      <c r="H845" s="372"/>
      <c r="I845" s="372"/>
      <c r="J845" s="372"/>
      <c r="K845" s="372"/>
      <c r="L845" s="372"/>
      <c r="M845" s="372"/>
      <c r="N845" s="372"/>
      <c r="O845" s="372"/>
      <c r="P845" s="372"/>
      <c r="Q845" s="372"/>
      <c r="R845" s="372"/>
      <c r="S845" s="372"/>
      <c r="T845" s="372"/>
      <c r="U845" s="372"/>
      <c r="V845" s="372"/>
    </row>
    <row r="846" spans="2:22" ht="12.75" customHeight="1" x14ac:dyDescent="0.25">
      <c r="B846" s="373"/>
      <c r="C846" s="373"/>
      <c r="D846" s="373"/>
      <c r="E846" s="373"/>
      <c r="F846" s="373"/>
      <c r="G846" s="373"/>
      <c r="H846" s="372"/>
      <c r="I846" s="372"/>
      <c r="J846" s="372"/>
      <c r="K846" s="372"/>
      <c r="L846" s="372"/>
      <c r="M846" s="372"/>
      <c r="N846" s="372"/>
      <c r="O846" s="372"/>
      <c r="P846" s="372"/>
      <c r="Q846" s="372"/>
      <c r="R846" s="372"/>
      <c r="S846" s="372"/>
      <c r="T846" s="372"/>
      <c r="U846" s="372"/>
      <c r="V846" s="372"/>
    </row>
    <row r="847" spans="2:22" ht="12.75" customHeight="1" x14ac:dyDescent="0.25">
      <c r="B847" s="373"/>
      <c r="C847" s="373"/>
      <c r="D847" s="373"/>
      <c r="E847" s="373"/>
      <c r="F847" s="373"/>
      <c r="G847" s="373"/>
      <c r="H847" s="372"/>
      <c r="I847" s="372"/>
      <c r="J847" s="372"/>
      <c r="K847" s="372"/>
      <c r="L847" s="372"/>
      <c r="M847" s="372"/>
      <c r="N847" s="372"/>
      <c r="O847" s="372"/>
      <c r="P847" s="372"/>
      <c r="Q847" s="372"/>
      <c r="R847" s="372"/>
      <c r="S847" s="372"/>
      <c r="T847" s="372"/>
      <c r="U847" s="372"/>
      <c r="V847" s="372"/>
    </row>
    <row r="848" spans="2:22" ht="12.75" customHeight="1" x14ac:dyDescent="0.25">
      <c r="B848" s="373"/>
      <c r="C848" s="373"/>
      <c r="D848" s="373"/>
      <c r="E848" s="373"/>
      <c r="F848" s="373"/>
      <c r="G848" s="373"/>
      <c r="H848" s="372"/>
      <c r="I848" s="372"/>
      <c r="J848" s="372"/>
      <c r="K848" s="372"/>
      <c r="L848" s="372"/>
      <c r="M848" s="372"/>
      <c r="N848" s="372"/>
      <c r="O848" s="372"/>
      <c r="P848" s="372"/>
      <c r="Q848" s="372"/>
      <c r="R848" s="372"/>
      <c r="S848" s="372"/>
      <c r="T848" s="372"/>
      <c r="U848" s="372"/>
      <c r="V848" s="372"/>
    </row>
    <row r="849" spans="2:22" ht="12.75" customHeight="1" x14ac:dyDescent="0.25">
      <c r="B849" s="373"/>
      <c r="C849" s="373"/>
      <c r="D849" s="373"/>
      <c r="E849" s="373"/>
      <c r="F849" s="373"/>
      <c r="G849" s="373"/>
      <c r="H849" s="372"/>
      <c r="I849" s="372"/>
      <c r="J849" s="372"/>
      <c r="K849" s="372"/>
      <c r="L849" s="372"/>
      <c r="M849" s="372"/>
      <c r="N849" s="372"/>
      <c r="O849" s="372"/>
      <c r="P849" s="372"/>
      <c r="Q849" s="372"/>
      <c r="R849" s="372"/>
      <c r="S849" s="372"/>
      <c r="T849" s="372"/>
      <c r="U849" s="372"/>
      <c r="V849" s="372"/>
    </row>
    <row r="850" spans="2:22" ht="12.75" customHeight="1" x14ac:dyDescent="0.25">
      <c r="B850" s="373"/>
      <c r="C850" s="373"/>
      <c r="D850" s="373"/>
      <c r="E850" s="373"/>
      <c r="F850" s="373"/>
      <c r="G850" s="373"/>
      <c r="H850" s="372"/>
      <c r="I850" s="372"/>
      <c r="J850" s="372"/>
      <c r="K850" s="372"/>
      <c r="L850" s="372"/>
      <c r="M850" s="372"/>
      <c r="N850" s="372"/>
      <c r="O850" s="372"/>
      <c r="P850" s="372"/>
      <c r="Q850" s="372"/>
      <c r="R850" s="372"/>
      <c r="S850" s="372"/>
      <c r="T850" s="372"/>
      <c r="U850" s="372"/>
      <c r="V850" s="372"/>
    </row>
    <row r="851" spans="2:22" ht="12.75" customHeight="1" x14ac:dyDescent="0.25">
      <c r="B851" s="373"/>
      <c r="C851" s="373"/>
      <c r="D851" s="373"/>
      <c r="E851" s="373"/>
      <c r="F851" s="373"/>
      <c r="G851" s="373"/>
      <c r="H851" s="372"/>
      <c r="I851" s="372"/>
      <c r="J851" s="372"/>
      <c r="K851" s="372"/>
      <c r="L851" s="372"/>
      <c r="M851" s="372"/>
      <c r="N851" s="372"/>
      <c r="O851" s="372"/>
      <c r="P851" s="372"/>
      <c r="Q851" s="372"/>
      <c r="R851" s="372"/>
      <c r="S851" s="372"/>
      <c r="T851" s="372"/>
      <c r="U851" s="372"/>
      <c r="V851" s="372"/>
    </row>
    <row r="852" spans="2:22" ht="12.75" customHeight="1" x14ac:dyDescent="0.25">
      <c r="B852" s="373"/>
      <c r="C852" s="373"/>
      <c r="D852" s="373"/>
      <c r="E852" s="373"/>
      <c r="F852" s="373"/>
      <c r="G852" s="373"/>
      <c r="H852" s="372"/>
      <c r="I852" s="372"/>
      <c r="J852" s="372"/>
      <c r="K852" s="372"/>
      <c r="L852" s="372"/>
      <c r="M852" s="372"/>
      <c r="N852" s="372"/>
      <c r="O852" s="372"/>
      <c r="P852" s="372"/>
      <c r="Q852" s="372"/>
      <c r="R852" s="372"/>
      <c r="S852" s="372"/>
      <c r="T852" s="372"/>
      <c r="U852" s="372"/>
      <c r="V852" s="372"/>
    </row>
    <row r="853" spans="2:22" ht="12.75" customHeight="1" x14ac:dyDescent="0.25">
      <c r="B853" s="373"/>
      <c r="C853" s="373"/>
      <c r="D853" s="373"/>
      <c r="E853" s="373"/>
      <c r="F853" s="373"/>
      <c r="G853" s="373"/>
      <c r="H853" s="372"/>
      <c r="I853" s="372"/>
      <c r="J853" s="372"/>
      <c r="K853" s="372"/>
      <c r="L853" s="372"/>
      <c r="M853" s="372"/>
      <c r="N853" s="372"/>
      <c r="O853" s="372"/>
      <c r="P853" s="372"/>
      <c r="Q853" s="372"/>
      <c r="R853" s="372"/>
      <c r="S853" s="372"/>
      <c r="T853" s="372"/>
      <c r="U853" s="372"/>
      <c r="V853" s="372"/>
    </row>
    <row r="854" spans="2:22" ht="12.75" customHeight="1" x14ac:dyDescent="0.25">
      <c r="B854" s="373"/>
      <c r="C854" s="373"/>
      <c r="D854" s="373"/>
      <c r="E854" s="373"/>
      <c r="F854" s="373"/>
      <c r="G854" s="373"/>
      <c r="H854" s="372"/>
      <c r="I854" s="372"/>
      <c r="J854" s="372"/>
      <c r="K854" s="372"/>
      <c r="L854" s="372"/>
      <c r="M854" s="372"/>
      <c r="N854" s="372"/>
      <c r="O854" s="372"/>
      <c r="P854" s="372"/>
      <c r="Q854" s="372"/>
      <c r="R854" s="372"/>
      <c r="S854" s="372"/>
      <c r="T854" s="372"/>
      <c r="U854" s="372"/>
      <c r="V854" s="372"/>
    </row>
    <row r="855" spans="2:22" ht="12.75" customHeight="1" x14ac:dyDescent="0.25">
      <c r="B855" s="373"/>
      <c r="C855" s="373"/>
      <c r="D855" s="373"/>
      <c r="E855" s="373"/>
      <c r="F855" s="373"/>
      <c r="G855" s="373"/>
      <c r="H855" s="372"/>
      <c r="I855" s="372"/>
      <c r="J855" s="372"/>
      <c r="K855" s="372"/>
      <c r="L855" s="372"/>
      <c r="M855" s="372"/>
      <c r="N855" s="372"/>
      <c r="O855" s="372"/>
      <c r="P855" s="372"/>
      <c r="Q855" s="372"/>
      <c r="R855" s="372"/>
      <c r="S855" s="372"/>
      <c r="T855" s="372"/>
      <c r="U855" s="372"/>
      <c r="V855" s="372"/>
    </row>
    <row r="856" spans="2:22" ht="12.75" customHeight="1" x14ac:dyDescent="0.25">
      <c r="B856" s="373"/>
      <c r="C856" s="373"/>
      <c r="D856" s="373"/>
      <c r="E856" s="373"/>
      <c r="F856" s="373"/>
      <c r="G856" s="373"/>
      <c r="H856" s="372"/>
      <c r="I856" s="372"/>
      <c r="J856" s="372"/>
      <c r="K856" s="372"/>
      <c r="L856" s="372"/>
      <c r="M856" s="372"/>
      <c r="N856" s="372"/>
      <c r="O856" s="372"/>
      <c r="P856" s="372"/>
      <c r="Q856" s="372"/>
      <c r="R856" s="372"/>
      <c r="S856" s="372"/>
      <c r="T856" s="372"/>
      <c r="U856" s="372"/>
      <c r="V856" s="372"/>
    </row>
    <row r="857" spans="2:22" ht="12.75" customHeight="1" x14ac:dyDescent="0.25">
      <c r="B857" s="373"/>
      <c r="C857" s="373"/>
      <c r="D857" s="373"/>
      <c r="E857" s="373"/>
      <c r="F857" s="373"/>
      <c r="G857" s="373"/>
      <c r="H857" s="372"/>
      <c r="I857" s="372"/>
      <c r="J857" s="372"/>
      <c r="K857" s="372"/>
      <c r="L857" s="372"/>
      <c r="M857" s="372"/>
      <c r="N857" s="372"/>
      <c r="O857" s="372"/>
      <c r="P857" s="372"/>
      <c r="Q857" s="372"/>
      <c r="R857" s="372"/>
      <c r="S857" s="372"/>
      <c r="T857" s="372"/>
      <c r="U857" s="372"/>
      <c r="V857" s="372"/>
    </row>
    <row r="858" spans="2:22" ht="12.75" customHeight="1" x14ac:dyDescent="0.25">
      <c r="B858" s="373"/>
      <c r="C858" s="373"/>
      <c r="D858" s="373"/>
      <c r="E858" s="373"/>
      <c r="F858" s="373"/>
      <c r="G858" s="373"/>
      <c r="H858" s="372"/>
      <c r="I858" s="372"/>
      <c r="J858" s="372"/>
      <c r="K858" s="372"/>
      <c r="L858" s="372"/>
      <c r="M858" s="372"/>
      <c r="N858" s="372"/>
      <c r="O858" s="372"/>
      <c r="P858" s="372"/>
      <c r="Q858" s="372"/>
      <c r="R858" s="372"/>
      <c r="S858" s="372"/>
      <c r="T858" s="372"/>
      <c r="U858" s="372"/>
      <c r="V858" s="372"/>
    </row>
    <row r="859" spans="2:22" ht="12.75" customHeight="1" x14ac:dyDescent="0.25">
      <c r="B859" s="373"/>
      <c r="C859" s="373"/>
      <c r="D859" s="373"/>
      <c r="E859" s="373"/>
      <c r="F859" s="373"/>
      <c r="G859" s="373"/>
      <c r="H859" s="372"/>
      <c r="I859" s="372"/>
      <c r="J859" s="372"/>
      <c r="K859" s="372"/>
      <c r="L859" s="372"/>
      <c r="M859" s="372"/>
      <c r="N859" s="372"/>
      <c r="O859" s="372"/>
      <c r="P859" s="372"/>
      <c r="Q859" s="372"/>
      <c r="R859" s="372"/>
      <c r="S859" s="372"/>
      <c r="T859" s="372"/>
      <c r="U859" s="372"/>
      <c r="V859" s="372"/>
    </row>
    <row r="860" spans="2:22" ht="12.75" customHeight="1" x14ac:dyDescent="0.25">
      <c r="B860" s="373"/>
      <c r="C860" s="373"/>
      <c r="D860" s="373"/>
      <c r="E860" s="373"/>
      <c r="F860" s="373"/>
      <c r="G860" s="373"/>
      <c r="H860" s="372"/>
      <c r="I860" s="372"/>
      <c r="J860" s="372"/>
      <c r="K860" s="372"/>
      <c r="L860" s="372"/>
      <c r="M860" s="372"/>
      <c r="N860" s="372"/>
      <c r="O860" s="372"/>
      <c r="P860" s="372"/>
      <c r="Q860" s="372"/>
      <c r="R860" s="372"/>
      <c r="S860" s="372"/>
      <c r="T860" s="372"/>
      <c r="U860" s="372"/>
      <c r="V860" s="372"/>
    </row>
    <row r="861" spans="2:22" ht="12.75" customHeight="1" x14ac:dyDescent="0.25">
      <c r="B861" s="373"/>
      <c r="C861" s="373"/>
      <c r="D861" s="373"/>
      <c r="E861" s="373"/>
      <c r="F861" s="373"/>
      <c r="G861" s="373"/>
      <c r="H861" s="372"/>
      <c r="I861" s="372"/>
      <c r="J861" s="372"/>
      <c r="K861" s="372"/>
      <c r="L861" s="372"/>
      <c r="M861" s="372"/>
      <c r="N861" s="372"/>
      <c r="O861" s="372"/>
      <c r="P861" s="372"/>
      <c r="Q861" s="372"/>
      <c r="R861" s="372"/>
      <c r="S861" s="372"/>
      <c r="T861" s="372"/>
      <c r="U861" s="372"/>
      <c r="V861" s="372"/>
    </row>
    <row r="862" spans="2:22" ht="12.75" customHeight="1" x14ac:dyDescent="0.25">
      <c r="B862" s="373"/>
      <c r="C862" s="373"/>
      <c r="D862" s="373"/>
      <c r="E862" s="373"/>
      <c r="F862" s="373"/>
      <c r="G862" s="373"/>
      <c r="H862" s="372"/>
      <c r="I862" s="372"/>
      <c r="J862" s="372"/>
      <c r="K862" s="372"/>
      <c r="L862" s="372"/>
      <c r="M862" s="372"/>
      <c r="N862" s="372"/>
      <c r="O862" s="372"/>
      <c r="P862" s="372"/>
      <c r="Q862" s="372"/>
      <c r="R862" s="372"/>
      <c r="S862" s="372"/>
      <c r="T862" s="372"/>
      <c r="U862" s="372"/>
      <c r="V862" s="372"/>
    </row>
    <row r="863" spans="2:22" ht="12.75" customHeight="1" x14ac:dyDescent="0.25">
      <c r="B863" s="373"/>
      <c r="C863" s="373"/>
      <c r="D863" s="373"/>
      <c r="E863" s="373"/>
      <c r="F863" s="373"/>
      <c r="G863" s="373"/>
      <c r="H863" s="372"/>
      <c r="I863" s="372"/>
      <c r="J863" s="372"/>
      <c r="K863" s="372"/>
      <c r="L863" s="372"/>
      <c r="M863" s="372"/>
      <c r="N863" s="372"/>
      <c r="O863" s="372"/>
      <c r="P863" s="372"/>
      <c r="Q863" s="372"/>
      <c r="R863" s="372"/>
      <c r="S863" s="372"/>
      <c r="T863" s="372"/>
      <c r="U863" s="372"/>
      <c r="V863" s="372"/>
    </row>
    <row r="864" spans="2:22" ht="12.75" customHeight="1" x14ac:dyDescent="0.25">
      <c r="B864" s="373"/>
      <c r="C864" s="373"/>
      <c r="D864" s="373"/>
      <c r="E864" s="373"/>
      <c r="F864" s="373"/>
      <c r="G864" s="373"/>
      <c r="H864" s="372"/>
      <c r="I864" s="372"/>
      <c r="J864" s="372"/>
      <c r="K864" s="372"/>
      <c r="L864" s="372"/>
      <c r="M864" s="372"/>
      <c r="N864" s="372"/>
      <c r="O864" s="372"/>
      <c r="P864" s="372"/>
      <c r="Q864" s="372"/>
      <c r="R864" s="372"/>
      <c r="S864" s="372"/>
      <c r="T864" s="372"/>
      <c r="U864" s="372"/>
      <c r="V864" s="372"/>
    </row>
    <row r="865" spans="2:22" ht="12.75" customHeight="1" x14ac:dyDescent="0.25">
      <c r="B865" s="373"/>
      <c r="C865" s="373"/>
      <c r="D865" s="373"/>
      <c r="E865" s="373"/>
      <c r="F865" s="373"/>
      <c r="G865" s="373"/>
      <c r="H865" s="372"/>
      <c r="I865" s="372"/>
      <c r="J865" s="372"/>
      <c r="K865" s="372"/>
      <c r="L865" s="372"/>
      <c r="M865" s="372"/>
      <c r="N865" s="372"/>
      <c r="O865" s="372"/>
      <c r="P865" s="372"/>
      <c r="Q865" s="372"/>
      <c r="R865" s="372"/>
      <c r="S865" s="372"/>
      <c r="T865" s="372"/>
      <c r="U865" s="372"/>
      <c r="V865" s="372"/>
    </row>
    <row r="866" spans="2:22" ht="12.75" customHeight="1" x14ac:dyDescent="0.25">
      <c r="B866" s="373"/>
      <c r="C866" s="373"/>
      <c r="D866" s="373"/>
      <c r="E866" s="373"/>
      <c r="F866" s="373"/>
      <c r="G866" s="373"/>
      <c r="H866" s="372"/>
      <c r="I866" s="372"/>
      <c r="J866" s="372"/>
      <c r="K866" s="372"/>
      <c r="L866" s="372"/>
      <c r="M866" s="372"/>
      <c r="N866" s="372"/>
      <c r="O866" s="372"/>
      <c r="P866" s="372"/>
      <c r="Q866" s="372"/>
      <c r="R866" s="372"/>
      <c r="S866" s="372"/>
      <c r="T866" s="372"/>
      <c r="U866" s="372"/>
      <c r="V866" s="372"/>
    </row>
    <row r="867" spans="2:22" ht="12.75" customHeight="1" x14ac:dyDescent="0.25">
      <c r="B867" s="373"/>
      <c r="C867" s="373"/>
      <c r="D867" s="373"/>
      <c r="E867" s="373"/>
      <c r="F867" s="373"/>
      <c r="G867" s="373"/>
      <c r="H867" s="372"/>
      <c r="I867" s="372"/>
      <c r="J867" s="372"/>
      <c r="K867" s="372"/>
      <c r="L867" s="372"/>
      <c r="M867" s="372"/>
      <c r="N867" s="372"/>
      <c r="O867" s="372"/>
      <c r="P867" s="372"/>
      <c r="Q867" s="372"/>
      <c r="R867" s="372"/>
      <c r="S867" s="372"/>
      <c r="T867" s="372"/>
      <c r="U867" s="372"/>
      <c r="V867" s="372"/>
    </row>
    <row r="868" spans="2:22" ht="12.75" customHeight="1" x14ac:dyDescent="0.25">
      <c r="B868" s="373"/>
      <c r="C868" s="373"/>
      <c r="D868" s="373"/>
      <c r="E868" s="373"/>
      <c r="F868" s="373"/>
      <c r="G868" s="373"/>
      <c r="H868" s="372"/>
      <c r="I868" s="372"/>
      <c r="J868" s="372"/>
      <c r="K868" s="372"/>
      <c r="L868" s="372"/>
      <c r="M868" s="372"/>
      <c r="N868" s="372"/>
      <c r="O868" s="372"/>
      <c r="P868" s="372"/>
      <c r="Q868" s="372"/>
      <c r="R868" s="372"/>
      <c r="S868" s="372"/>
      <c r="T868" s="372"/>
      <c r="U868" s="372"/>
      <c r="V868" s="372"/>
    </row>
    <row r="869" spans="2:22" ht="12.75" customHeight="1" x14ac:dyDescent="0.25">
      <c r="B869" s="373"/>
      <c r="C869" s="373"/>
      <c r="D869" s="373"/>
      <c r="E869" s="373"/>
      <c r="F869" s="373"/>
      <c r="G869" s="373"/>
      <c r="H869" s="372"/>
      <c r="I869" s="372"/>
      <c r="J869" s="372"/>
      <c r="K869" s="372"/>
      <c r="L869" s="372"/>
      <c r="M869" s="372"/>
      <c r="N869" s="372"/>
      <c r="O869" s="372"/>
      <c r="P869" s="372"/>
      <c r="Q869" s="372"/>
      <c r="R869" s="372"/>
      <c r="S869" s="372"/>
      <c r="T869" s="372"/>
      <c r="U869" s="372"/>
      <c r="V869" s="372"/>
    </row>
    <row r="870" spans="2:22" ht="12.75" customHeight="1" x14ac:dyDescent="0.25">
      <c r="B870" s="373"/>
      <c r="C870" s="373"/>
      <c r="D870" s="373"/>
      <c r="E870" s="373"/>
      <c r="F870" s="373"/>
      <c r="G870" s="373"/>
      <c r="H870" s="372"/>
      <c r="I870" s="372"/>
      <c r="J870" s="372"/>
      <c r="K870" s="372"/>
      <c r="L870" s="372"/>
      <c r="M870" s="372"/>
      <c r="N870" s="372"/>
      <c r="O870" s="372"/>
      <c r="P870" s="372"/>
      <c r="Q870" s="372"/>
      <c r="R870" s="372"/>
      <c r="S870" s="372"/>
      <c r="T870" s="372"/>
      <c r="U870" s="372"/>
      <c r="V870" s="372"/>
    </row>
    <row r="871" spans="2:22" ht="12.75" customHeight="1" x14ac:dyDescent="0.25">
      <c r="B871" s="373"/>
      <c r="C871" s="373"/>
      <c r="D871" s="373"/>
      <c r="E871" s="373"/>
      <c r="F871" s="373"/>
      <c r="G871" s="373"/>
      <c r="H871" s="372"/>
      <c r="I871" s="372"/>
      <c r="J871" s="372"/>
      <c r="K871" s="372"/>
      <c r="L871" s="372"/>
      <c r="M871" s="372"/>
      <c r="N871" s="372"/>
      <c r="O871" s="372"/>
      <c r="P871" s="372"/>
      <c r="Q871" s="372"/>
      <c r="R871" s="372"/>
      <c r="S871" s="372"/>
      <c r="T871" s="372"/>
      <c r="U871" s="372"/>
      <c r="V871" s="372"/>
    </row>
    <row r="872" spans="2:22" ht="12.75" customHeight="1" x14ac:dyDescent="0.25">
      <c r="B872" s="373"/>
      <c r="C872" s="373"/>
      <c r="D872" s="373"/>
      <c r="E872" s="373"/>
      <c r="F872" s="373"/>
      <c r="G872" s="373"/>
      <c r="H872" s="372"/>
      <c r="I872" s="372"/>
      <c r="J872" s="372"/>
      <c r="K872" s="372"/>
      <c r="L872" s="372"/>
      <c r="M872" s="372"/>
      <c r="N872" s="372"/>
      <c r="O872" s="372"/>
      <c r="P872" s="372"/>
      <c r="Q872" s="372"/>
      <c r="R872" s="372"/>
      <c r="S872" s="372"/>
      <c r="T872" s="372"/>
      <c r="U872" s="372"/>
      <c r="V872" s="372"/>
    </row>
    <row r="873" spans="2:22" ht="12.75" customHeight="1" x14ac:dyDescent="0.25">
      <c r="B873" s="373"/>
      <c r="C873" s="373"/>
      <c r="D873" s="373"/>
      <c r="E873" s="373"/>
      <c r="F873" s="373"/>
      <c r="G873" s="373"/>
      <c r="H873" s="372"/>
      <c r="I873" s="372"/>
      <c r="J873" s="372"/>
      <c r="K873" s="372"/>
      <c r="L873" s="372"/>
      <c r="M873" s="372"/>
      <c r="N873" s="372"/>
      <c r="O873" s="372"/>
      <c r="P873" s="372"/>
      <c r="Q873" s="372"/>
      <c r="R873" s="372"/>
      <c r="S873" s="372"/>
      <c r="T873" s="372"/>
      <c r="U873" s="372"/>
      <c r="V873" s="372"/>
    </row>
    <row r="874" spans="2:22" ht="12.75" customHeight="1" x14ac:dyDescent="0.25">
      <c r="B874" s="373"/>
      <c r="C874" s="373"/>
      <c r="D874" s="373"/>
      <c r="E874" s="373"/>
      <c r="F874" s="373"/>
      <c r="G874" s="373"/>
      <c r="H874" s="372"/>
      <c r="I874" s="372"/>
      <c r="J874" s="372"/>
      <c r="K874" s="372"/>
      <c r="L874" s="372"/>
      <c r="M874" s="372"/>
      <c r="N874" s="372"/>
      <c r="O874" s="372"/>
      <c r="P874" s="372"/>
      <c r="Q874" s="372"/>
      <c r="R874" s="372"/>
      <c r="S874" s="372"/>
      <c r="T874" s="372"/>
      <c r="U874" s="372"/>
      <c r="V874" s="372"/>
    </row>
    <row r="875" spans="2:22" ht="12.75" customHeight="1" x14ac:dyDescent="0.25">
      <c r="B875" s="373"/>
      <c r="C875" s="373"/>
      <c r="D875" s="373"/>
      <c r="E875" s="373"/>
      <c r="F875" s="373"/>
      <c r="G875" s="373"/>
      <c r="H875" s="372"/>
      <c r="I875" s="372"/>
      <c r="J875" s="372"/>
      <c r="K875" s="372"/>
      <c r="L875" s="372"/>
      <c r="M875" s="372"/>
      <c r="N875" s="372"/>
      <c r="O875" s="372"/>
      <c r="P875" s="372"/>
      <c r="Q875" s="372"/>
      <c r="R875" s="372"/>
      <c r="S875" s="372"/>
      <c r="T875" s="372"/>
      <c r="U875" s="372"/>
      <c r="V875" s="372"/>
    </row>
    <row r="876" spans="2:22" ht="12.75" customHeight="1" x14ac:dyDescent="0.25">
      <c r="B876" s="373"/>
      <c r="C876" s="373"/>
      <c r="D876" s="373"/>
      <c r="E876" s="373"/>
      <c r="F876" s="373"/>
      <c r="G876" s="373"/>
      <c r="H876" s="372"/>
      <c r="I876" s="372"/>
      <c r="J876" s="372"/>
      <c r="K876" s="372"/>
      <c r="L876" s="372"/>
      <c r="M876" s="372"/>
      <c r="N876" s="372"/>
      <c r="O876" s="372"/>
      <c r="P876" s="372"/>
      <c r="Q876" s="372"/>
      <c r="R876" s="372"/>
      <c r="S876" s="372"/>
      <c r="T876" s="372"/>
      <c r="U876" s="372"/>
      <c r="V876" s="372"/>
    </row>
    <row r="877" spans="2:22" ht="12.75" customHeight="1" x14ac:dyDescent="0.25">
      <c r="B877" s="373"/>
      <c r="C877" s="373"/>
      <c r="D877" s="373"/>
      <c r="E877" s="373"/>
      <c r="F877" s="373"/>
      <c r="G877" s="373"/>
      <c r="H877" s="372"/>
      <c r="I877" s="372"/>
      <c r="J877" s="372"/>
      <c r="K877" s="372"/>
      <c r="L877" s="372"/>
      <c r="M877" s="372"/>
      <c r="N877" s="372"/>
      <c r="O877" s="372"/>
      <c r="P877" s="372"/>
      <c r="Q877" s="372"/>
      <c r="R877" s="372"/>
      <c r="S877" s="372"/>
      <c r="T877" s="372"/>
      <c r="U877" s="372"/>
      <c r="V877" s="372"/>
    </row>
    <row r="878" spans="2:22" ht="12.75" customHeight="1" x14ac:dyDescent="0.25">
      <c r="B878" s="373"/>
      <c r="C878" s="373"/>
      <c r="D878" s="373"/>
      <c r="E878" s="373"/>
      <c r="F878" s="373"/>
      <c r="G878" s="373"/>
      <c r="H878" s="372"/>
      <c r="I878" s="372"/>
      <c r="J878" s="372"/>
      <c r="K878" s="372"/>
      <c r="L878" s="372"/>
      <c r="M878" s="372"/>
      <c r="N878" s="372"/>
      <c r="O878" s="372"/>
      <c r="P878" s="372"/>
      <c r="Q878" s="372"/>
      <c r="R878" s="372"/>
      <c r="S878" s="372"/>
      <c r="T878" s="372"/>
      <c r="U878" s="372"/>
      <c r="V878" s="372"/>
    </row>
    <row r="879" spans="2:22" ht="12.75" customHeight="1" x14ac:dyDescent="0.25">
      <c r="B879" s="373"/>
      <c r="C879" s="373"/>
      <c r="D879" s="373"/>
      <c r="E879" s="373"/>
      <c r="F879" s="373"/>
      <c r="G879" s="373"/>
      <c r="H879" s="372"/>
      <c r="I879" s="372"/>
      <c r="J879" s="372"/>
      <c r="K879" s="372"/>
      <c r="L879" s="372"/>
      <c r="M879" s="372"/>
      <c r="N879" s="372"/>
      <c r="O879" s="372"/>
      <c r="P879" s="372"/>
      <c r="Q879" s="372"/>
      <c r="R879" s="372"/>
      <c r="S879" s="372"/>
      <c r="T879" s="372"/>
      <c r="U879" s="372"/>
      <c r="V879" s="372"/>
    </row>
    <row r="880" spans="2:22" ht="12.75" customHeight="1" x14ac:dyDescent="0.25">
      <c r="B880" s="373"/>
      <c r="C880" s="373"/>
      <c r="D880" s="373"/>
      <c r="E880" s="373"/>
      <c r="F880" s="373"/>
      <c r="G880" s="373"/>
      <c r="H880" s="372"/>
      <c r="I880" s="372"/>
      <c r="J880" s="372"/>
      <c r="K880" s="372"/>
      <c r="L880" s="372"/>
      <c r="M880" s="372"/>
      <c r="N880" s="372"/>
      <c r="O880" s="372"/>
      <c r="P880" s="372"/>
      <c r="Q880" s="372"/>
      <c r="R880" s="372"/>
      <c r="S880" s="372"/>
      <c r="T880" s="372"/>
      <c r="U880" s="372"/>
      <c r="V880" s="372"/>
    </row>
    <row r="881" spans="2:22" ht="12.75" customHeight="1" x14ac:dyDescent="0.25">
      <c r="B881" s="373"/>
      <c r="C881" s="373"/>
      <c r="D881" s="373"/>
      <c r="E881" s="373"/>
      <c r="F881" s="373"/>
      <c r="G881" s="373"/>
      <c r="H881" s="372"/>
      <c r="I881" s="372"/>
      <c r="J881" s="372"/>
      <c r="K881" s="372"/>
      <c r="L881" s="372"/>
      <c r="M881" s="372"/>
      <c r="N881" s="372"/>
      <c r="O881" s="372"/>
      <c r="P881" s="372"/>
      <c r="Q881" s="372"/>
      <c r="R881" s="372"/>
      <c r="S881" s="372"/>
      <c r="T881" s="372"/>
      <c r="U881" s="372"/>
      <c r="V881" s="372"/>
    </row>
    <row r="882" spans="2:22" ht="12.75" customHeight="1" x14ac:dyDescent="0.25">
      <c r="B882" s="373"/>
      <c r="C882" s="373"/>
      <c r="D882" s="373"/>
      <c r="E882" s="373"/>
      <c r="F882" s="373"/>
      <c r="G882" s="373"/>
      <c r="H882" s="372"/>
      <c r="I882" s="372"/>
      <c r="J882" s="372"/>
      <c r="K882" s="372"/>
      <c r="L882" s="372"/>
      <c r="M882" s="372"/>
      <c r="N882" s="372"/>
      <c r="O882" s="372"/>
      <c r="P882" s="372"/>
      <c r="Q882" s="372"/>
      <c r="R882" s="372"/>
      <c r="S882" s="372"/>
      <c r="T882" s="372"/>
      <c r="U882" s="372"/>
      <c r="V882" s="372"/>
    </row>
    <row r="883" spans="2:22" ht="12.75" customHeight="1" x14ac:dyDescent="0.25">
      <c r="B883" s="373"/>
      <c r="C883" s="373"/>
      <c r="D883" s="373"/>
      <c r="E883" s="373"/>
      <c r="F883" s="373"/>
      <c r="G883" s="373"/>
      <c r="H883" s="372"/>
      <c r="I883" s="372"/>
      <c r="J883" s="372"/>
      <c r="K883" s="372"/>
      <c r="L883" s="372"/>
      <c r="M883" s="372"/>
      <c r="N883" s="372"/>
      <c r="O883" s="372"/>
      <c r="P883" s="372"/>
      <c r="Q883" s="372"/>
      <c r="R883" s="372"/>
      <c r="S883" s="372"/>
      <c r="T883" s="372"/>
      <c r="U883" s="372"/>
      <c r="V883" s="372"/>
    </row>
    <row r="884" spans="2:22" ht="12.75" customHeight="1" x14ac:dyDescent="0.25">
      <c r="B884" s="373"/>
      <c r="C884" s="373"/>
      <c r="D884" s="373"/>
      <c r="E884" s="373"/>
      <c r="F884" s="373"/>
      <c r="G884" s="373"/>
      <c r="H884" s="372"/>
      <c r="I884" s="372"/>
      <c r="J884" s="372"/>
      <c r="K884" s="372"/>
      <c r="L884" s="372"/>
      <c r="M884" s="372"/>
      <c r="N884" s="372"/>
      <c r="O884" s="372"/>
      <c r="P884" s="372"/>
      <c r="Q884" s="372"/>
      <c r="R884" s="372"/>
      <c r="S884" s="372"/>
      <c r="T884" s="372"/>
      <c r="U884" s="372"/>
      <c r="V884" s="372"/>
    </row>
    <row r="885" spans="2:22" ht="12.75" customHeight="1" x14ac:dyDescent="0.25">
      <c r="B885" s="373"/>
      <c r="C885" s="373"/>
      <c r="D885" s="373"/>
      <c r="E885" s="373"/>
      <c r="F885" s="373"/>
      <c r="G885" s="373"/>
      <c r="H885" s="372"/>
      <c r="I885" s="372"/>
      <c r="J885" s="372"/>
      <c r="K885" s="372"/>
      <c r="L885" s="372"/>
      <c r="M885" s="372"/>
      <c r="N885" s="372"/>
      <c r="O885" s="372"/>
      <c r="P885" s="372"/>
      <c r="Q885" s="372"/>
      <c r="R885" s="372"/>
      <c r="S885" s="372"/>
      <c r="T885" s="372"/>
      <c r="U885" s="372"/>
      <c r="V885" s="372"/>
    </row>
    <row r="886" spans="2:22" ht="12.75" customHeight="1" x14ac:dyDescent="0.25">
      <c r="B886" s="373"/>
      <c r="C886" s="373"/>
      <c r="D886" s="373"/>
      <c r="E886" s="373"/>
      <c r="F886" s="373"/>
      <c r="G886" s="373"/>
      <c r="H886" s="372"/>
      <c r="I886" s="372"/>
      <c r="J886" s="372"/>
      <c r="K886" s="372"/>
      <c r="L886" s="372"/>
      <c r="M886" s="372"/>
      <c r="N886" s="372"/>
      <c r="O886" s="372"/>
      <c r="P886" s="372"/>
      <c r="Q886" s="372"/>
      <c r="R886" s="372"/>
      <c r="S886" s="372"/>
      <c r="T886" s="372"/>
      <c r="U886" s="372"/>
      <c r="V886" s="372"/>
    </row>
    <row r="887" spans="2:22" ht="12.75" customHeight="1" x14ac:dyDescent="0.25">
      <c r="B887" s="373"/>
      <c r="C887" s="373"/>
      <c r="D887" s="373"/>
      <c r="E887" s="373"/>
      <c r="F887" s="373"/>
      <c r="G887" s="373"/>
      <c r="H887" s="372"/>
      <c r="I887" s="372"/>
      <c r="J887" s="372"/>
      <c r="K887" s="372"/>
      <c r="L887" s="372"/>
      <c r="M887" s="372"/>
      <c r="N887" s="372"/>
      <c r="O887" s="372"/>
      <c r="P887" s="372"/>
      <c r="Q887" s="372"/>
      <c r="R887" s="372"/>
      <c r="S887" s="372"/>
      <c r="T887" s="372"/>
      <c r="U887" s="372"/>
      <c r="V887" s="372"/>
    </row>
    <row r="888" spans="2:22" ht="12.75" customHeight="1" x14ac:dyDescent="0.25">
      <c r="B888" s="373"/>
      <c r="C888" s="373"/>
      <c r="D888" s="373"/>
      <c r="E888" s="373"/>
      <c r="F888" s="373"/>
      <c r="G888" s="373"/>
      <c r="H888" s="372"/>
      <c r="I888" s="372"/>
      <c r="J888" s="372"/>
      <c r="K888" s="372"/>
      <c r="L888" s="372"/>
      <c r="M888" s="372"/>
      <c r="N888" s="372"/>
      <c r="O888" s="372"/>
      <c r="P888" s="372"/>
      <c r="Q888" s="372"/>
      <c r="R888" s="372"/>
      <c r="S888" s="372"/>
      <c r="T888" s="372"/>
      <c r="U888" s="372"/>
      <c r="V888" s="372"/>
    </row>
    <row r="889" spans="2:22" ht="12.75" customHeight="1" x14ac:dyDescent="0.25">
      <c r="B889" s="373"/>
      <c r="C889" s="373"/>
      <c r="D889" s="373"/>
      <c r="E889" s="373"/>
      <c r="F889" s="373"/>
      <c r="G889" s="373"/>
      <c r="H889" s="372"/>
      <c r="I889" s="372"/>
      <c r="J889" s="372"/>
      <c r="K889" s="372"/>
      <c r="L889" s="372"/>
      <c r="M889" s="372"/>
      <c r="N889" s="372"/>
      <c r="O889" s="372"/>
      <c r="P889" s="372"/>
      <c r="Q889" s="372"/>
      <c r="R889" s="372"/>
      <c r="S889" s="372"/>
      <c r="T889" s="372"/>
      <c r="U889" s="372"/>
      <c r="V889" s="372"/>
    </row>
    <row r="890" spans="2:22" ht="12.75" customHeight="1" x14ac:dyDescent="0.25">
      <c r="B890" s="373"/>
      <c r="C890" s="373"/>
      <c r="D890" s="373"/>
      <c r="E890" s="373"/>
      <c r="F890" s="373"/>
      <c r="G890" s="373"/>
      <c r="H890" s="372"/>
      <c r="I890" s="372"/>
      <c r="J890" s="372"/>
      <c r="K890" s="372"/>
      <c r="L890" s="372"/>
      <c r="M890" s="372"/>
      <c r="N890" s="372"/>
      <c r="O890" s="372"/>
      <c r="P890" s="372"/>
      <c r="Q890" s="372"/>
      <c r="R890" s="372"/>
      <c r="S890" s="372"/>
      <c r="T890" s="372"/>
      <c r="U890" s="372"/>
      <c r="V890" s="372"/>
    </row>
    <row r="891" spans="2:22" ht="12.75" customHeight="1" x14ac:dyDescent="0.25">
      <c r="B891" s="373"/>
      <c r="C891" s="373"/>
      <c r="D891" s="373"/>
      <c r="E891" s="373"/>
      <c r="F891" s="373"/>
      <c r="G891" s="373"/>
      <c r="H891" s="372"/>
      <c r="I891" s="372"/>
      <c r="J891" s="372"/>
      <c r="K891" s="372"/>
      <c r="L891" s="372"/>
      <c r="M891" s="372"/>
      <c r="N891" s="372"/>
      <c r="O891" s="372"/>
      <c r="P891" s="372"/>
      <c r="Q891" s="372"/>
      <c r="R891" s="372"/>
      <c r="S891" s="372"/>
      <c r="T891" s="372"/>
      <c r="U891" s="372"/>
      <c r="V891" s="372"/>
    </row>
    <row r="892" spans="2:22" ht="12.75" customHeight="1" x14ac:dyDescent="0.25">
      <c r="B892" s="373"/>
      <c r="C892" s="373"/>
      <c r="D892" s="373"/>
      <c r="E892" s="373"/>
      <c r="F892" s="373"/>
      <c r="G892" s="373"/>
      <c r="H892" s="372"/>
      <c r="I892" s="372"/>
      <c r="J892" s="372"/>
      <c r="K892" s="372"/>
      <c r="L892" s="372"/>
      <c r="M892" s="372"/>
      <c r="N892" s="372"/>
      <c r="O892" s="372"/>
      <c r="P892" s="372"/>
      <c r="Q892" s="372"/>
      <c r="R892" s="372"/>
      <c r="S892" s="372"/>
      <c r="T892" s="372"/>
      <c r="U892" s="372"/>
      <c r="V892" s="372"/>
    </row>
    <row r="893" spans="2:22" ht="12.75" customHeight="1" x14ac:dyDescent="0.25">
      <c r="B893" s="373"/>
      <c r="C893" s="373"/>
      <c r="D893" s="373"/>
      <c r="E893" s="373"/>
      <c r="F893" s="373"/>
      <c r="G893" s="373"/>
      <c r="H893" s="372"/>
      <c r="I893" s="372"/>
      <c r="J893" s="372"/>
      <c r="K893" s="372"/>
      <c r="L893" s="372"/>
      <c r="M893" s="372"/>
      <c r="N893" s="372"/>
      <c r="O893" s="372"/>
      <c r="P893" s="372"/>
      <c r="Q893" s="372"/>
      <c r="R893" s="372"/>
      <c r="S893" s="372"/>
      <c r="T893" s="372"/>
      <c r="U893" s="372"/>
      <c r="V893" s="372"/>
    </row>
    <row r="894" spans="2:22" ht="12.75" customHeight="1" x14ac:dyDescent="0.25">
      <c r="B894" s="373"/>
      <c r="C894" s="373"/>
      <c r="D894" s="373"/>
      <c r="E894" s="373"/>
      <c r="F894" s="373"/>
      <c r="G894" s="373"/>
      <c r="H894" s="372"/>
      <c r="I894" s="372"/>
      <c r="J894" s="372"/>
      <c r="K894" s="372"/>
      <c r="L894" s="372"/>
      <c r="M894" s="372"/>
      <c r="N894" s="372"/>
      <c r="O894" s="372"/>
      <c r="P894" s="372"/>
      <c r="Q894" s="372"/>
      <c r="R894" s="372"/>
      <c r="S894" s="372"/>
      <c r="T894" s="372"/>
      <c r="U894" s="372"/>
      <c r="V894" s="372"/>
    </row>
    <row r="895" spans="2:22" ht="12.75" customHeight="1" x14ac:dyDescent="0.25">
      <c r="B895" s="373"/>
      <c r="C895" s="373"/>
      <c r="D895" s="373"/>
      <c r="E895" s="373"/>
      <c r="F895" s="373"/>
      <c r="G895" s="373"/>
      <c r="H895" s="372"/>
      <c r="I895" s="372"/>
      <c r="J895" s="372"/>
      <c r="K895" s="372"/>
      <c r="L895" s="372"/>
      <c r="M895" s="372"/>
      <c r="N895" s="372"/>
      <c r="O895" s="372"/>
      <c r="P895" s="372"/>
      <c r="Q895" s="372"/>
      <c r="R895" s="372"/>
      <c r="S895" s="372"/>
      <c r="T895" s="372"/>
      <c r="U895" s="372"/>
      <c r="V895" s="372"/>
    </row>
    <row r="896" spans="2:22" ht="12.75" customHeight="1" x14ac:dyDescent="0.25">
      <c r="B896" s="373"/>
      <c r="C896" s="373"/>
      <c r="D896" s="373"/>
      <c r="E896" s="373"/>
      <c r="F896" s="373"/>
      <c r="G896" s="373"/>
      <c r="H896" s="372"/>
      <c r="I896" s="372"/>
      <c r="J896" s="372"/>
      <c r="K896" s="372"/>
      <c r="L896" s="372"/>
      <c r="M896" s="372"/>
      <c r="N896" s="372"/>
      <c r="O896" s="372"/>
      <c r="P896" s="372"/>
      <c r="Q896" s="372"/>
      <c r="R896" s="372"/>
      <c r="S896" s="372"/>
      <c r="T896" s="372"/>
      <c r="U896" s="372"/>
      <c r="V896" s="372"/>
    </row>
    <row r="897" spans="2:22" ht="12.75" customHeight="1" x14ac:dyDescent="0.25">
      <c r="B897" s="373"/>
      <c r="C897" s="373"/>
      <c r="D897" s="373"/>
      <c r="E897" s="373"/>
      <c r="F897" s="373"/>
      <c r="G897" s="373"/>
      <c r="H897" s="372"/>
      <c r="I897" s="372"/>
      <c r="J897" s="372"/>
      <c r="K897" s="372"/>
      <c r="L897" s="372"/>
      <c r="M897" s="372"/>
      <c r="N897" s="372"/>
      <c r="O897" s="372"/>
      <c r="P897" s="372"/>
      <c r="Q897" s="372"/>
      <c r="R897" s="372"/>
      <c r="S897" s="372"/>
      <c r="T897" s="372"/>
      <c r="U897" s="372"/>
      <c r="V897" s="372"/>
    </row>
    <row r="898" spans="2:22" ht="12.75" customHeight="1" x14ac:dyDescent="0.25">
      <c r="B898" s="373"/>
      <c r="C898" s="373"/>
      <c r="D898" s="373"/>
      <c r="E898" s="373"/>
      <c r="F898" s="373"/>
      <c r="G898" s="373"/>
      <c r="H898" s="372"/>
      <c r="I898" s="372"/>
      <c r="J898" s="372"/>
      <c r="K898" s="372"/>
      <c r="L898" s="372"/>
      <c r="M898" s="372"/>
      <c r="N898" s="372"/>
      <c r="O898" s="372"/>
      <c r="P898" s="372"/>
      <c r="Q898" s="372"/>
      <c r="R898" s="372"/>
      <c r="S898" s="372"/>
      <c r="T898" s="372"/>
      <c r="U898" s="372"/>
      <c r="V898" s="372"/>
    </row>
    <row r="899" spans="2:22" ht="12.75" customHeight="1" x14ac:dyDescent="0.25">
      <c r="B899" s="373"/>
      <c r="C899" s="373"/>
      <c r="D899" s="373"/>
      <c r="E899" s="373"/>
      <c r="F899" s="373"/>
      <c r="G899" s="373"/>
      <c r="H899" s="372"/>
      <c r="I899" s="372"/>
      <c r="J899" s="372"/>
      <c r="K899" s="372"/>
      <c r="L899" s="372"/>
      <c r="M899" s="372"/>
      <c r="N899" s="372"/>
      <c r="O899" s="372"/>
      <c r="P899" s="372"/>
      <c r="Q899" s="372"/>
      <c r="R899" s="372"/>
      <c r="S899" s="372"/>
      <c r="T899" s="372"/>
      <c r="U899" s="372"/>
      <c r="V899" s="372"/>
    </row>
    <row r="900" spans="2:22" ht="12.75" customHeight="1" x14ac:dyDescent="0.25">
      <c r="B900" s="373"/>
      <c r="C900" s="373"/>
      <c r="D900" s="373"/>
      <c r="E900" s="373"/>
      <c r="F900" s="373"/>
      <c r="G900" s="373"/>
      <c r="H900" s="372"/>
      <c r="I900" s="372"/>
      <c r="J900" s="372"/>
      <c r="K900" s="372"/>
      <c r="L900" s="372"/>
      <c r="M900" s="372"/>
      <c r="N900" s="372"/>
      <c r="O900" s="372"/>
      <c r="P900" s="372"/>
      <c r="Q900" s="372"/>
      <c r="R900" s="372"/>
      <c r="S900" s="372"/>
      <c r="T900" s="372"/>
      <c r="U900" s="372"/>
      <c r="V900" s="372"/>
    </row>
    <row r="901" spans="2:22" ht="12.75" customHeight="1" x14ac:dyDescent="0.25">
      <c r="B901" s="373"/>
      <c r="C901" s="373"/>
      <c r="D901" s="373"/>
      <c r="E901" s="373"/>
      <c r="F901" s="373"/>
      <c r="G901" s="373"/>
      <c r="H901" s="372"/>
      <c r="I901" s="372"/>
      <c r="J901" s="372"/>
      <c r="K901" s="372"/>
      <c r="L901" s="372"/>
      <c r="M901" s="372"/>
      <c r="N901" s="372"/>
      <c r="O901" s="372"/>
      <c r="P901" s="372"/>
      <c r="Q901" s="372"/>
      <c r="R901" s="372"/>
      <c r="S901" s="372"/>
      <c r="T901" s="372"/>
      <c r="U901" s="372"/>
      <c r="V901" s="372"/>
    </row>
    <row r="902" spans="2:22" ht="12.75" customHeight="1" x14ac:dyDescent="0.25">
      <c r="B902" s="373"/>
      <c r="C902" s="373"/>
      <c r="D902" s="373"/>
      <c r="E902" s="373"/>
      <c r="F902" s="373"/>
      <c r="G902" s="373"/>
      <c r="H902" s="372"/>
      <c r="I902" s="372"/>
      <c r="J902" s="372"/>
      <c r="K902" s="372"/>
      <c r="L902" s="372"/>
      <c r="M902" s="372"/>
      <c r="N902" s="372"/>
      <c r="O902" s="372"/>
      <c r="P902" s="372"/>
      <c r="Q902" s="372"/>
      <c r="R902" s="372"/>
      <c r="S902" s="372"/>
      <c r="T902" s="372"/>
      <c r="U902" s="372"/>
      <c r="V902" s="372"/>
    </row>
    <row r="903" spans="2:22" ht="12.75" customHeight="1" x14ac:dyDescent="0.25">
      <c r="B903" s="373"/>
      <c r="C903" s="373"/>
      <c r="D903" s="373"/>
      <c r="E903" s="373"/>
      <c r="F903" s="373"/>
      <c r="G903" s="373"/>
      <c r="H903" s="372"/>
      <c r="I903" s="372"/>
      <c r="J903" s="372"/>
      <c r="K903" s="372"/>
      <c r="L903" s="372"/>
      <c r="M903" s="372"/>
      <c r="N903" s="372"/>
      <c r="O903" s="372"/>
      <c r="P903" s="372"/>
      <c r="Q903" s="372"/>
      <c r="R903" s="372"/>
      <c r="S903" s="372"/>
      <c r="T903" s="372"/>
      <c r="U903" s="372"/>
      <c r="V903" s="372"/>
    </row>
    <row r="904" spans="2:22" ht="12.75" customHeight="1" x14ac:dyDescent="0.25">
      <c r="B904" s="373"/>
      <c r="C904" s="373"/>
      <c r="D904" s="373"/>
      <c r="E904" s="373"/>
      <c r="F904" s="373"/>
      <c r="G904" s="373"/>
      <c r="H904" s="372"/>
      <c r="I904" s="372"/>
      <c r="J904" s="372"/>
      <c r="K904" s="372"/>
      <c r="L904" s="372"/>
      <c r="M904" s="372"/>
      <c r="N904" s="372"/>
      <c r="O904" s="372"/>
      <c r="P904" s="372"/>
      <c r="Q904" s="372"/>
      <c r="R904" s="372"/>
      <c r="S904" s="372"/>
      <c r="T904" s="372"/>
      <c r="U904" s="372"/>
      <c r="V904" s="372"/>
    </row>
    <row r="905" spans="2:22" ht="12.75" customHeight="1" x14ac:dyDescent="0.25">
      <c r="B905" s="373"/>
      <c r="C905" s="373"/>
      <c r="D905" s="373"/>
      <c r="E905" s="373"/>
      <c r="F905" s="373"/>
      <c r="G905" s="373"/>
      <c r="H905" s="372"/>
      <c r="I905" s="372"/>
      <c r="J905" s="372"/>
      <c r="K905" s="372"/>
      <c r="L905" s="372"/>
      <c r="M905" s="372"/>
      <c r="N905" s="372"/>
      <c r="O905" s="372"/>
      <c r="P905" s="372"/>
      <c r="Q905" s="372"/>
      <c r="R905" s="372"/>
      <c r="S905" s="372"/>
      <c r="T905" s="372"/>
      <c r="U905" s="372"/>
      <c r="V905" s="372"/>
    </row>
    <row r="906" spans="2:22" ht="12.75" customHeight="1" x14ac:dyDescent="0.25">
      <c r="B906" s="373"/>
      <c r="C906" s="373"/>
      <c r="D906" s="373"/>
      <c r="E906" s="373"/>
      <c r="F906" s="373"/>
      <c r="G906" s="373"/>
      <c r="H906" s="372"/>
      <c r="I906" s="372"/>
      <c r="J906" s="372"/>
      <c r="K906" s="372"/>
      <c r="L906" s="372"/>
      <c r="M906" s="372"/>
      <c r="N906" s="372"/>
      <c r="O906" s="372"/>
      <c r="P906" s="372"/>
      <c r="Q906" s="372"/>
      <c r="R906" s="372"/>
      <c r="S906" s="372"/>
      <c r="T906" s="372"/>
      <c r="U906" s="372"/>
      <c r="V906" s="372"/>
    </row>
    <row r="907" spans="2:22" ht="12.75" customHeight="1" x14ac:dyDescent="0.25">
      <c r="B907" s="373"/>
      <c r="C907" s="373"/>
      <c r="D907" s="373"/>
      <c r="E907" s="373"/>
      <c r="F907" s="373"/>
      <c r="G907" s="373"/>
      <c r="H907" s="372"/>
      <c r="I907" s="372"/>
      <c r="J907" s="372"/>
      <c r="K907" s="372"/>
      <c r="L907" s="372"/>
      <c r="M907" s="372"/>
      <c r="N907" s="372"/>
      <c r="O907" s="372"/>
      <c r="P907" s="372"/>
      <c r="Q907" s="372"/>
      <c r="R907" s="372"/>
      <c r="S907" s="372"/>
      <c r="T907" s="372"/>
      <c r="U907" s="372"/>
      <c r="V907" s="372"/>
    </row>
    <row r="908" spans="2:22" ht="12.75" customHeight="1" x14ac:dyDescent="0.25">
      <c r="B908" s="373"/>
      <c r="C908" s="373"/>
      <c r="D908" s="373"/>
      <c r="E908" s="373"/>
      <c r="F908" s="373"/>
      <c r="G908" s="373"/>
      <c r="H908" s="372"/>
      <c r="I908" s="372"/>
      <c r="J908" s="372"/>
      <c r="K908" s="372"/>
      <c r="L908" s="372"/>
      <c r="M908" s="372"/>
      <c r="N908" s="372"/>
      <c r="O908" s="372"/>
      <c r="P908" s="372"/>
      <c r="Q908" s="372"/>
      <c r="R908" s="372"/>
      <c r="S908" s="372"/>
      <c r="T908" s="372"/>
      <c r="U908" s="372"/>
      <c r="V908" s="372"/>
    </row>
    <row r="909" spans="2:22" ht="12.75" customHeight="1" x14ac:dyDescent="0.25">
      <c r="B909" s="373"/>
      <c r="C909" s="373"/>
      <c r="D909" s="373"/>
      <c r="E909" s="373"/>
      <c r="F909" s="373"/>
      <c r="G909" s="373"/>
      <c r="H909" s="372"/>
      <c r="I909" s="372"/>
      <c r="J909" s="372"/>
      <c r="K909" s="372"/>
      <c r="L909" s="372"/>
      <c r="M909" s="372"/>
      <c r="N909" s="372"/>
      <c r="O909" s="372"/>
      <c r="P909" s="372"/>
      <c r="Q909" s="372"/>
      <c r="R909" s="372"/>
      <c r="S909" s="372"/>
      <c r="T909" s="372"/>
      <c r="U909" s="372"/>
      <c r="V909" s="372"/>
    </row>
    <row r="910" spans="2:22" ht="12.75" customHeight="1" x14ac:dyDescent="0.25">
      <c r="B910" s="373"/>
      <c r="C910" s="373"/>
      <c r="D910" s="373"/>
      <c r="E910" s="373"/>
      <c r="F910" s="373"/>
      <c r="G910" s="373"/>
      <c r="H910" s="372"/>
      <c r="I910" s="372"/>
      <c r="J910" s="372"/>
      <c r="K910" s="372"/>
      <c r="L910" s="372"/>
      <c r="M910" s="372"/>
      <c r="N910" s="372"/>
      <c r="O910" s="372"/>
      <c r="P910" s="372"/>
      <c r="Q910" s="372"/>
      <c r="R910" s="372"/>
      <c r="S910" s="372"/>
      <c r="T910" s="372"/>
      <c r="U910" s="372"/>
      <c r="V910" s="372"/>
    </row>
    <row r="911" spans="2:22" ht="12.75" customHeight="1" x14ac:dyDescent="0.25">
      <c r="B911" s="373"/>
      <c r="C911" s="373"/>
      <c r="D911" s="373"/>
      <c r="E911" s="373"/>
      <c r="F911" s="373"/>
      <c r="G911" s="373"/>
      <c r="H911" s="372"/>
      <c r="I911" s="372"/>
      <c r="J911" s="372"/>
      <c r="K911" s="372"/>
      <c r="L911" s="372"/>
      <c r="M911" s="372"/>
      <c r="N911" s="372"/>
      <c r="O911" s="372"/>
      <c r="P911" s="372"/>
      <c r="Q911" s="372"/>
      <c r="R911" s="372"/>
      <c r="S911" s="372"/>
      <c r="T911" s="372"/>
      <c r="U911" s="372"/>
      <c r="V911" s="372"/>
    </row>
    <row r="912" spans="2:22" ht="12.75" customHeight="1" x14ac:dyDescent="0.25">
      <c r="B912" s="373"/>
      <c r="C912" s="373"/>
      <c r="D912" s="373"/>
      <c r="E912" s="373"/>
      <c r="F912" s="373"/>
      <c r="G912" s="373"/>
      <c r="H912" s="372"/>
      <c r="I912" s="372"/>
      <c r="J912" s="372"/>
      <c r="K912" s="372"/>
      <c r="L912" s="372"/>
      <c r="M912" s="372"/>
      <c r="N912" s="372"/>
      <c r="O912" s="372"/>
      <c r="P912" s="372"/>
      <c r="Q912" s="372"/>
      <c r="R912" s="372"/>
      <c r="S912" s="372"/>
      <c r="T912" s="372"/>
      <c r="U912" s="372"/>
      <c r="V912" s="372"/>
    </row>
    <row r="913" spans="2:22" ht="12.75" customHeight="1" x14ac:dyDescent="0.25">
      <c r="B913" s="373"/>
      <c r="C913" s="373"/>
      <c r="D913" s="373"/>
      <c r="E913" s="373"/>
      <c r="F913" s="373"/>
      <c r="G913" s="373"/>
      <c r="H913" s="372"/>
      <c r="I913" s="372"/>
      <c r="J913" s="372"/>
      <c r="K913" s="372"/>
      <c r="L913" s="372"/>
      <c r="M913" s="372"/>
      <c r="N913" s="372"/>
      <c r="O913" s="372"/>
      <c r="P913" s="372"/>
      <c r="Q913" s="372"/>
      <c r="R913" s="372"/>
      <c r="S913" s="372"/>
      <c r="T913" s="372"/>
      <c r="U913" s="372"/>
      <c r="V913" s="372"/>
    </row>
    <row r="914" spans="2:22" ht="12.75" customHeight="1" x14ac:dyDescent="0.25">
      <c r="B914" s="373"/>
      <c r="C914" s="373"/>
      <c r="D914" s="373"/>
      <c r="E914" s="373"/>
      <c r="F914" s="373"/>
      <c r="G914" s="373"/>
      <c r="H914" s="372"/>
      <c r="I914" s="372"/>
      <c r="J914" s="372"/>
      <c r="K914" s="372"/>
      <c r="L914" s="372"/>
      <c r="M914" s="372"/>
      <c r="N914" s="372"/>
      <c r="O914" s="372"/>
      <c r="P914" s="372"/>
      <c r="Q914" s="372"/>
      <c r="R914" s="372"/>
      <c r="S914" s="372"/>
      <c r="T914" s="372"/>
      <c r="U914" s="372"/>
      <c r="V914" s="372"/>
    </row>
    <row r="915" spans="2:22" ht="12.75" customHeight="1" x14ac:dyDescent="0.25">
      <c r="B915" s="373"/>
      <c r="C915" s="373"/>
      <c r="D915" s="373"/>
      <c r="E915" s="373"/>
      <c r="F915" s="373"/>
      <c r="G915" s="373"/>
      <c r="H915" s="372"/>
      <c r="I915" s="372"/>
      <c r="J915" s="372"/>
      <c r="K915" s="372"/>
      <c r="L915" s="372"/>
      <c r="M915" s="372"/>
      <c r="N915" s="372"/>
      <c r="O915" s="372"/>
      <c r="P915" s="372"/>
      <c r="Q915" s="372"/>
      <c r="R915" s="372"/>
      <c r="S915" s="372"/>
      <c r="T915" s="372"/>
      <c r="U915" s="372"/>
      <c r="V915" s="372"/>
    </row>
    <row r="916" spans="2:22" ht="12.75" customHeight="1" x14ac:dyDescent="0.25">
      <c r="B916" s="373"/>
      <c r="C916" s="373"/>
      <c r="D916" s="373"/>
      <c r="E916" s="373"/>
      <c r="F916" s="373"/>
      <c r="G916" s="373"/>
      <c r="H916" s="372"/>
      <c r="I916" s="372"/>
      <c r="J916" s="372"/>
      <c r="K916" s="372"/>
      <c r="L916" s="372"/>
      <c r="M916" s="372"/>
      <c r="N916" s="372"/>
      <c r="O916" s="372"/>
      <c r="P916" s="372"/>
      <c r="Q916" s="372"/>
      <c r="R916" s="372"/>
      <c r="S916" s="372"/>
      <c r="T916" s="372"/>
      <c r="U916" s="372"/>
      <c r="V916" s="372"/>
    </row>
    <row r="917" spans="2:22" ht="12.75" customHeight="1" x14ac:dyDescent="0.25">
      <c r="B917" s="373"/>
      <c r="C917" s="373"/>
      <c r="D917" s="373"/>
      <c r="E917" s="373"/>
      <c r="F917" s="373"/>
      <c r="G917" s="373"/>
      <c r="H917" s="372"/>
      <c r="I917" s="372"/>
      <c r="J917" s="372"/>
      <c r="K917" s="372"/>
      <c r="L917" s="372"/>
      <c r="M917" s="372"/>
      <c r="N917" s="372"/>
      <c r="O917" s="372"/>
      <c r="P917" s="372"/>
      <c r="Q917" s="372"/>
      <c r="R917" s="372"/>
      <c r="S917" s="372"/>
      <c r="T917" s="372"/>
      <c r="U917" s="372"/>
      <c r="V917" s="372"/>
    </row>
    <row r="918" spans="2:22" ht="12.75" customHeight="1" x14ac:dyDescent="0.25">
      <c r="B918" s="373"/>
      <c r="C918" s="373"/>
      <c r="D918" s="373"/>
      <c r="E918" s="373"/>
      <c r="F918" s="373"/>
      <c r="G918" s="373"/>
      <c r="H918" s="372"/>
      <c r="I918" s="372"/>
      <c r="J918" s="372"/>
      <c r="K918" s="372"/>
      <c r="L918" s="372"/>
      <c r="M918" s="372"/>
      <c r="N918" s="372"/>
      <c r="O918" s="372"/>
      <c r="P918" s="372"/>
      <c r="Q918" s="372"/>
      <c r="R918" s="372"/>
      <c r="S918" s="372"/>
      <c r="T918" s="372"/>
      <c r="U918" s="372"/>
      <c r="V918" s="372"/>
    </row>
    <row r="919" spans="2:22" ht="12.75" customHeight="1" x14ac:dyDescent="0.25">
      <c r="B919" s="373"/>
      <c r="C919" s="373"/>
      <c r="D919" s="373"/>
      <c r="E919" s="373"/>
      <c r="F919" s="373"/>
      <c r="G919" s="373"/>
      <c r="H919" s="372"/>
      <c r="I919" s="372"/>
      <c r="J919" s="372"/>
      <c r="K919" s="372"/>
      <c r="L919" s="372"/>
      <c r="M919" s="372"/>
      <c r="N919" s="372"/>
      <c r="O919" s="372"/>
      <c r="P919" s="372"/>
      <c r="Q919" s="372"/>
      <c r="R919" s="372"/>
      <c r="S919" s="372"/>
      <c r="T919" s="372"/>
      <c r="U919" s="372"/>
      <c r="V919" s="372"/>
    </row>
    <row r="920" spans="2:22" ht="12.75" customHeight="1" x14ac:dyDescent="0.25">
      <c r="B920" s="373"/>
      <c r="C920" s="373"/>
      <c r="D920" s="373"/>
      <c r="E920" s="373"/>
      <c r="F920" s="373"/>
      <c r="G920" s="373"/>
      <c r="H920" s="372"/>
      <c r="I920" s="372"/>
      <c r="J920" s="372"/>
      <c r="K920" s="372"/>
      <c r="L920" s="372"/>
      <c r="M920" s="372"/>
      <c r="N920" s="372"/>
      <c r="O920" s="372"/>
      <c r="P920" s="372"/>
      <c r="Q920" s="372"/>
      <c r="R920" s="372"/>
      <c r="S920" s="372"/>
      <c r="T920" s="372"/>
      <c r="U920" s="372"/>
      <c r="V920" s="372"/>
    </row>
    <row r="921" spans="2:22" ht="12.75" customHeight="1" x14ac:dyDescent="0.25">
      <c r="B921" s="373"/>
      <c r="C921" s="373"/>
      <c r="D921" s="373"/>
      <c r="E921" s="373"/>
      <c r="F921" s="373"/>
      <c r="G921" s="373"/>
      <c r="H921" s="372"/>
      <c r="I921" s="372"/>
      <c r="J921" s="372"/>
      <c r="K921" s="372"/>
      <c r="L921" s="372"/>
      <c r="M921" s="372"/>
      <c r="N921" s="372"/>
      <c r="O921" s="372"/>
      <c r="P921" s="372"/>
      <c r="Q921" s="372"/>
      <c r="R921" s="372"/>
      <c r="S921" s="372"/>
      <c r="T921" s="372"/>
      <c r="U921" s="372"/>
      <c r="V921" s="372"/>
    </row>
    <row r="922" spans="2:22" ht="12.75" customHeight="1" x14ac:dyDescent="0.25">
      <c r="B922" s="373"/>
      <c r="C922" s="373"/>
      <c r="D922" s="373"/>
      <c r="E922" s="373"/>
      <c r="F922" s="373"/>
      <c r="G922" s="373"/>
      <c r="H922" s="372"/>
      <c r="I922" s="372"/>
      <c r="J922" s="372"/>
      <c r="K922" s="372"/>
      <c r="L922" s="372"/>
      <c r="M922" s="372"/>
      <c r="N922" s="372"/>
      <c r="O922" s="372"/>
      <c r="P922" s="372"/>
      <c r="Q922" s="372"/>
      <c r="R922" s="372"/>
      <c r="S922" s="372"/>
      <c r="T922" s="372"/>
      <c r="U922" s="372"/>
      <c r="V922" s="372"/>
    </row>
    <row r="923" spans="2:22" ht="12.75" customHeight="1" x14ac:dyDescent="0.25">
      <c r="B923" s="373"/>
      <c r="C923" s="373"/>
      <c r="D923" s="373"/>
      <c r="E923" s="373"/>
      <c r="F923" s="373"/>
      <c r="G923" s="373"/>
      <c r="H923" s="372"/>
      <c r="I923" s="372"/>
      <c r="J923" s="372"/>
      <c r="K923" s="372"/>
      <c r="L923" s="372"/>
      <c r="M923" s="372"/>
      <c r="N923" s="372"/>
      <c r="O923" s="372"/>
      <c r="P923" s="372"/>
      <c r="Q923" s="372"/>
      <c r="R923" s="372"/>
      <c r="S923" s="372"/>
      <c r="T923" s="372"/>
      <c r="U923" s="372"/>
      <c r="V923" s="372"/>
    </row>
    <row r="924" spans="2:22" ht="12.75" customHeight="1" x14ac:dyDescent="0.25">
      <c r="B924" s="373"/>
      <c r="C924" s="373"/>
      <c r="D924" s="373"/>
      <c r="E924" s="373"/>
      <c r="F924" s="373"/>
      <c r="G924" s="373"/>
      <c r="H924" s="372"/>
      <c r="I924" s="372"/>
      <c r="J924" s="372"/>
      <c r="K924" s="372"/>
      <c r="L924" s="372"/>
      <c r="M924" s="372"/>
      <c r="N924" s="372"/>
      <c r="O924" s="372"/>
      <c r="P924" s="372"/>
      <c r="Q924" s="372"/>
      <c r="R924" s="372"/>
      <c r="S924" s="372"/>
      <c r="T924" s="372"/>
      <c r="U924" s="372"/>
      <c r="V924" s="372"/>
    </row>
    <row r="925" spans="2:22" ht="12.75" customHeight="1" x14ac:dyDescent="0.25">
      <c r="B925" s="373"/>
      <c r="C925" s="373"/>
      <c r="D925" s="373"/>
      <c r="E925" s="373"/>
      <c r="F925" s="373"/>
      <c r="G925" s="373"/>
      <c r="H925" s="372"/>
      <c r="I925" s="372"/>
      <c r="J925" s="372"/>
      <c r="K925" s="372"/>
      <c r="L925" s="372"/>
      <c r="M925" s="372"/>
      <c r="N925" s="372"/>
      <c r="O925" s="372"/>
      <c r="P925" s="372"/>
      <c r="Q925" s="372"/>
      <c r="R925" s="372"/>
      <c r="S925" s="372"/>
      <c r="T925" s="372"/>
      <c r="U925" s="372"/>
      <c r="V925" s="372"/>
    </row>
    <row r="926" spans="2:22" ht="12.75" customHeight="1" x14ac:dyDescent="0.25">
      <c r="B926" s="373"/>
      <c r="C926" s="373"/>
      <c r="D926" s="373"/>
      <c r="E926" s="373"/>
      <c r="F926" s="373"/>
      <c r="G926" s="373"/>
      <c r="H926" s="372"/>
      <c r="I926" s="372"/>
      <c r="J926" s="372"/>
      <c r="K926" s="372"/>
      <c r="L926" s="372"/>
      <c r="M926" s="372"/>
      <c r="N926" s="372"/>
      <c r="O926" s="372"/>
      <c r="P926" s="372"/>
      <c r="Q926" s="372"/>
      <c r="R926" s="372"/>
      <c r="S926" s="372"/>
      <c r="T926" s="372"/>
      <c r="U926" s="372"/>
      <c r="V926" s="372"/>
    </row>
    <row r="927" spans="2:22" ht="12.75" customHeight="1" x14ac:dyDescent="0.25">
      <c r="B927" s="373"/>
      <c r="C927" s="373"/>
      <c r="D927" s="373"/>
      <c r="E927" s="373"/>
      <c r="F927" s="373"/>
      <c r="G927" s="373"/>
      <c r="H927" s="372"/>
      <c r="I927" s="372"/>
      <c r="J927" s="372"/>
      <c r="K927" s="372"/>
      <c r="L927" s="372"/>
      <c r="M927" s="372"/>
      <c r="N927" s="372"/>
      <c r="O927" s="372"/>
      <c r="P927" s="372"/>
      <c r="Q927" s="372"/>
      <c r="R927" s="372"/>
      <c r="S927" s="372"/>
      <c r="T927" s="372"/>
      <c r="U927" s="372"/>
      <c r="V927" s="372"/>
    </row>
    <row r="928" spans="2:22" ht="12.75" customHeight="1" x14ac:dyDescent="0.25">
      <c r="B928" s="373"/>
      <c r="C928" s="373"/>
      <c r="D928" s="373"/>
      <c r="E928" s="373"/>
      <c r="F928" s="373"/>
      <c r="G928" s="373"/>
      <c r="H928" s="372"/>
      <c r="I928" s="372"/>
      <c r="J928" s="372"/>
      <c r="K928" s="372"/>
      <c r="L928" s="372"/>
      <c r="M928" s="372"/>
      <c r="N928" s="372"/>
      <c r="O928" s="372"/>
      <c r="P928" s="372"/>
      <c r="Q928" s="372"/>
      <c r="R928" s="372"/>
      <c r="S928" s="372"/>
      <c r="T928" s="372"/>
      <c r="U928" s="372"/>
      <c r="V928" s="372"/>
    </row>
    <row r="929" spans="2:22" ht="12.75" customHeight="1" x14ac:dyDescent="0.25">
      <c r="B929" s="373"/>
      <c r="C929" s="373"/>
      <c r="D929" s="373"/>
      <c r="E929" s="373"/>
      <c r="F929" s="373"/>
      <c r="G929" s="373"/>
      <c r="H929" s="372"/>
      <c r="I929" s="372"/>
      <c r="J929" s="372"/>
      <c r="K929" s="372"/>
      <c r="L929" s="372"/>
      <c r="M929" s="372"/>
      <c r="N929" s="372"/>
      <c r="O929" s="372"/>
      <c r="P929" s="372"/>
      <c r="Q929" s="372"/>
      <c r="R929" s="372"/>
      <c r="S929" s="372"/>
      <c r="T929" s="372"/>
      <c r="U929" s="372"/>
      <c r="V929" s="372"/>
    </row>
    <row r="930" spans="2:22" ht="12.75" customHeight="1" x14ac:dyDescent="0.25">
      <c r="B930" s="373"/>
      <c r="C930" s="373"/>
      <c r="D930" s="373"/>
      <c r="E930" s="373"/>
      <c r="F930" s="373"/>
      <c r="G930" s="373"/>
      <c r="H930" s="372"/>
      <c r="I930" s="372"/>
      <c r="J930" s="372"/>
      <c r="K930" s="372"/>
      <c r="L930" s="372"/>
      <c r="M930" s="372"/>
      <c r="N930" s="372"/>
      <c r="O930" s="372"/>
      <c r="P930" s="372"/>
      <c r="Q930" s="372"/>
      <c r="R930" s="372"/>
      <c r="S930" s="372"/>
      <c r="T930" s="372"/>
      <c r="U930" s="372"/>
      <c r="V930" s="372"/>
    </row>
    <row r="931" spans="2:22" ht="12.75" customHeight="1" x14ac:dyDescent="0.25">
      <c r="B931" s="373"/>
      <c r="C931" s="373"/>
      <c r="D931" s="373"/>
      <c r="E931" s="373"/>
      <c r="F931" s="373"/>
      <c r="G931" s="373"/>
      <c r="H931" s="372"/>
      <c r="I931" s="372"/>
      <c r="J931" s="372"/>
      <c r="K931" s="372"/>
      <c r="L931" s="372"/>
      <c r="M931" s="372"/>
      <c r="N931" s="372"/>
      <c r="O931" s="372"/>
      <c r="P931" s="372"/>
      <c r="Q931" s="372"/>
      <c r="R931" s="372"/>
      <c r="S931" s="372"/>
      <c r="T931" s="372"/>
      <c r="U931" s="372"/>
      <c r="V931" s="372"/>
    </row>
    <row r="932" spans="2:22" ht="12.75" customHeight="1" x14ac:dyDescent="0.25">
      <c r="B932" s="373"/>
      <c r="C932" s="373"/>
      <c r="D932" s="373"/>
      <c r="E932" s="373"/>
      <c r="F932" s="373"/>
      <c r="G932" s="373"/>
      <c r="H932" s="372"/>
      <c r="I932" s="372"/>
      <c r="J932" s="372"/>
      <c r="K932" s="372"/>
      <c r="L932" s="372"/>
      <c r="M932" s="372"/>
      <c r="N932" s="372"/>
      <c r="O932" s="372"/>
      <c r="P932" s="372"/>
      <c r="Q932" s="372"/>
      <c r="R932" s="372"/>
      <c r="S932" s="372"/>
      <c r="T932" s="372"/>
      <c r="U932" s="372"/>
      <c r="V932" s="372"/>
    </row>
    <row r="933" spans="2:22" ht="12.75" customHeight="1" x14ac:dyDescent="0.25">
      <c r="B933" s="373"/>
      <c r="C933" s="373"/>
      <c r="D933" s="373"/>
      <c r="E933" s="373"/>
      <c r="F933" s="373"/>
      <c r="G933" s="373"/>
      <c r="H933" s="372"/>
      <c r="I933" s="372"/>
      <c r="J933" s="372"/>
      <c r="K933" s="372"/>
      <c r="L933" s="372"/>
      <c r="M933" s="372"/>
      <c r="N933" s="372"/>
      <c r="O933" s="372"/>
      <c r="P933" s="372"/>
      <c r="Q933" s="372"/>
      <c r="R933" s="372"/>
      <c r="S933" s="372"/>
      <c r="T933" s="372"/>
      <c r="U933" s="372"/>
      <c r="V933" s="372"/>
    </row>
    <row r="934" spans="2:22" ht="12.75" customHeight="1" x14ac:dyDescent="0.25">
      <c r="B934" s="373"/>
      <c r="C934" s="373"/>
      <c r="D934" s="373"/>
      <c r="E934" s="373"/>
      <c r="F934" s="373"/>
      <c r="G934" s="373"/>
      <c r="H934" s="372"/>
      <c r="I934" s="372"/>
      <c r="J934" s="372"/>
      <c r="K934" s="372"/>
      <c r="L934" s="372"/>
      <c r="M934" s="372"/>
      <c r="N934" s="372"/>
      <c r="O934" s="372"/>
      <c r="P934" s="372"/>
      <c r="Q934" s="372"/>
      <c r="R934" s="372"/>
      <c r="S934" s="372"/>
      <c r="T934" s="372"/>
      <c r="U934" s="372"/>
      <c r="V934" s="372"/>
    </row>
    <row r="935" spans="2:22" ht="12.75" customHeight="1" x14ac:dyDescent="0.25">
      <c r="B935" s="373"/>
      <c r="C935" s="373"/>
      <c r="D935" s="373"/>
      <c r="E935" s="373"/>
      <c r="F935" s="373"/>
      <c r="G935" s="373"/>
      <c r="H935" s="372"/>
      <c r="I935" s="372"/>
      <c r="J935" s="372"/>
      <c r="K935" s="372"/>
      <c r="L935" s="372"/>
      <c r="M935" s="372"/>
      <c r="N935" s="372"/>
      <c r="O935" s="372"/>
      <c r="P935" s="372"/>
      <c r="Q935" s="372"/>
      <c r="R935" s="372"/>
      <c r="S935" s="372"/>
      <c r="T935" s="372"/>
      <c r="U935" s="372"/>
      <c r="V935" s="372"/>
    </row>
    <row r="936" spans="2:22" ht="12.75" customHeight="1" x14ac:dyDescent="0.25">
      <c r="B936" s="373"/>
      <c r="C936" s="373"/>
      <c r="D936" s="373"/>
      <c r="E936" s="373"/>
      <c r="F936" s="373"/>
      <c r="G936" s="373"/>
      <c r="H936" s="372"/>
      <c r="I936" s="372"/>
      <c r="J936" s="372"/>
      <c r="K936" s="372"/>
      <c r="L936" s="372"/>
      <c r="M936" s="372"/>
      <c r="N936" s="372"/>
      <c r="O936" s="372"/>
      <c r="P936" s="372"/>
      <c r="Q936" s="372"/>
      <c r="R936" s="372"/>
      <c r="S936" s="372"/>
      <c r="T936" s="372"/>
      <c r="U936" s="372"/>
      <c r="V936" s="372"/>
    </row>
    <row r="937" spans="2:22" ht="12.75" customHeight="1" x14ac:dyDescent="0.25">
      <c r="B937" s="373"/>
      <c r="C937" s="373"/>
      <c r="D937" s="373"/>
      <c r="E937" s="373"/>
      <c r="F937" s="373"/>
      <c r="G937" s="373"/>
      <c r="H937" s="372"/>
      <c r="I937" s="372"/>
      <c r="J937" s="372"/>
      <c r="K937" s="372"/>
      <c r="L937" s="372"/>
      <c r="M937" s="372"/>
      <c r="N937" s="372"/>
      <c r="O937" s="372"/>
      <c r="P937" s="372"/>
      <c r="Q937" s="372"/>
      <c r="R937" s="372"/>
      <c r="S937" s="372"/>
      <c r="T937" s="372"/>
      <c r="U937" s="372"/>
      <c r="V937" s="372"/>
    </row>
    <row r="938" spans="2:22" ht="12.75" customHeight="1" x14ac:dyDescent="0.25">
      <c r="B938" s="373"/>
      <c r="C938" s="373"/>
      <c r="D938" s="373"/>
      <c r="E938" s="373"/>
      <c r="F938" s="373"/>
      <c r="G938" s="373"/>
      <c r="H938" s="372"/>
      <c r="I938" s="372"/>
      <c r="J938" s="372"/>
      <c r="K938" s="372"/>
      <c r="L938" s="372"/>
      <c r="M938" s="372"/>
      <c r="N938" s="372"/>
      <c r="O938" s="372"/>
      <c r="P938" s="372"/>
      <c r="Q938" s="372"/>
      <c r="R938" s="372"/>
      <c r="S938" s="372"/>
      <c r="T938" s="372"/>
      <c r="U938" s="372"/>
      <c r="V938" s="372"/>
    </row>
    <row r="939" spans="2:22" ht="12.75" customHeight="1" x14ac:dyDescent="0.25">
      <c r="B939" s="373"/>
      <c r="C939" s="373"/>
      <c r="D939" s="373"/>
      <c r="E939" s="373"/>
      <c r="F939" s="373"/>
      <c r="G939" s="373"/>
      <c r="H939" s="372"/>
      <c r="I939" s="372"/>
      <c r="J939" s="372"/>
      <c r="K939" s="372"/>
      <c r="L939" s="372"/>
      <c r="M939" s="372"/>
      <c r="N939" s="372"/>
      <c r="O939" s="372"/>
      <c r="P939" s="372"/>
      <c r="Q939" s="372"/>
      <c r="R939" s="372"/>
      <c r="S939" s="372"/>
      <c r="T939" s="372"/>
      <c r="U939" s="372"/>
      <c r="V939" s="372"/>
    </row>
    <row r="940" spans="2:22" ht="12.75" customHeight="1" x14ac:dyDescent="0.25">
      <c r="B940" s="373"/>
      <c r="C940" s="373"/>
      <c r="D940" s="373"/>
      <c r="E940" s="373"/>
      <c r="F940" s="373"/>
      <c r="G940" s="373"/>
      <c r="H940" s="372"/>
      <c r="I940" s="372"/>
      <c r="J940" s="372"/>
      <c r="K940" s="372"/>
      <c r="L940" s="372"/>
      <c r="M940" s="372"/>
      <c r="N940" s="372"/>
      <c r="O940" s="372"/>
      <c r="P940" s="372"/>
      <c r="Q940" s="372"/>
      <c r="R940" s="372"/>
      <c r="S940" s="372"/>
      <c r="T940" s="372"/>
      <c r="U940" s="372"/>
      <c r="V940" s="372"/>
    </row>
    <row r="941" spans="2:22" ht="12.75" customHeight="1" x14ac:dyDescent="0.25">
      <c r="B941" s="373"/>
      <c r="C941" s="373"/>
      <c r="D941" s="373"/>
      <c r="E941" s="373"/>
      <c r="F941" s="373"/>
      <c r="G941" s="373"/>
      <c r="H941" s="372"/>
      <c r="I941" s="372"/>
      <c r="J941" s="372"/>
      <c r="K941" s="372"/>
      <c r="L941" s="372"/>
      <c r="M941" s="372"/>
      <c r="N941" s="372"/>
      <c r="O941" s="372"/>
      <c r="P941" s="372"/>
      <c r="Q941" s="372"/>
      <c r="R941" s="372"/>
      <c r="S941" s="372"/>
      <c r="T941" s="372"/>
      <c r="U941" s="372"/>
      <c r="V941" s="372"/>
    </row>
    <row r="942" spans="2:22" ht="12.75" customHeight="1" x14ac:dyDescent="0.25">
      <c r="B942" s="373"/>
      <c r="C942" s="373"/>
      <c r="D942" s="373"/>
      <c r="E942" s="373"/>
      <c r="F942" s="373"/>
      <c r="G942" s="373"/>
      <c r="H942" s="372"/>
      <c r="I942" s="372"/>
      <c r="J942" s="372"/>
      <c r="K942" s="372"/>
      <c r="L942" s="372"/>
      <c r="M942" s="372"/>
      <c r="N942" s="372"/>
      <c r="O942" s="372"/>
      <c r="P942" s="372"/>
      <c r="Q942" s="372"/>
      <c r="R942" s="372"/>
      <c r="S942" s="372"/>
      <c r="T942" s="372"/>
      <c r="U942" s="372"/>
      <c r="V942" s="372"/>
    </row>
    <row r="943" spans="2:22" ht="12.75" customHeight="1" x14ac:dyDescent="0.25">
      <c r="B943" s="373"/>
      <c r="C943" s="373"/>
      <c r="D943" s="373"/>
      <c r="E943" s="373"/>
      <c r="F943" s="373"/>
      <c r="G943" s="373"/>
      <c r="H943" s="372"/>
      <c r="I943" s="372"/>
      <c r="J943" s="372"/>
      <c r="K943" s="372"/>
      <c r="L943" s="372"/>
      <c r="M943" s="372"/>
      <c r="N943" s="372"/>
      <c r="O943" s="372"/>
      <c r="P943" s="372"/>
      <c r="Q943" s="372"/>
      <c r="R943" s="372"/>
      <c r="S943" s="372"/>
      <c r="T943" s="372"/>
      <c r="U943" s="372"/>
      <c r="V943" s="372"/>
    </row>
    <row r="944" spans="2:22" ht="12.75" customHeight="1" x14ac:dyDescent="0.25">
      <c r="B944" s="373"/>
      <c r="C944" s="373"/>
      <c r="D944" s="373"/>
      <c r="E944" s="373"/>
      <c r="F944" s="373"/>
      <c r="G944" s="373"/>
      <c r="H944" s="372"/>
      <c r="I944" s="372"/>
      <c r="J944" s="372"/>
      <c r="K944" s="372"/>
      <c r="L944" s="372"/>
      <c r="M944" s="372"/>
      <c r="N944" s="372"/>
      <c r="O944" s="372"/>
      <c r="P944" s="372"/>
      <c r="Q944" s="372"/>
      <c r="R944" s="372"/>
      <c r="S944" s="372"/>
      <c r="T944" s="372"/>
      <c r="U944" s="372"/>
      <c r="V944" s="372"/>
    </row>
    <row r="945" spans="2:22" ht="12.75" customHeight="1" x14ac:dyDescent="0.25">
      <c r="B945" s="373"/>
      <c r="C945" s="373"/>
      <c r="D945" s="373"/>
      <c r="E945" s="373"/>
      <c r="F945" s="373"/>
      <c r="G945" s="373"/>
      <c r="H945" s="372"/>
      <c r="I945" s="372"/>
      <c r="J945" s="372"/>
      <c r="K945" s="372"/>
      <c r="L945" s="372"/>
      <c r="M945" s="372"/>
      <c r="N945" s="372"/>
      <c r="O945" s="372"/>
      <c r="P945" s="372"/>
      <c r="Q945" s="372"/>
      <c r="R945" s="372"/>
      <c r="S945" s="372"/>
      <c r="T945" s="372"/>
      <c r="U945" s="372"/>
      <c r="V945" s="372"/>
    </row>
    <row r="946" spans="2:22" ht="12.75" customHeight="1" x14ac:dyDescent="0.25">
      <c r="B946" s="373"/>
      <c r="C946" s="373"/>
      <c r="D946" s="373"/>
      <c r="E946" s="373"/>
      <c r="F946" s="373"/>
      <c r="G946" s="373"/>
      <c r="H946" s="372"/>
      <c r="I946" s="372"/>
      <c r="J946" s="372"/>
      <c r="K946" s="372"/>
      <c r="L946" s="372"/>
      <c r="M946" s="372"/>
      <c r="N946" s="372"/>
      <c r="O946" s="372"/>
      <c r="P946" s="372"/>
      <c r="Q946" s="372"/>
      <c r="R946" s="372"/>
      <c r="S946" s="372"/>
      <c r="T946" s="372"/>
      <c r="U946" s="372"/>
      <c r="V946" s="372"/>
    </row>
    <row r="947" spans="2:22" ht="12.75" customHeight="1" x14ac:dyDescent="0.25">
      <c r="B947" s="373"/>
      <c r="C947" s="373"/>
      <c r="D947" s="373"/>
      <c r="E947" s="373"/>
      <c r="F947" s="373"/>
      <c r="G947" s="373"/>
      <c r="H947" s="372"/>
      <c r="I947" s="372"/>
      <c r="J947" s="372"/>
      <c r="K947" s="372"/>
      <c r="L947" s="372"/>
      <c r="M947" s="372"/>
      <c r="N947" s="372"/>
      <c r="O947" s="372"/>
      <c r="P947" s="372"/>
      <c r="Q947" s="372"/>
      <c r="R947" s="372"/>
      <c r="S947" s="372"/>
      <c r="T947" s="372"/>
      <c r="U947" s="372"/>
      <c r="V947" s="372"/>
    </row>
    <row r="948" spans="2:22" ht="12.75" customHeight="1" x14ac:dyDescent="0.25">
      <c r="B948" s="373"/>
      <c r="C948" s="373"/>
      <c r="D948" s="373"/>
      <c r="E948" s="373"/>
      <c r="F948" s="373"/>
      <c r="G948" s="373"/>
      <c r="H948" s="372"/>
      <c r="I948" s="372"/>
      <c r="J948" s="372"/>
      <c r="K948" s="372"/>
      <c r="L948" s="372"/>
      <c r="M948" s="372"/>
      <c r="N948" s="372"/>
      <c r="O948" s="372"/>
      <c r="P948" s="372"/>
      <c r="Q948" s="372"/>
      <c r="R948" s="372"/>
      <c r="S948" s="372"/>
      <c r="T948" s="372"/>
      <c r="U948" s="372"/>
      <c r="V948" s="372"/>
    </row>
    <row r="949" spans="2:22" ht="12.75" customHeight="1" x14ac:dyDescent="0.25">
      <c r="B949" s="373"/>
      <c r="C949" s="373"/>
      <c r="D949" s="373"/>
      <c r="E949" s="373"/>
      <c r="F949" s="373"/>
      <c r="G949" s="373"/>
      <c r="H949" s="372"/>
      <c r="I949" s="372"/>
      <c r="J949" s="372"/>
      <c r="K949" s="372"/>
      <c r="L949" s="372"/>
      <c r="M949" s="372"/>
      <c r="N949" s="372"/>
      <c r="O949" s="372"/>
      <c r="P949" s="372"/>
      <c r="Q949" s="372"/>
      <c r="R949" s="372"/>
      <c r="S949" s="372"/>
      <c r="T949" s="372"/>
      <c r="U949" s="372"/>
      <c r="V949" s="372"/>
    </row>
    <row r="950" spans="2:22" ht="12.75" customHeight="1" x14ac:dyDescent="0.25">
      <c r="B950" s="373"/>
      <c r="C950" s="373"/>
      <c r="D950" s="373"/>
      <c r="E950" s="373"/>
      <c r="F950" s="373"/>
      <c r="G950" s="373"/>
      <c r="H950" s="372"/>
      <c r="I950" s="372"/>
      <c r="J950" s="372"/>
      <c r="K950" s="372"/>
      <c r="L950" s="372"/>
      <c r="M950" s="372"/>
      <c r="N950" s="372"/>
      <c r="O950" s="372"/>
      <c r="P950" s="372"/>
      <c r="Q950" s="372"/>
      <c r="R950" s="372"/>
      <c r="S950" s="372"/>
      <c r="T950" s="372"/>
      <c r="U950" s="372"/>
      <c r="V950" s="372"/>
    </row>
    <row r="951" spans="2:22" ht="12.75" customHeight="1" x14ac:dyDescent="0.25">
      <c r="B951" s="373"/>
      <c r="C951" s="373"/>
      <c r="D951" s="373"/>
      <c r="E951" s="373"/>
      <c r="F951" s="373"/>
      <c r="G951" s="373"/>
      <c r="H951" s="372"/>
      <c r="I951" s="372"/>
      <c r="J951" s="372"/>
      <c r="K951" s="372"/>
      <c r="L951" s="372"/>
      <c r="M951" s="372"/>
      <c r="N951" s="372"/>
      <c r="O951" s="372"/>
      <c r="P951" s="372"/>
      <c r="Q951" s="372"/>
      <c r="R951" s="372"/>
      <c r="S951" s="372"/>
      <c r="T951" s="372"/>
      <c r="U951" s="372"/>
      <c r="V951" s="372"/>
    </row>
    <row r="952" spans="2:22" ht="12.75" customHeight="1" x14ac:dyDescent="0.25">
      <c r="B952" s="373"/>
      <c r="C952" s="373"/>
      <c r="D952" s="373"/>
      <c r="E952" s="373"/>
      <c r="F952" s="373"/>
      <c r="G952" s="373"/>
      <c r="H952" s="372"/>
      <c r="I952" s="372"/>
      <c r="J952" s="372"/>
      <c r="K952" s="372"/>
      <c r="L952" s="372"/>
      <c r="M952" s="372"/>
      <c r="N952" s="372"/>
      <c r="O952" s="372"/>
      <c r="P952" s="372"/>
      <c r="Q952" s="372"/>
      <c r="R952" s="372"/>
      <c r="S952" s="372"/>
      <c r="T952" s="372"/>
      <c r="U952" s="372"/>
      <c r="V952" s="372"/>
    </row>
    <row r="953" spans="2:22" ht="12.75" customHeight="1" x14ac:dyDescent="0.25">
      <c r="B953" s="373"/>
      <c r="C953" s="373"/>
      <c r="D953" s="373"/>
      <c r="E953" s="373"/>
      <c r="F953" s="373"/>
      <c r="G953" s="373"/>
      <c r="H953" s="372"/>
      <c r="I953" s="372"/>
      <c r="J953" s="372"/>
      <c r="K953" s="372"/>
      <c r="L953" s="372"/>
      <c r="M953" s="372"/>
      <c r="N953" s="372"/>
      <c r="O953" s="372"/>
      <c r="P953" s="372"/>
      <c r="Q953" s="372"/>
      <c r="R953" s="372"/>
      <c r="S953" s="372"/>
      <c r="T953" s="372"/>
      <c r="U953" s="372"/>
      <c r="V953" s="372"/>
    </row>
    <row r="954" spans="2:22" ht="12.75" customHeight="1" x14ac:dyDescent="0.25">
      <c r="B954" s="373"/>
      <c r="C954" s="373"/>
      <c r="D954" s="373"/>
      <c r="E954" s="373"/>
      <c r="F954" s="373"/>
      <c r="G954" s="373"/>
      <c r="H954" s="372"/>
      <c r="I954" s="372"/>
      <c r="J954" s="372"/>
      <c r="K954" s="372"/>
      <c r="L954" s="372"/>
      <c r="M954" s="372"/>
      <c r="N954" s="372"/>
      <c r="O954" s="372"/>
      <c r="P954" s="372"/>
      <c r="Q954" s="372"/>
      <c r="R954" s="372"/>
      <c r="S954" s="372"/>
      <c r="T954" s="372"/>
      <c r="U954" s="372"/>
      <c r="V954" s="372"/>
    </row>
    <row r="955" spans="2:22" ht="12.75" customHeight="1" x14ac:dyDescent="0.25">
      <c r="B955" s="373"/>
      <c r="C955" s="373"/>
      <c r="D955" s="373"/>
      <c r="E955" s="373"/>
      <c r="F955" s="373"/>
      <c r="G955" s="373"/>
      <c r="H955" s="372"/>
      <c r="I955" s="372"/>
      <c r="J955" s="372"/>
      <c r="K955" s="372"/>
      <c r="L955" s="372"/>
      <c r="M955" s="372"/>
      <c r="N955" s="372"/>
      <c r="O955" s="372"/>
      <c r="P955" s="372"/>
      <c r="Q955" s="372"/>
      <c r="R955" s="372"/>
      <c r="S955" s="372"/>
      <c r="T955" s="372"/>
      <c r="U955" s="372"/>
      <c r="V955" s="372"/>
    </row>
    <row r="956" spans="2:22" ht="12.75" customHeight="1" x14ac:dyDescent="0.25">
      <c r="B956" s="373"/>
      <c r="C956" s="373"/>
      <c r="D956" s="373"/>
      <c r="E956" s="373"/>
      <c r="F956" s="373"/>
      <c r="G956" s="373"/>
      <c r="H956" s="372"/>
      <c r="I956" s="372"/>
      <c r="J956" s="372"/>
      <c r="K956" s="372"/>
      <c r="L956" s="372"/>
      <c r="M956" s="372"/>
      <c r="N956" s="372"/>
      <c r="O956" s="372"/>
      <c r="P956" s="372"/>
      <c r="Q956" s="372"/>
      <c r="R956" s="372"/>
      <c r="S956" s="372"/>
      <c r="T956" s="372"/>
      <c r="U956" s="372"/>
      <c r="V956" s="372"/>
    </row>
    <row r="957" spans="2:22" ht="12.75" customHeight="1" x14ac:dyDescent="0.25">
      <c r="B957" s="373"/>
      <c r="C957" s="373"/>
      <c r="D957" s="373"/>
      <c r="E957" s="373"/>
      <c r="F957" s="373"/>
      <c r="G957" s="373"/>
      <c r="H957" s="372"/>
      <c r="I957" s="372"/>
      <c r="J957" s="372"/>
      <c r="K957" s="372"/>
      <c r="L957" s="372"/>
      <c r="M957" s="372"/>
      <c r="N957" s="372"/>
      <c r="O957" s="372"/>
      <c r="P957" s="372"/>
      <c r="Q957" s="372"/>
      <c r="R957" s="372"/>
      <c r="S957" s="372"/>
      <c r="T957" s="372"/>
      <c r="U957" s="372"/>
      <c r="V957" s="372"/>
    </row>
    <row r="958" spans="2:22" ht="12.75" customHeight="1" x14ac:dyDescent="0.25">
      <c r="B958" s="373"/>
      <c r="C958" s="373"/>
      <c r="D958" s="373"/>
      <c r="E958" s="373"/>
      <c r="F958" s="373"/>
      <c r="G958" s="373"/>
      <c r="H958" s="372"/>
      <c r="I958" s="372"/>
      <c r="J958" s="372"/>
      <c r="K958" s="372"/>
      <c r="L958" s="372"/>
      <c r="M958" s="372"/>
      <c r="N958" s="372"/>
      <c r="O958" s="372"/>
      <c r="P958" s="372"/>
      <c r="Q958" s="372"/>
      <c r="R958" s="372"/>
      <c r="S958" s="372"/>
      <c r="T958" s="372"/>
      <c r="U958" s="372"/>
      <c r="V958" s="372"/>
    </row>
    <row r="959" spans="2:22" ht="12.75" customHeight="1" x14ac:dyDescent="0.25">
      <c r="B959" s="373"/>
      <c r="C959" s="373"/>
      <c r="D959" s="373"/>
      <c r="E959" s="373"/>
      <c r="F959" s="373"/>
      <c r="G959" s="373"/>
      <c r="H959" s="372"/>
      <c r="I959" s="372"/>
      <c r="J959" s="372"/>
      <c r="K959" s="372"/>
      <c r="L959" s="372"/>
      <c r="M959" s="372"/>
      <c r="N959" s="372"/>
      <c r="O959" s="372"/>
      <c r="P959" s="372"/>
      <c r="Q959" s="372"/>
      <c r="R959" s="372"/>
      <c r="S959" s="372"/>
      <c r="T959" s="372"/>
      <c r="U959" s="372"/>
      <c r="V959" s="372"/>
    </row>
    <row r="960" spans="2:22" ht="12.75" customHeight="1" x14ac:dyDescent="0.25">
      <c r="B960" s="373"/>
      <c r="C960" s="373"/>
      <c r="D960" s="373"/>
      <c r="E960" s="373"/>
      <c r="F960" s="373"/>
      <c r="G960" s="373"/>
      <c r="H960" s="372"/>
      <c r="I960" s="372"/>
      <c r="J960" s="372"/>
      <c r="K960" s="372"/>
      <c r="L960" s="372"/>
      <c r="M960" s="372"/>
      <c r="N960" s="372"/>
      <c r="O960" s="372"/>
      <c r="P960" s="372"/>
      <c r="Q960" s="372"/>
      <c r="R960" s="372"/>
      <c r="S960" s="372"/>
      <c r="T960" s="372"/>
      <c r="U960" s="372"/>
      <c r="V960" s="372"/>
    </row>
    <row r="961" spans="2:22" ht="12.75" customHeight="1" x14ac:dyDescent="0.25">
      <c r="B961" s="373"/>
      <c r="C961" s="373"/>
      <c r="D961" s="373"/>
      <c r="E961" s="373"/>
      <c r="F961" s="373"/>
      <c r="G961" s="373"/>
      <c r="H961" s="372"/>
      <c r="I961" s="372"/>
      <c r="J961" s="372"/>
      <c r="K961" s="372"/>
      <c r="L961" s="372"/>
      <c r="M961" s="372"/>
      <c r="N961" s="372"/>
      <c r="O961" s="372"/>
      <c r="P961" s="372"/>
      <c r="Q961" s="372"/>
      <c r="R961" s="372"/>
      <c r="S961" s="372"/>
      <c r="T961" s="372"/>
      <c r="U961" s="372"/>
      <c r="V961" s="372"/>
    </row>
    <row r="962" spans="2:22" ht="12.75" customHeight="1" x14ac:dyDescent="0.25">
      <c r="B962" s="373"/>
      <c r="C962" s="373"/>
      <c r="D962" s="373"/>
      <c r="E962" s="373"/>
      <c r="F962" s="373"/>
      <c r="G962" s="373"/>
      <c r="H962" s="372"/>
      <c r="I962" s="372"/>
      <c r="J962" s="372"/>
      <c r="K962" s="372"/>
      <c r="L962" s="372"/>
      <c r="M962" s="372"/>
      <c r="N962" s="372"/>
      <c r="O962" s="372"/>
      <c r="P962" s="372"/>
      <c r="Q962" s="372"/>
      <c r="R962" s="372"/>
      <c r="S962" s="372"/>
      <c r="T962" s="372"/>
      <c r="U962" s="372"/>
      <c r="V962" s="372"/>
    </row>
    <row r="963" spans="2:22" ht="12.75" customHeight="1" x14ac:dyDescent="0.25">
      <c r="B963" s="373"/>
      <c r="C963" s="373"/>
      <c r="D963" s="373"/>
      <c r="E963" s="373"/>
      <c r="F963" s="373"/>
      <c r="G963" s="373"/>
      <c r="H963" s="372"/>
      <c r="I963" s="372"/>
      <c r="J963" s="372"/>
      <c r="K963" s="372"/>
      <c r="L963" s="372"/>
      <c r="M963" s="372"/>
      <c r="N963" s="372"/>
      <c r="O963" s="372"/>
      <c r="P963" s="372"/>
      <c r="Q963" s="372"/>
      <c r="R963" s="372"/>
      <c r="S963" s="372"/>
      <c r="T963" s="372"/>
      <c r="U963" s="372"/>
      <c r="V963" s="372"/>
    </row>
    <row r="964" spans="2:22" ht="12.75" customHeight="1" x14ac:dyDescent="0.25">
      <c r="B964" s="373"/>
      <c r="C964" s="373"/>
      <c r="D964" s="373"/>
      <c r="E964" s="373"/>
      <c r="F964" s="373"/>
      <c r="G964" s="373"/>
      <c r="H964" s="372"/>
      <c r="I964" s="372"/>
      <c r="J964" s="372"/>
      <c r="K964" s="372"/>
      <c r="L964" s="372"/>
      <c r="M964" s="372"/>
      <c r="N964" s="372"/>
      <c r="O964" s="372"/>
      <c r="P964" s="372"/>
      <c r="Q964" s="372"/>
      <c r="R964" s="372"/>
      <c r="S964" s="372"/>
      <c r="T964" s="372"/>
      <c r="U964" s="372"/>
      <c r="V964" s="372"/>
    </row>
    <row r="965" spans="2:22" ht="12.75" customHeight="1" x14ac:dyDescent="0.25">
      <c r="B965" s="373"/>
      <c r="C965" s="373"/>
      <c r="D965" s="373"/>
      <c r="E965" s="373"/>
      <c r="F965" s="373"/>
      <c r="G965" s="373"/>
      <c r="H965" s="372"/>
      <c r="I965" s="372"/>
      <c r="J965" s="372"/>
      <c r="K965" s="372"/>
      <c r="L965" s="372"/>
      <c r="M965" s="372"/>
      <c r="N965" s="372"/>
      <c r="O965" s="372"/>
      <c r="P965" s="372"/>
      <c r="Q965" s="372"/>
      <c r="R965" s="372"/>
      <c r="S965" s="372"/>
      <c r="T965" s="372"/>
      <c r="U965" s="372"/>
      <c r="V965" s="372"/>
    </row>
    <row r="966" spans="2:22" ht="12.75" customHeight="1" x14ac:dyDescent="0.25">
      <c r="B966" s="373"/>
      <c r="C966" s="373"/>
      <c r="D966" s="373"/>
      <c r="E966" s="373"/>
      <c r="F966" s="373"/>
      <c r="G966" s="373"/>
      <c r="H966" s="372"/>
      <c r="I966" s="372"/>
      <c r="J966" s="372"/>
      <c r="K966" s="372"/>
      <c r="L966" s="372"/>
      <c r="M966" s="372"/>
      <c r="N966" s="372"/>
      <c r="O966" s="372"/>
      <c r="P966" s="372"/>
      <c r="Q966" s="372"/>
      <c r="R966" s="372"/>
      <c r="S966" s="372"/>
      <c r="T966" s="372"/>
      <c r="U966" s="372"/>
      <c r="V966" s="372"/>
    </row>
    <row r="967" spans="2:22" ht="12.75" customHeight="1" x14ac:dyDescent="0.25">
      <c r="B967" s="373"/>
      <c r="C967" s="373"/>
      <c r="D967" s="373"/>
      <c r="E967" s="373"/>
      <c r="F967" s="373"/>
      <c r="G967" s="373"/>
      <c r="H967" s="372"/>
      <c r="I967" s="372"/>
      <c r="J967" s="372"/>
      <c r="K967" s="372"/>
      <c r="L967" s="372"/>
      <c r="M967" s="372"/>
      <c r="N967" s="372"/>
      <c r="O967" s="372"/>
      <c r="P967" s="372"/>
      <c r="Q967" s="372"/>
      <c r="R967" s="372"/>
      <c r="S967" s="372"/>
      <c r="T967" s="372"/>
      <c r="U967" s="372"/>
      <c r="V967" s="372"/>
    </row>
    <row r="968" spans="2:22" ht="12.75" customHeight="1" x14ac:dyDescent="0.25">
      <c r="B968" s="373"/>
      <c r="C968" s="373"/>
      <c r="D968" s="373"/>
      <c r="E968" s="373"/>
      <c r="F968" s="373"/>
      <c r="G968" s="373"/>
      <c r="H968" s="372"/>
      <c r="I968" s="372"/>
      <c r="J968" s="372"/>
      <c r="K968" s="372"/>
      <c r="L968" s="372"/>
      <c r="M968" s="372"/>
      <c r="N968" s="372"/>
      <c r="O968" s="372"/>
      <c r="P968" s="372"/>
      <c r="Q968" s="372"/>
      <c r="R968" s="372"/>
      <c r="S968" s="372"/>
      <c r="T968" s="372"/>
      <c r="U968" s="372"/>
      <c r="V968" s="372"/>
    </row>
    <row r="969" spans="2:22" ht="12.75" customHeight="1" x14ac:dyDescent="0.25">
      <c r="B969" s="373"/>
      <c r="C969" s="373"/>
      <c r="D969" s="373"/>
      <c r="E969" s="373"/>
      <c r="F969" s="373"/>
      <c r="G969" s="373"/>
      <c r="H969" s="372"/>
      <c r="I969" s="372"/>
      <c r="J969" s="372"/>
      <c r="K969" s="372"/>
      <c r="L969" s="372"/>
      <c r="M969" s="372"/>
      <c r="N969" s="372"/>
      <c r="O969" s="372"/>
      <c r="P969" s="372"/>
      <c r="Q969" s="372"/>
      <c r="R969" s="372"/>
      <c r="S969" s="372"/>
      <c r="T969" s="372"/>
      <c r="U969" s="372"/>
      <c r="V969" s="372"/>
    </row>
    <row r="970" spans="2:22" ht="12.75" customHeight="1" x14ac:dyDescent="0.25">
      <c r="B970" s="373"/>
      <c r="C970" s="373"/>
      <c r="D970" s="373"/>
      <c r="E970" s="373"/>
      <c r="F970" s="373"/>
      <c r="G970" s="373"/>
      <c r="H970" s="372"/>
      <c r="I970" s="372"/>
      <c r="J970" s="372"/>
      <c r="K970" s="372"/>
      <c r="L970" s="372"/>
      <c r="M970" s="372"/>
      <c r="N970" s="372"/>
      <c r="O970" s="372"/>
      <c r="P970" s="372"/>
      <c r="Q970" s="372"/>
      <c r="R970" s="372"/>
      <c r="S970" s="372"/>
      <c r="T970" s="372"/>
      <c r="U970" s="372"/>
      <c r="V970" s="372"/>
    </row>
    <row r="971" spans="2:22" ht="12.75" customHeight="1" x14ac:dyDescent="0.25">
      <c r="B971" s="373"/>
      <c r="C971" s="373"/>
      <c r="D971" s="373"/>
      <c r="E971" s="373"/>
      <c r="F971" s="373"/>
      <c r="G971" s="373"/>
      <c r="H971" s="372"/>
      <c r="I971" s="372"/>
      <c r="J971" s="372"/>
      <c r="K971" s="372"/>
      <c r="L971" s="372"/>
      <c r="M971" s="372"/>
      <c r="N971" s="372"/>
      <c r="O971" s="372"/>
      <c r="P971" s="372"/>
      <c r="Q971" s="372"/>
      <c r="R971" s="372"/>
      <c r="S971" s="372"/>
      <c r="T971" s="372"/>
      <c r="U971" s="372"/>
      <c r="V971" s="372"/>
    </row>
    <row r="972" spans="2:22" ht="12.75" customHeight="1" x14ac:dyDescent="0.25">
      <c r="B972" s="373"/>
      <c r="C972" s="373"/>
      <c r="D972" s="373"/>
      <c r="E972" s="373"/>
      <c r="F972" s="373"/>
      <c r="G972" s="373"/>
      <c r="H972" s="372"/>
      <c r="I972" s="372"/>
      <c r="J972" s="372"/>
      <c r="K972" s="372"/>
      <c r="L972" s="372"/>
      <c r="M972" s="372"/>
      <c r="N972" s="372"/>
      <c r="O972" s="372"/>
      <c r="P972" s="372"/>
      <c r="Q972" s="372"/>
      <c r="R972" s="372"/>
      <c r="S972" s="372"/>
      <c r="T972" s="372"/>
      <c r="U972" s="372"/>
      <c r="V972" s="372"/>
    </row>
    <row r="973" spans="2:22" ht="12.75" customHeight="1" x14ac:dyDescent="0.25">
      <c r="B973" s="373"/>
      <c r="C973" s="373"/>
      <c r="D973" s="373"/>
      <c r="E973" s="373"/>
      <c r="F973" s="373"/>
      <c r="G973" s="373"/>
      <c r="H973" s="372"/>
      <c r="I973" s="372"/>
      <c r="J973" s="372"/>
      <c r="K973" s="372"/>
      <c r="L973" s="372"/>
      <c r="M973" s="372"/>
      <c r="N973" s="372"/>
      <c r="O973" s="372"/>
      <c r="P973" s="372"/>
      <c r="Q973" s="372"/>
      <c r="R973" s="372"/>
      <c r="S973" s="372"/>
      <c r="T973" s="372"/>
      <c r="U973" s="372"/>
      <c r="V973" s="372"/>
    </row>
    <row r="974" spans="2:22" ht="12.75" customHeight="1" x14ac:dyDescent="0.25">
      <c r="B974" s="373"/>
      <c r="C974" s="373"/>
      <c r="D974" s="373"/>
      <c r="E974" s="373"/>
      <c r="F974" s="373"/>
      <c r="G974" s="373"/>
      <c r="H974" s="372"/>
      <c r="I974" s="372"/>
      <c r="J974" s="372"/>
      <c r="K974" s="372"/>
      <c r="L974" s="372"/>
      <c r="M974" s="372"/>
      <c r="N974" s="372"/>
      <c r="O974" s="372"/>
      <c r="P974" s="372"/>
      <c r="Q974" s="372"/>
      <c r="R974" s="372"/>
      <c r="S974" s="372"/>
      <c r="T974" s="372"/>
      <c r="U974" s="372"/>
      <c r="V974" s="372"/>
    </row>
    <row r="975" spans="2:22" ht="12.75" customHeight="1" x14ac:dyDescent="0.25">
      <c r="B975" s="373"/>
      <c r="C975" s="373"/>
      <c r="D975" s="373"/>
      <c r="E975" s="373"/>
      <c r="F975" s="373"/>
      <c r="G975" s="373"/>
      <c r="H975" s="372"/>
      <c r="I975" s="372"/>
      <c r="J975" s="372"/>
      <c r="K975" s="372"/>
      <c r="L975" s="372"/>
      <c r="M975" s="372"/>
      <c r="N975" s="372"/>
      <c r="O975" s="372"/>
      <c r="P975" s="372"/>
      <c r="Q975" s="372"/>
      <c r="R975" s="372"/>
      <c r="S975" s="372"/>
      <c r="T975" s="372"/>
      <c r="U975" s="372"/>
      <c r="V975" s="372"/>
    </row>
    <row r="976" spans="2:22" ht="12.75" customHeight="1" x14ac:dyDescent="0.25">
      <c r="B976" s="373"/>
      <c r="C976" s="373"/>
      <c r="D976" s="373"/>
      <c r="E976" s="373"/>
      <c r="F976" s="373"/>
      <c r="G976" s="373"/>
      <c r="H976" s="372"/>
      <c r="I976" s="372"/>
      <c r="J976" s="372"/>
      <c r="K976" s="372"/>
      <c r="L976" s="372"/>
      <c r="M976" s="372"/>
      <c r="N976" s="372"/>
      <c r="O976" s="372"/>
      <c r="P976" s="372"/>
      <c r="Q976" s="372"/>
      <c r="R976" s="372"/>
      <c r="S976" s="372"/>
      <c r="T976" s="372"/>
      <c r="U976" s="372"/>
      <c r="V976" s="372"/>
    </row>
    <row r="977" spans="2:22" ht="12.75" customHeight="1" x14ac:dyDescent="0.25">
      <c r="B977" s="373"/>
      <c r="C977" s="373"/>
      <c r="D977" s="373"/>
      <c r="E977" s="373"/>
      <c r="F977" s="373"/>
      <c r="G977" s="373"/>
      <c r="H977" s="372"/>
      <c r="I977" s="372"/>
      <c r="J977" s="372"/>
      <c r="K977" s="372"/>
      <c r="L977" s="372"/>
      <c r="M977" s="372"/>
      <c r="N977" s="372"/>
      <c r="O977" s="372"/>
      <c r="P977" s="372"/>
      <c r="Q977" s="372"/>
      <c r="R977" s="372"/>
      <c r="S977" s="372"/>
      <c r="T977" s="372"/>
      <c r="U977" s="372"/>
      <c r="V977" s="372"/>
    </row>
    <row r="978" spans="2:22" ht="12.75" customHeight="1" x14ac:dyDescent="0.25">
      <c r="B978" s="373"/>
      <c r="C978" s="373"/>
      <c r="D978" s="373"/>
      <c r="E978" s="373"/>
      <c r="F978" s="373"/>
      <c r="G978" s="373"/>
      <c r="H978" s="372"/>
      <c r="I978" s="372"/>
      <c r="J978" s="372"/>
      <c r="K978" s="372"/>
      <c r="L978" s="372"/>
      <c r="M978" s="372"/>
      <c r="N978" s="372"/>
      <c r="O978" s="372"/>
      <c r="P978" s="372"/>
      <c r="Q978" s="372"/>
      <c r="R978" s="372"/>
      <c r="S978" s="372"/>
      <c r="T978" s="372"/>
      <c r="U978" s="372"/>
      <c r="V978" s="372"/>
    </row>
    <row r="979" spans="2:22" ht="12.75" customHeight="1" x14ac:dyDescent="0.25">
      <c r="B979" s="373"/>
      <c r="C979" s="373"/>
      <c r="D979" s="373"/>
      <c r="E979" s="373"/>
      <c r="F979" s="373"/>
      <c r="G979" s="373"/>
      <c r="H979" s="372"/>
      <c r="I979" s="372"/>
      <c r="J979" s="372"/>
      <c r="K979" s="372"/>
      <c r="L979" s="372"/>
      <c r="M979" s="372"/>
      <c r="N979" s="372"/>
      <c r="O979" s="372"/>
      <c r="P979" s="372"/>
      <c r="Q979" s="372"/>
      <c r="R979" s="372"/>
      <c r="S979" s="372"/>
      <c r="T979" s="372"/>
      <c r="U979" s="372"/>
      <c r="V979" s="372"/>
    </row>
    <row r="980" spans="2:22" ht="12.75" customHeight="1" x14ac:dyDescent="0.25">
      <c r="B980" s="373"/>
      <c r="C980" s="373"/>
      <c r="D980" s="373"/>
      <c r="E980" s="373"/>
      <c r="F980" s="373"/>
      <c r="G980" s="373"/>
      <c r="H980" s="372"/>
      <c r="I980" s="372"/>
      <c r="J980" s="372"/>
      <c r="K980" s="372"/>
      <c r="L980" s="372"/>
      <c r="M980" s="372"/>
      <c r="N980" s="372"/>
      <c r="O980" s="372"/>
      <c r="P980" s="372"/>
      <c r="Q980" s="372"/>
      <c r="R980" s="372"/>
      <c r="S980" s="372"/>
      <c r="T980" s="372"/>
      <c r="U980" s="372"/>
      <c r="V980" s="372"/>
    </row>
    <row r="981" spans="2:22" ht="12.75" customHeight="1" x14ac:dyDescent="0.25">
      <c r="B981" s="373"/>
      <c r="C981" s="373"/>
      <c r="D981" s="373"/>
      <c r="E981" s="373"/>
      <c r="F981" s="373"/>
      <c r="G981" s="373"/>
      <c r="H981" s="372"/>
      <c r="I981" s="372"/>
      <c r="J981" s="372"/>
      <c r="K981" s="372"/>
      <c r="L981" s="372"/>
      <c r="M981" s="372"/>
      <c r="N981" s="372"/>
      <c r="O981" s="372"/>
      <c r="P981" s="372"/>
      <c r="Q981" s="372"/>
      <c r="R981" s="372"/>
      <c r="S981" s="372"/>
      <c r="T981" s="372"/>
      <c r="U981" s="372"/>
      <c r="V981" s="372"/>
    </row>
    <row r="982" spans="2:22" ht="12.75" customHeight="1" x14ac:dyDescent="0.25">
      <c r="B982" s="373"/>
      <c r="C982" s="373"/>
      <c r="D982" s="373"/>
      <c r="E982" s="373"/>
      <c r="F982" s="373"/>
      <c r="G982" s="373"/>
      <c r="H982" s="372"/>
      <c r="I982" s="372"/>
      <c r="J982" s="372"/>
      <c r="K982" s="372"/>
      <c r="L982" s="372"/>
      <c r="M982" s="372"/>
      <c r="N982" s="372"/>
      <c r="O982" s="372"/>
      <c r="P982" s="372"/>
      <c r="Q982" s="372"/>
      <c r="R982" s="372"/>
      <c r="S982" s="372"/>
      <c r="T982" s="372"/>
      <c r="U982" s="372"/>
      <c r="V982" s="372"/>
    </row>
    <row r="983" spans="2:22" ht="12.75" customHeight="1" x14ac:dyDescent="0.25">
      <c r="B983" s="373"/>
      <c r="C983" s="373"/>
      <c r="D983" s="373"/>
      <c r="E983" s="373"/>
      <c r="F983" s="373"/>
      <c r="G983" s="373"/>
      <c r="H983" s="372"/>
      <c r="I983" s="372"/>
      <c r="J983" s="372"/>
      <c r="K983" s="372"/>
      <c r="L983" s="372"/>
      <c r="M983" s="372"/>
      <c r="N983" s="372"/>
      <c r="O983" s="372"/>
      <c r="P983" s="372"/>
      <c r="Q983" s="372"/>
      <c r="R983" s="372"/>
      <c r="S983" s="372"/>
      <c r="T983" s="372"/>
      <c r="U983" s="372"/>
      <c r="V983" s="372"/>
    </row>
    <row r="984" spans="2:22" ht="12.75" customHeight="1" x14ac:dyDescent="0.25">
      <c r="B984" s="373"/>
      <c r="C984" s="373"/>
      <c r="D984" s="373"/>
      <c r="E984" s="373"/>
      <c r="F984" s="373"/>
      <c r="G984" s="373"/>
      <c r="H984" s="372"/>
      <c r="I984" s="372"/>
      <c r="J984" s="372"/>
      <c r="K984" s="372"/>
      <c r="L984" s="372"/>
      <c r="M984" s="372"/>
      <c r="N984" s="372"/>
      <c r="O984" s="372"/>
      <c r="P984" s="372"/>
      <c r="Q984" s="372"/>
      <c r="R984" s="372"/>
      <c r="S984" s="372"/>
      <c r="T984" s="372"/>
      <c r="U984" s="372"/>
      <c r="V984" s="372"/>
    </row>
    <row r="985" spans="2:22" ht="12.75" customHeight="1" x14ac:dyDescent="0.25">
      <c r="B985" s="373"/>
      <c r="C985" s="373"/>
      <c r="D985" s="373"/>
      <c r="E985" s="373"/>
      <c r="F985" s="373"/>
      <c r="G985" s="373"/>
      <c r="H985" s="372"/>
      <c r="I985" s="372"/>
      <c r="J985" s="372"/>
      <c r="K985" s="372"/>
      <c r="L985" s="372"/>
      <c r="M985" s="372"/>
      <c r="N985" s="372"/>
      <c r="O985" s="372"/>
      <c r="P985" s="372"/>
      <c r="Q985" s="372"/>
      <c r="R985" s="372"/>
      <c r="S985" s="372"/>
      <c r="T985" s="372"/>
      <c r="U985" s="372"/>
      <c r="V985" s="372"/>
    </row>
    <row r="986" spans="2:22" ht="12.75" customHeight="1" x14ac:dyDescent="0.25">
      <c r="B986" s="373"/>
      <c r="C986" s="373"/>
      <c r="D986" s="373"/>
      <c r="E986" s="373"/>
      <c r="F986" s="373"/>
      <c r="G986" s="373"/>
      <c r="H986" s="372"/>
      <c r="I986" s="372"/>
      <c r="J986" s="372"/>
      <c r="K986" s="372"/>
      <c r="L986" s="372"/>
      <c r="M986" s="372"/>
      <c r="N986" s="372"/>
      <c r="O986" s="372"/>
      <c r="P986" s="372"/>
      <c r="Q986" s="372"/>
      <c r="R986" s="372"/>
      <c r="S986" s="372"/>
      <c r="T986" s="372"/>
      <c r="U986" s="372"/>
      <c r="V986" s="372"/>
    </row>
    <row r="987" spans="2:22" ht="12.75" customHeight="1" x14ac:dyDescent="0.25">
      <c r="B987" s="373"/>
      <c r="C987" s="373"/>
      <c r="D987" s="373"/>
      <c r="E987" s="373"/>
      <c r="F987" s="373"/>
      <c r="G987" s="373"/>
      <c r="H987" s="372"/>
      <c r="I987" s="372"/>
      <c r="J987" s="372"/>
      <c r="K987" s="372"/>
      <c r="L987" s="372"/>
      <c r="M987" s="372"/>
      <c r="N987" s="372"/>
      <c r="O987" s="372"/>
      <c r="P987" s="372"/>
      <c r="Q987" s="372"/>
      <c r="R987" s="372"/>
      <c r="S987" s="372"/>
      <c r="T987" s="372"/>
      <c r="U987" s="372"/>
      <c r="V987" s="372"/>
    </row>
    <row r="988" spans="2:22" ht="12.75" customHeight="1" x14ac:dyDescent="0.25">
      <c r="B988" s="373"/>
      <c r="C988" s="373"/>
      <c r="D988" s="373"/>
      <c r="E988" s="373"/>
      <c r="F988" s="373"/>
      <c r="G988" s="373"/>
      <c r="H988" s="372"/>
      <c r="I988" s="372"/>
      <c r="J988" s="372"/>
      <c r="K988" s="372"/>
      <c r="L988" s="372"/>
      <c r="M988" s="372"/>
      <c r="N988" s="372"/>
      <c r="O988" s="372"/>
      <c r="P988" s="372"/>
      <c r="Q988" s="372"/>
      <c r="R988" s="372"/>
      <c r="S988" s="372"/>
      <c r="T988" s="372"/>
      <c r="U988" s="372"/>
      <c r="V988" s="372"/>
    </row>
    <row r="989" spans="2:22" ht="12.75" customHeight="1" x14ac:dyDescent="0.25">
      <c r="B989" s="373"/>
      <c r="C989" s="373"/>
      <c r="D989" s="373"/>
      <c r="E989" s="373"/>
      <c r="F989" s="373"/>
      <c r="G989" s="373"/>
      <c r="H989" s="372"/>
      <c r="I989" s="372"/>
      <c r="J989" s="372"/>
      <c r="K989" s="372"/>
      <c r="L989" s="372"/>
      <c r="M989" s="372"/>
      <c r="N989" s="372"/>
      <c r="O989" s="372"/>
      <c r="P989" s="372"/>
      <c r="Q989" s="372"/>
      <c r="R989" s="372"/>
      <c r="S989" s="372"/>
      <c r="T989" s="372"/>
      <c r="U989" s="372"/>
      <c r="V989" s="372"/>
    </row>
    <row r="990" spans="2:22" ht="12.75" customHeight="1" x14ac:dyDescent="0.25">
      <c r="B990" s="373"/>
      <c r="C990" s="373"/>
      <c r="D990" s="373"/>
      <c r="E990" s="373"/>
      <c r="F990" s="373"/>
      <c r="G990" s="373"/>
      <c r="H990" s="372"/>
      <c r="I990" s="372"/>
      <c r="J990" s="372"/>
      <c r="K990" s="372"/>
      <c r="L990" s="372"/>
      <c r="M990" s="372"/>
      <c r="N990" s="372"/>
      <c r="O990" s="372"/>
      <c r="P990" s="372"/>
      <c r="Q990" s="372"/>
      <c r="R990" s="372"/>
      <c r="S990" s="372"/>
      <c r="T990" s="372"/>
      <c r="U990" s="372"/>
      <c r="V990" s="372"/>
    </row>
    <row r="991" spans="2:22" ht="12.75" customHeight="1" x14ac:dyDescent="0.25">
      <c r="B991" s="373"/>
      <c r="C991" s="373"/>
      <c r="D991" s="373"/>
      <c r="E991" s="373"/>
      <c r="F991" s="373"/>
      <c r="G991" s="373"/>
      <c r="H991" s="372"/>
      <c r="I991" s="372"/>
      <c r="J991" s="372"/>
      <c r="K991" s="372"/>
      <c r="L991" s="372"/>
      <c r="M991" s="372"/>
      <c r="N991" s="372"/>
      <c r="O991" s="372"/>
      <c r="P991" s="372"/>
      <c r="Q991" s="372"/>
      <c r="R991" s="372"/>
      <c r="S991" s="372"/>
      <c r="T991" s="372"/>
      <c r="U991" s="372"/>
      <c r="V991" s="372"/>
    </row>
    <row r="992" spans="2:22" ht="12.75" customHeight="1" x14ac:dyDescent="0.25">
      <c r="B992" s="373"/>
      <c r="C992" s="373"/>
      <c r="D992" s="373"/>
      <c r="E992" s="373"/>
      <c r="F992" s="373"/>
      <c r="G992" s="373"/>
      <c r="H992" s="372"/>
      <c r="I992" s="372"/>
      <c r="J992" s="372"/>
      <c r="K992" s="372"/>
      <c r="L992" s="372"/>
      <c r="M992" s="372"/>
      <c r="N992" s="372"/>
      <c r="O992" s="372"/>
      <c r="P992" s="372"/>
      <c r="Q992" s="372"/>
      <c r="R992" s="372"/>
      <c r="S992" s="372"/>
      <c r="T992" s="372"/>
      <c r="U992" s="372"/>
      <c r="V992" s="372"/>
    </row>
    <row r="993" spans="2:22" ht="12.75" customHeight="1" x14ac:dyDescent="0.25">
      <c r="B993" s="373"/>
      <c r="C993" s="373"/>
      <c r="D993" s="373"/>
      <c r="E993" s="373"/>
      <c r="F993" s="373"/>
      <c r="G993" s="373"/>
      <c r="H993" s="372"/>
      <c r="I993" s="372"/>
      <c r="J993" s="372"/>
      <c r="K993" s="372"/>
      <c r="L993" s="372"/>
      <c r="M993" s="372"/>
      <c r="N993" s="372"/>
      <c r="O993" s="372"/>
      <c r="P993" s="372"/>
      <c r="Q993" s="372"/>
      <c r="R993" s="372"/>
      <c r="S993" s="372"/>
      <c r="T993" s="372"/>
      <c r="U993" s="372"/>
      <c r="V993" s="372"/>
    </row>
  </sheetData>
  <sheetProtection algorithmName="SHA-512" hashValue="jeKQM/enM5vYMIKAbFMAfDFb54IyMzegE3e+xVDFU2a6wTjBy50+JZbtp3VV8BWdN9AvxwLrFijkRYLC+yj5Hg==" saltValue="o31nd/EOAGAb5h3ZqaEU/A==" spinCount="100000" sheet="1" objects="1" scenarios="1"/>
  <mergeCells count="17">
    <mergeCell ref="A26:F26"/>
    <mergeCell ref="A28:F28"/>
    <mergeCell ref="A30:G30"/>
    <mergeCell ref="A3:A4"/>
    <mergeCell ref="C3:D3"/>
    <mergeCell ref="A20:B20"/>
    <mergeCell ref="A21:B21"/>
    <mergeCell ref="E21:F21"/>
    <mergeCell ref="A22:B22"/>
    <mergeCell ref="D20:D21"/>
    <mergeCell ref="E20:F20"/>
    <mergeCell ref="G20:G21"/>
    <mergeCell ref="A1:G1"/>
    <mergeCell ref="F3:G3"/>
    <mergeCell ref="A19:B19"/>
    <mergeCell ref="A18:B18"/>
    <mergeCell ref="D18:G18"/>
  </mergeCells>
  <hyperlinks>
    <hyperlink ref="A28" r:id="rId1" xr:uid="{BC8C1F6A-CF43-49C4-B4ED-FA172FCDEFDE}"/>
    <hyperlink ref="A26" r:id="rId2" xr:uid="{65B4088D-A9EF-4DC0-9D73-516C5D9779EB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A97" sqref="A1:Z1048576"/>
    </sheetView>
  </sheetViews>
  <sheetFormatPr defaultRowHeight="13.2" x14ac:dyDescent="0.25"/>
  <cols>
    <col min="1" max="1" width="4.6640625" style="466" bestFit="1" customWidth="1"/>
    <col min="2" max="2" width="2.109375" style="466" bestFit="1" customWidth="1"/>
    <col min="3" max="3" width="1.44140625" style="466" bestFit="1" customWidth="1"/>
    <col min="4" max="4" width="5.5546875" style="466" bestFit="1" customWidth="1"/>
    <col min="5" max="5" width="27.5546875" style="466" bestFit="1" customWidth="1"/>
    <col min="6" max="6" width="1.44140625" style="466" bestFit="1" customWidth="1"/>
    <col min="7" max="9" width="4.109375" style="466" bestFit="1" customWidth="1"/>
    <col min="10" max="10" width="5.5546875" style="466" bestFit="1" customWidth="1"/>
    <col min="11" max="11" width="6.88671875" style="466" bestFit="1" customWidth="1"/>
    <col min="12" max="12" width="1.44140625" style="466" bestFit="1" customWidth="1"/>
    <col min="13" max="13" width="6.88671875" style="466" bestFit="1" customWidth="1"/>
    <col min="14" max="14" width="4.109375" style="466" bestFit="1" customWidth="1"/>
    <col min="15" max="16" width="2.6640625" style="466" bestFit="1" customWidth="1"/>
    <col min="17" max="17" width="4.109375" style="466" bestFit="1" customWidth="1"/>
    <col min="18" max="19" width="6.88671875" style="466" bestFit="1" customWidth="1"/>
    <col min="20" max="21" width="5.5546875" style="466" bestFit="1" customWidth="1"/>
    <col min="22" max="23" width="1.44140625" style="466" bestFit="1" customWidth="1"/>
    <col min="24" max="24" width="5.5546875" style="466" bestFit="1" customWidth="1"/>
    <col min="25" max="25" width="8.33203125" style="466" bestFit="1" customWidth="1"/>
    <col min="26" max="26" width="6.88671875" style="466" bestFit="1" customWidth="1"/>
    <col min="27" max="256" width="9.109375" style="466"/>
    <col min="257" max="257" width="4.6640625" style="466" bestFit="1" customWidth="1"/>
    <col min="258" max="258" width="2.109375" style="466" bestFit="1" customWidth="1"/>
    <col min="259" max="259" width="1.44140625" style="466" bestFit="1" customWidth="1"/>
    <col min="260" max="260" width="5.5546875" style="466" bestFit="1" customWidth="1"/>
    <col min="261" max="261" width="27.5546875" style="466" bestFit="1" customWidth="1"/>
    <col min="262" max="262" width="1.44140625" style="466" bestFit="1" customWidth="1"/>
    <col min="263" max="265" width="4.109375" style="466" bestFit="1" customWidth="1"/>
    <col min="266" max="266" width="5.5546875" style="466" bestFit="1" customWidth="1"/>
    <col min="267" max="267" width="6.88671875" style="466" bestFit="1" customWidth="1"/>
    <col min="268" max="268" width="1.44140625" style="466" bestFit="1" customWidth="1"/>
    <col min="269" max="269" width="6.88671875" style="466" bestFit="1" customWidth="1"/>
    <col min="270" max="270" width="4.109375" style="466" bestFit="1" customWidth="1"/>
    <col min="271" max="272" width="2.6640625" style="466" bestFit="1" customWidth="1"/>
    <col min="273" max="273" width="4.109375" style="466" bestFit="1" customWidth="1"/>
    <col min="274" max="275" width="6.88671875" style="466" bestFit="1" customWidth="1"/>
    <col min="276" max="277" width="5.5546875" style="466" bestFit="1" customWidth="1"/>
    <col min="278" max="279" width="1.44140625" style="466" bestFit="1" customWidth="1"/>
    <col min="280" max="280" width="5.5546875" style="466" bestFit="1" customWidth="1"/>
    <col min="281" max="281" width="8.33203125" style="466" bestFit="1" customWidth="1"/>
    <col min="282" max="282" width="6.88671875" style="466" bestFit="1" customWidth="1"/>
    <col min="283" max="512" width="9.109375" style="466"/>
    <col min="513" max="513" width="4.6640625" style="466" bestFit="1" customWidth="1"/>
    <col min="514" max="514" width="2.109375" style="466" bestFit="1" customWidth="1"/>
    <col min="515" max="515" width="1.44140625" style="466" bestFit="1" customWidth="1"/>
    <col min="516" max="516" width="5.5546875" style="466" bestFit="1" customWidth="1"/>
    <col min="517" max="517" width="27.5546875" style="466" bestFit="1" customWidth="1"/>
    <col min="518" max="518" width="1.44140625" style="466" bestFit="1" customWidth="1"/>
    <col min="519" max="521" width="4.109375" style="466" bestFit="1" customWidth="1"/>
    <col min="522" max="522" width="5.5546875" style="466" bestFit="1" customWidth="1"/>
    <col min="523" max="523" width="6.88671875" style="466" bestFit="1" customWidth="1"/>
    <col min="524" max="524" width="1.44140625" style="466" bestFit="1" customWidth="1"/>
    <col min="525" max="525" width="6.88671875" style="466" bestFit="1" customWidth="1"/>
    <col min="526" max="526" width="4.109375" style="466" bestFit="1" customWidth="1"/>
    <col min="527" max="528" width="2.6640625" style="466" bestFit="1" customWidth="1"/>
    <col min="529" max="529" width="4.109375" style="466" bestFit="1" customWidth="1"/>
    <col min="530" max="531" width="6.88671875" style="466" bestFit="1" customWidth="1"/>
    <col min="532" max="533" width="5.5546875" style="466" bestFit="1" customWidth="1"/>
    <col min="534" max="535" width="1.44140625" style="466" bestFit="1" customWidth="1"/>
    <col min="536" max="536" width="5.5546875" style="466" bestFit="1" customWidth="1"/>
    <col min="537" max="537" width="8.33203125" style="466" bestFit="1" customWidth="1"/>
    <col min="538" max="538" width="6.88671875" style="466" bestFit="1" customWidth="1"/>
    <col min="539" max="768" width="9.109375" style="466"/>
    <col min="769" max="769" width="4.6640625" style="466" bestFit="1" customWidth="1"/>
    <col min="770" max="770" width="2.109375" style="466" bestFit="1" customWidth="1"/>
    <col min="771" max="771" width="1.44140625" style="466" bestFit="1" customWidth="1"/>
    <col min="772" max="772" width="5.5546875" style="466" bestFit="1" customWidth="1"/>
    <col min="773" max="773" width="27.5546875" style="466" bestFit="1" customWidth="1"/>
    <col min="774" max="774" width="1.44140625" style="466" bestFit="1" customWidth="1"/>
    <col min="775" max="777" width="4.109375" style="466" bestFit="1" customWidth="1"/>
    <col min="778" max="778" width="5.5546875" style="466" bestFit="1" customWidth="1"/>
    <col min="779" max="779" width="6.88671875" style="466" bestFit="1" customWidth="1"/>
    <col min="780" max="780" width="1.44140625" style="466" bestFit="1" customWidth="1"/>
    <col min="781" max="781" width="6.88671875" style="466" bestFit="1" customWidth="1"/>
    <col min="782" max="782" width="4.109375" style="466" bestFit="1" customWidth="1"/>
    <col min="783" max="784" width="2.6640625" style="466" bestFit="1" customWidth="1"/>
    <col min="785" max="785" width="4.109375" style="466" bestFit="1" customWidth="1"/>
    <col min="786" max="787" width="6.88671875" style="466" bestFit="1" customWidth="1"/>
    <col min="788" max="789" width="5.5546875" style="466" bestFit="1" customWidth="1"/>
    <col min="790" max="791" width="1.44140625" style="466" bestFit="1" customWidth="1"/>
    <col min="792" max="792" width="5.5546875" style="466" bestFit="1" customWidth="1"/>
    <col min="793" max="793" width="8.33203125" style="466" bestFit="1" customWidth="1"/>
    <col min="794" max="794" width="6.88671875" style="466" bestFit="1" customWidth="1"/>
    <col min="795" max="1024" width="9.109375" style="466"/>
    <col min="1025" max="1025" width="4.6640625" style="466" bestFit="1" customWidth="1"/>
    <col min="1026" max="1026" width="2.109375" style="466" bestFit="1" customWidth="1"/>
    <col min="1027" max="1027" width="1.44140625" style="466" bestFit="1" customWidth="1"/>
    <col min="1028" max="1028" width="5.5546875" style="466" bestFit="1" customWidth="1"/>
    <col min="1029" max="1029" width="27.5546875" style="466" bestFit="1" customWidth="1"/>
    <col min="1030" max="1030" width="1.44140625" style="466" bestFit="1" customWidth="1"/>
    <col min="1031" max="1033" width="4.109375" style="466" bestFit="1" customWidth="1"/>
    <col min="1034" max="1034" width="5.5546875" style="466" bestFit="1" customWidth="1"/>
    <col min="1035" max="1035" width="6.88671875" style="466" bestFit="1" customWidth="1"/>
    <col min="1036" max="1036" width="1.44140625" style="466" bestFit="1" customWidth="1"/>
    <col min="1037" max="1037" width="6.88671875" style="466" bestFit="1" customWidth="1"/>
    <col min="1038" max="1038" width="4.109375" style="466" bestFit="1" customWidth="1"/>
    <col min="1039" max="1040" width="2.6640625" style="466" bestFit="1" customWidth="1"/>
    <col min="1041" max="1041" width="4.109375" style="466" bestFit="1" customWidth="1"/>
    <col min="1042" max="1043" width="6.88671875" style="466" bestFit="1" customWidth="1"/>
    <col min="1044" max="1045" width="5.5546875" style="466" bestFit="1" customWidth="1"/>
    <col min="1046" max="1047" width="1.44140625" style="466" bestFit="1" customWidth="1"/>
    <col min="1048" max="1048" width="5.5546875" style="466" bestFit="1" customWidth="1"/>
    <col min="1049" max="1049" width="8.33203125" style="466" bestFit="1" customWidth="1"/>
    <col min="1050" max="1050" width="6.88671875" style="466" bestFit="1" customWidth="1"/>
    <col min="1051" max="1280" width="9.109375" style="466"/>
    <col min="1281" max="1281" width="4.6640625" style="466" bestFit="1" customWidth="1"/>
    <col min="1282" max="1282" width="2.109375" style="466" bestFit="1" customWidth="1"/>
    <col min="1283" max="1283" width="1.44140625" style="466" bestFit="1" customWidth="1"/>
    <col min="1284" max="1284" width="5.5546875" style="466" bestFit="1" customWidth="1"/>
    <col min="1285" max="1285" width="27.5546875" style="466" bestFit="1" customWidth="1"/>
    <col min="1286" max="1286" width="1.44140625" style="466" bestFit="1" customWidth="1"/>
    <col min="1287" max="1289" width="4.109375" style="466" bestFit="1" customWidth="1"/>
    <col min="1290" max="1290" width="5.5546875" style="466" bestFit="1" customWidth="1"/>
    <col min="1291" max="1291" width="6.88671875" style="466" bestFit="1" customWidth="1"/>
    <col min="1292" max="1292" width="1.44140625" style="466" bestFit="1" customWidth="1"/>
    <col min="1293" max="1293" width="6.88671875" style="466" bestFit="1" customWidth="1"/>
    <col min="1294" max="1294" width="4.109375" style="466" bestFit="1" customWidth="1"/>
    <col min="1295" max="1296" width="2.6640625" style="466" bestFit="1" customWidth="1"/>
    <col min="1297" max="1297" width="4.109375" style="466" bestFit="1" customWidth="1"/>
    <col min="1298" max="1299" width="6.88671875" style="466" bestFit="1" customWidth="1"/>
    <col min="1300" max="1301" width="5.5546875" style="466" bestFit="1" customWidth="1"/>
    <col min="1302" max="1303" width="1.44140625" style="466" bestFit="1" customWidth="1"/>
    <col min="1304" max="1304" width="5.5546875" style="466" bestFit="1" customWidth="1"/>
    <col min="1305" max="1305" width="8.33203125" style="466" bestFit="1" customWidth="1"/>
    <col min="1306" max="1306" width="6.88671875" style="466" bestFit="1" customWidth="1"/>
    <col min="1307" max="1536" width="9.109375" style="466"/>
    <col min="1537" max="1537" width="4.6640625" style="466" bestFit="1" customWidth="1"/>
    <col min="1538" max="1538" width="2.109375" style="466" bestFit="1" customWidth="1"/>
    <col min="1539" max="1539" width="1.44140625" style="466" bestFit="1" customWidth="1"/>
    <col min="1540" max="1540" width="5.5546875" style="466" bestFit="1" customWidth="1"/>
    <col min="1541" max="1541" width="27.5546875" style="466" bestFit="1" customWidth="1"/>
    <col min="1542" max="1542" width="1.44140625" style="466" bestFit="1" customWidth="1"/>
    <col min="1543" max="1545" width="4.109375" style="466" bestFit="1" customWidth="1"/>
    <col min="1546" max="1546" width="5.5546875" style="466" bestFit="1" customWidth="1"/>
    <col min="1547" max="1547" width="6.88671875" style="466" bestFit="1" customWidth="1"/>
    <col min="1548" max="1548" width="1.44140625" style="466" bestFit="1" customWidth="1"/>
    <col min="1549" max="1549" width="6.88671875" style="466" bestFit="1" customWidth="1"/>
    <col min="1550" max="1550" width="4.109375" style="466" bestFit="1" customWidth="1"/>
    <col min="1551" max="1552" width="2.6640625" style="466" bestFit="1" customWidth="1"/>
    <col min="1553" max="1553" width="4.109375" style="466" bestFit="1" customWidth="1"/>
    <col min="1554" max="1555" width="6.88671875" style="466" bestFit="1" customWidth="1"/>
    <col min="1556" max="1557" width="5.5546875" style="466" bestFit="1" customWidth="1"/>
    <col min="1558" max="1559" width="1.44140625" style="466" bestFit="1" customWidth="1"/>
    <col min="1560" max="1560" width="5.5546875" style="466" bestFit="1" customWidth="1"/>
    <col min="1561" max="1561" width="8.33203125" style="466" bestFit="1" customWidth="1"/>
    <col min="1562" max="1562" width="6.88671875" style="466" bestFit="1" customWidth="1"/>
    <col min="1563" max="1792" width="9.109375" style="466"/>
    <col min="1793" max="1793" width="4.6640625" style="466" bestFit="1" customWidth="1"/>
    <col min="1794" max="1794" width="2.109375" style="466" bestFit="1" customWidth="1"/>
    <col min="1795" max="1795" width="1.44140625" style="466" bestFit="1" customWidth="1"/>
    <col min="1796" max="1796" width="5.5546875" style="466" bestFit="1" customWidth="1"/>
    <col min="1797" max="1797" width="27.5546875" style="466" bestFit="1" customWidth="1"/>
    <col min="1798" max="1798" width="1.44140625" style="466" bestFit="1" customWidth="1"/>
    <col min="1799" max="1801" width="4.109375" style="466" bestFit="1" customWidth="1"/>
    <col min="1802" max="1802" width="5.5546875" style="466" bestFit="1" customWidth="1"/>
    <col min="1803" max="1803" width="6.88671875" style="466" bestFit="1" customWidth="1"/>
    <col min="1804" max="1804" width="1.44140625" style="466" bestFit="1" customWidth="1"/>
    <col min="1805" max="1805" width="6.88671875" style="466" bestFit="1" customWidth="1"/>
    <col min="1806" max="1806" width="4.109375" style="466" bestFit="1" customWidth="1"/>
    <col min="1807" max="1808" width="2.6640625" style="466" bestFit="1" customWidth="1"/>
    <col min="1809" max="1809" width="4.109375" style="466" bestFit="1" customWidth="1"/>
    <col min="1810" max="1811" width="6.88671875" style="466" bestFit="1" customWidth="1"/>
    <col min="1812" max="1813" width="5.5546875" style="466" bestFit="1" customWidth="1"/>
    <col min="1814" max="1815" width="1.44140625" style="466" bestFit="1" customWidth="1"/>
    <col min="1816" max="1816" width="5.5546875" style="466" bestFit="1" customWidth="1"/>
    <col min="1817" max="1817" width="8.33203125" style="466" bestFit="1" customWidth="1"/>
    <col min="1818" max="1818" width="6.88671875" style="466" bestFit="1" customWidth="1"/>
    <col min="1819" max="2048" width="9.109375" style="466"/>
    <col min="2049" max="2049" width="4.6640625" style="466" bestFit="1" customWidth="1"/>
    <col min="2050" max="2050" width="2.109375" style="466" bestFit="1" customWidth="1"/>
    <col min="2051" max="2051" width="1.44140625" style="466" bestFit="1" customWidth="1"/>
    <col min="2052" max="2052" width="5.5546875" style="466" bestFit="1" customWidth="1"/>
    <col min="2053" max="2053" width="27.5546875" style="466" bestFit="1" customWidth="1"/>
    <col min="2054" max="2054" width="1.44140625" style="466" bestFit="1" customWidth="1"/>
    <col min="2055" max="2057" width="4.109375" style="466" bestFit="1" customWidth="1"/>
    <col min="2058" max="2058" width="5.5546875" style="466" bestFit="1" customWidth="1"/>
    <col min="2059" max="2059" width="6.88671875" style="466" bestFit="1" customWidth="1"/>
    <col min="2060" max="2060" width="1.44140625" style="466" bestFit="1" customWidth="1"/>
    <col min="2061" max="2061" width="6.88671875" style="466" bestFit="1" customWidth="1"/>
    <col min="2062" max="2062" width="4.109375" style="466" bestFit="1" customWidth="1"/>
    <col min="2063" max="2064" width="2.6640625" style="466" bestFit="1" customWidth="1"/>
    <col min="2065" max="2065" width="4.109375" style="466" bestFit="1" customWidth="1"/>
    <col min="2066" max="2067" width="6.88671875" style="466" bestFit="1" customWidth="1"/>
    <col min="2068" max="2069" width="5.5546875" style="466" bestFit="1" customWidth="1"/>
    <col min="2070" max="2071" width="1.44140625" style="466" bestFit="1" customWidth="1"/>
    <col min="2072" max="2072" width="5.5546875" style="466" bestFit="1" customWidth="1"/>
    <col min="2073" max="2073" width="8.33203125" style="466" bestFit="1" customWidth="1"/>
    <col min="2074" max="2074" width="6.88671875" style="466" bestFit="1" customWidth="1"/>
    <col min="2075" max="2304" width="9.109375" style="466"/>
    <col min="2305" max="2305" width="4.6640625" style="466" bestFit="1" customWidth="1"/>
    <col min="2306" max="2306" width="2.109375" style="466" bestFit="1" customWidth="1"/>
    <col min="2307" max="2307" width="1.44140625" style="466" bestFit="1" customWidth="1"/>
    <col min="2308" max="2308" width="5.5546875" style="466" bestFit="1" customWidth="1"/>
    <col min="2309" max="2309" width="27.5546875" style="466" bestFit="1" customWidth="1"/>
    <col min="2310" max="2310" width="1.44140625" style="466" bestFit="1" customWidth="1"/>
    <col min="2311" max="2313" width="4.109375" style="466" bestFit="1" customWidth="1"/>
    <col min="2314" max="2314" width="5.5546875" style="466" bestFit="1" customWidth="1"/>
    <col min="2315" max="2315" width="6.88671875" style="466" bestFit="1" customWidth="1"/>
    <col min="2316" max="2316" width="1.44140625" style="466" bestFit="1" customWidth="1"/>
    <col min="2317" max="2317" width="6.88671875" style="466" bestFit="1" customWidth="1"/>
    <col min="2318" max="2318" width="4.109375" style="466" bestFit="1" customWidth="1"/>
    <col min="2319" max="2320" width="2.6640625" style="466" bestFit="1" customWidth="1"/>
    <col min="2321" max="2321" width="4.109375" style="466" bestFit="1" customWidth="1"/>
    <col min="2322" max="2323" width="6.88671875" style="466" bestFit="1" customWidth="1"/>
    <col min="2324" max="2325" width="5.5546875" style="466" bestFit="1" customWidth="1"/>
    <col min="2326" max="2327" width="1.44140625" style="466" bestFit="1" customWidth="1"/>
    <col min="2328" max="2328" width="5.5546875" style="466" bestFit="1" customWidth="1"/>
    <col min="2329" max="2329" width="8.33203125" style="466" bestFit="1" customWidth="1"/>
    <col min="2330" max="2330" width="6.88671875" style="466" bestFit="1" customWidth="1"/>
    <col min="2331" max="2560" width="9.109375" style="466"/>
    <col min="2561" max="2561" width="4.6640625" style="466" bestFit="1" customWidth="1"/>
    <col min="2562" max="2562" width="2.109375" style="466" bestFit="1" customWidth="1"/>
    <col min="2563" max="2563" width="1.44140625" style="466" bestFit="1" customWidth="1"/>
    <col min="2564" max="2564" width="5.5546875" style="466" bestFit="1" customWidth="1"/>
    <col min="2565" max="2565" width="27.5546875" style="466" bestFit="1" customWidth="1"/>
    <col min="2566" max="2566" width="1.44140625" style="466" bestFit="1" customWidth="1"/>
    <col min="2567" max="2569" width="4.109375" style="466" bestFit="1" customWidth="1"/>
    <col min="2570" max="2570" width="5.5546875" style="466" bestFit="1" customWidth="1"/>
    <col min="2571" max="2571" width="6.88671875" style="466" bestFit="1" customWidth="1"/>
    <col min="2572" max="2572" width="1.44140625" style="466" bestFit="1" customWidth="1"/>
    <col min="2573" max="2573" width="6.88671875" style="466" bestFit="1" customWidth="1"/>
    <col min="2574" max="2574" width="4.109375" style="466" bestFit="1" customWidth="1"/>
    <col min="2575" max="2576" width="2.6640625" style="466" bestFit="1" customWidth="1"/>
    <col min="2577" max="2577" width="4.109375" style="466" bestFit="1" customWidth="1"/>
    <col min="2578" max="2579" width="6.88671875" style="466" bestFit="1" customWidth="1"/>
    <col min="2580" max="2581" width="5.5546875" style="466" bestFit="1" customWidth="1"/>
    <col min="2582" max="2583" width="1.44140625" style="466" bestFit="1" customWidth="1"/>
    <col min="2584" max="2584" width="5.5546875" style="466" bestFit="1" customWidth="1"/>
    <col min="2585" max="2585" width="8.33203125" style="466" bestFit="1" customWidth="1"/>
    <col min="2586" max="2586" width="6.88671875" style="466" bestFit="1" customWidth="1"/>
    <col min="2587" max="2816" width="9.109375" style="466"/>
    <col min="2817" max="2817" width="4.6640625" style="466" bestFit="1" customWidth="1"/>
    <col min="2818" max="2818" width="2.109375" style="466" bestFit="1" customWidth="1"/>
    <col min="2819" max="2819" width="1.44140625" style="466" bestFit="1" customWidth="1"/>
    <col min="2820" max="2820" width="5.5546875" style="466" bestFit="1" customWidth="1"/>
    <col min="2821" max="2821" width="27.5546875" style="466" bestFit="1" customWidth="1"/>
    <col min="2822" max="2822" width="1.44140625" style="466" bestFit="1" customWidth="1"/>
    <col min="2823" max="2825" width="4.109375" style="466" bestFit="1" customWidth="1"/>
    <col min="2826" max="2826" width="5.5546875" style="466" bestFit="1" customWidth="1"/>
    <col min="2827" max="2827" width="6.88671875" style="466" bestFit="1" customWidth="1"/>
    <col min="2828" max="2828" width="1.44140625" style="466" bestFit="1" customWidth="1"/>
    <col min="2829" max="2829" width="6.88671875" style="466" bestFit="1" customWidth="1"/>
    <col min="2830" max="2830" width="4.109375" style="466" bestFit="1" customWidth="1"/>
    <col min="2831" max="2832" width="2.6640625" style="466" bestFit="1" customWidth="1"/>
    <col min="2833" max="2833" width="4.109375" style="466" bestFit="1" customWidth="1"/>
    <col min="2834" max="2835" width="6.88671875" style="466" bestFit="1" customWidth="1"/>
    <col min="2836" max="2837" width="5.5546875" style="466" bestFit="1" customWidth="1"/>
    <col min="2838" max="2839" width="1.44140625" style="466" bestFit="1" customWidth="1"/>
    <col min="2840" max="2840" width="5.5546875" style="466" bestFit="1" customWidth="1"/>
    <col min="2841" max="2841" width="8.33203125" style="466" bestFit="1" customWidth="1"/>
    <col min="2842" max="2842" width="6.88671875" style="466" bestFit="1" customWidth="1"/>
    <col min="2843" max="3072" width="9.109375" style="466"/>
    <col min="3073" max="3073" width="4.6640625" style="466" bestFit="1" customWidth="1"/>
    <col min="3074" max="3074" width="2.109375" style="466" bestFit="1" customWidth="1"/>
    <col min="3075" max="3075" width="1.44140625" style="466" bestFit="1" customWidth="1"/>
    <col min="3076" max="3076" width="5.5546875" style="466" bestFit="1" customWidth="1"/>
    <col min="3077" max="3077" width="27.5546875" style="466" bestFit="1" customWidth="1"/>
    <col min="3078" max="3078" width="1.44140625" style="466" bestFit="1" customWidth="1"/>
    <col min="3079" max="3081" width="4.109375" style="466" bestFit="1" customWidth="1"/>
    <col min="3082" max="3082" width="5.5546875" style="466" bestFit="1" customWidth="1"/>
    <col min="3083" max="3083" width="6.88671875" style="466" bestFit="1" customWidth="1"/>
    <col min="3084" max="3084" width="1.44140625" style="466" bestFit="1" customWidth="1"/>
    <col min="3085" max="3085" width="6.88671875" style="466" bestFit="1" customWidth="1"/>
    <col min="3086" max="3086" width="4.109375" style="466" bestFit="1" customWidth="1"/>
    <col min="3087" max="3088" width="2.6640625" style="466" bestFit="1" customWidth="1"/>
    <col min="3089" max="3089" width="4.109375" style="466" bestFit="1" customWidth="1"/>
    <col min="3090" max="3091" width="6.88671875" style="466" bestFit="1" customWidth="1"/>
    <col min="3092" max="3093" width="5.5546875" style="466" bestFit="1" customWidth="1"/>
    <col min="3094" max="3095" width="1.44140625" style="466" bestFit="1" customWidth="1"/>
    <col min="3096" max="3096" width="5.5546875" style="466" bestFit="1" customWidth="1"/>
    <col min="3097" max="3097" width="8.33203125" style="466" bestFit="1" customWidth="1"/>
    <col min="3098" max="3098" width="6.88671875" style="466" bestFit="1" customWidth="1"/>
    <col min="3099" max="3328" width="9.109375" style="466"/>
    <col min="3329" max="3329" width="4.6640625" style="466" bestFit="1" customWidth="1"/>
    <col min="3330" max="3330" width="2.109375" style="466" bestFit="1" customWidth="1"/>
    <col min="3331" max="3331" width="1.44140625" style="466" bestFit="1" customWidth="1"/>
    <col min="3332" max="3332" width="5.5546875" style="466" bestFit="1" customWidth="1"/>
    <col min="3333" max="3333" width="27.5546875" style="466" bestFit="1" customWidth="1"/>
    <col min="3334" max="3334" width="1.44140625" style="466" bestFit="1" customWidth="1"/>
    <col min="3335" max="3337" width="4.109375" style="466" bestFit="1" customWidth="1"/>
    <col min="3338" max="3338" width="5.5546875" style="466" bestFit="1" customWidth="1"/>
    <col min="3339" max="3339" width="6.88671875" style="466" bestFit="1" customWidth="1"/>
    <col min="3340" max="3340" width="1.44140625" style="466" bestFit="1" customWidth="1"/>
    <col min="3341" max="3341" width="6.88671875" style="466" bestFit="1" customWidth="1"/>
    <col min="3342" max="3342" width="4.109375" style="466" bestFit="1" customWidth="1"/>
    <col min="3343" max="3344" width="2.6640625" style="466" bestFit="1" customWidth="1"/>
    <col min="3345" max="3345" width="4.109375" style="466" bestFit="1" customWidth="1"/>
    <col min="3346" max="3347" width="6.88671875" style="466" bestFit="1" customWidth="1"/>
    <col min="3348" max="3349" width="5.5546875" style="466" bestFit="1" customWidth="1"/>
    <col min="3350" max="3351" width="1.44140625" style="466" bestFit="1" customWidth="1"/>
    <col min="3352" max="3352" width="5.5546875" style="466" bestFit="1" customWidth="1"/>
    <col min="3353" max="3353" width="8.33203125" style="466" bestFit="1" customWidth="1"/>
    <col min="3354" max="3354" width="6.88671875" style="466" bestFit="1" customWidth="1"/>
    <col min="3355" max="3584" width="9.109375" style="466"/>
    <col min="3585" max="3585" width="4.6640625" style="466" bestFit="1" customWidth="1"/>
    <col min="3586" max="3586" width="2.109375" style="466" bestFit="1" customWidth="1"/>
    <col min="3587" max="3587" width="1.44140625" style="466" bestFit="1" customWidth="1"/>
    <col min="3588" max="3588" width="5.5546875" style="466" bestFit="1" customWidth="1"/>
    <col min="3589" max="3589" width="27.5546875" style="466" bestFit="1" customWidth="1"/>
    <col min="3590" max="3590" width="1.44140625" style="466" bestFit="1" customWidth="1"/>
    <col min="3591" max="3593" width="4.109375" style="466" bestFit="1" customWidth="1"/>
    <col min="3594" max="3594" width="5.5546875" style="466" bestFit="1" customWidth="1"/>
    <col min="3595" max="3595" width="6.88671875" style="466" bestFit="1" customWidth="1"/>
    <col min="3596" max="3596" width="1.44140625" style="466" bestFit="1" customWidth="1"/>
    <col min="3597" max="3597" width="6.88671875" style="466" bestFit="1" customWidth="1"/>
    <col min="3598" max="3598" width="4.109375" style="466" bestFit="1" customWidth="1"/>
    <col min="3599" max="3600" width="2.6640625" style="466" bestFit="1" customWidth="1"/>
    <col min="3601" max="3601" width="4.109375" style="466" bestFit="1" customWidth="1"/>
    <col min="3602" max="3603" width="6.88671875" style="466" bestFit="1" customWidth="1"/>
    <col min="3604" max="3605" width="5.5546875" style="466" bestFit="1" customWidth="1"/>
    <col min="3606" max="3607" width="1.44140625" style="466" bestFit="1" customWidth="1"/>
    <col min="3608" max="3608" width="5.5546875" style="466" bestFit="1" customWidth="1"/>
    <col min="3609" max="3609" width="8.33203125" style="466" bestFit="1" customWidth="1"/>
    <col min="3610" max="3610" width="6.88671875" style="466" bestFit="1" customWidth="1"/>
    <col min="3611" max="3840" width="9.109375" style="466"/>
    <col min="3841" max="3841" width="4.6640625" style="466" bestFit="1" customWidth="1"/>
    <col min="3842" max="3842" width="2.109375" style="466" bestFit="1" customWidth="1"/>
    <col min="3843" max="3843" width="1.44140625" style="466" bestFit="1" customWidth="1"/>
    <col min="3844" max="3844" width="5.5546875" style="466" bestFit="1" customWidth="1"/>
    <col min="3845" max="3845" width="27.5546875" style="466" bestFit="1" customWidth="1"/>
    <col min="3846" max="3846" width="1.44140625" style="466" bestFit="1" customWidth="1"/>
    <col min="3847" max="3849" width="4.109375" style="466" bestFit="1" customWidth="1"/>
    <col min="3850" max="3850" width="5.5546875" style="466" bestFit="1" customWidth="1"/>
    <col min="3851" max="3851" width="6.88671875" style="466" bestFit="1" customWidth="1"/>
    <col min="3852" max="3852" width="1.44140625" style="466" bestFit="1" customWidth="1"/>
    <col min="3853" max="3853" width="6.88671875" style="466" bestFit="1" customWidth="1"/>
    <col min="3854" max="3854" width="4.109375" style="466" bestFit="1" customWidth="1"/>
    <col min="3855" max="3856" width="2.6640625" style="466" bestFit="1" customWidth="1"/>
    <col min="3857" max="3857" width="4.109375" style="466" bestFit="1" customWidth="1"/>
    <col min="3858" max="3859" width="6.88671875" style="466" bestFit="1" customWidth="1"/>
    <col min="3860" max="3861" width="5.5546875" style="466" bestFit="1" customWidth="1"/>
    <col min="3862" max="3863" width="1.44140625" style="466" bestFit="1" customWidth="1"/>
    <col min="3864" max="3864" width="5.5546875" style="466" bestFit="1" customWidth="1"/>
    <col min="3865" max="3865" width="8.33203125" style="466" bestFit="1" customWidth="1"/>
    <col min="3866" max="3866" width="6.88671875" style="466" bestFit="1" customWidth="1"/>
    <col min="3867" max="4096" width="9.109375" style="466"/>
    <col min="4097" max="4097" width="4.6640625" style="466" bestFit="1" customWidth="1"/>
    <col min="4098" max="4098" width="2.109375" style="466" bestFit="1" customWidth="1"/>
    <col min="4099" max="4099" width="1.44140625" style="466" bestFit="1" customWidth="1"/>
    <col min="4100" max="4100" width="5.5546875" style="466" bestFit="1" customWidth="1"/>
    <col min="4101" max="4101" width="27.5546875" style="466" bestFit="1" customWidth="1"/>
    <col min="4102" max="4102" width="1.44140625" style="466" bestFit="1" customWidth="1"/>
    <col min="4103" max="4105" width="4.109375" style="466" bestFit="1" customWidth="1"/>
    <col min="4106" max="4106" width="5.5546875" style="466" bestFit="1" customWidth="1"/>
    <col min="4107" max="4107" width="6.88671875" style="466" bestFit="1" customWidth="1"/>
    <col min="4108" max="4108" width="1.44140625" style="466" bestFit="1" customWidth="1"/>
    <col min="4109" max="4109" width="6.88671875" style="466" bestFit="1" customWidth="1"/>
    <col min="4110" max="4110" width="4.109375" style="466" bestFit="1" customWidth="1"/>
    <col min="4111" max="4112" width="2.6640625" style="466" bestFit="1" customWidth="1"/>
    <col min="4113" max="4113" width="4.109375" style="466" bestFit="1" customWidth="1"/>
    <col min="4114" max="4115" width="6.88671875" style="466" bestFit="1" customWidth="1"/>
    <col min="4116" max="4117" width="5.5546875" style="466" bestFit="1" customWidth="1"/>
    <col min="4118" max="4119" width="1.44140625" style="466" bestFit="1" customWidth="1"/>
    <col min="4120" max="4120" width="5.5546875" style="466" bestFit="1" customWidth="1"/>
    <col min="4121" max="4121" width="8.33203125" style="466" bestFit="1" customWidth="1"/>
    <col min="4122" max="4122" width="6.88671875" style="466" bestFit="1" customWidth="1"/>
    <col min="4123" max="4352" width="9.109375" style="466"/>
    <col min="4353" max="4353" width="4.6640625" style="466" bestFit="1" customWidth="1"/>
    <col min="4354" max="4354" width="2.109375" style="466" bestFit="1" customWidth="1"/>
    <col min="4355" max="4355" width="1.44140625" style="466" bestFit="1" customWidth="1"/>
    <col min="4356" max="4356" width="5.5546875" style="466" bestFit="1" customWidth="1"/>
    <col min="4357" max="4357" width="27.5546875" style="466" bestFit="1" customWidth="1"/>
    <col min="4358" max="4358" width="1.44140625" style="466" bestFit="1" customWidth="1"/>
    <col min="4359" max="4361" width="4.109375" style="466" bestFit="1" customWidth="1"/>
    <col min="4362" max="4362" width="5.5546875" style="466" bestFit="1" customWidth="1"/>
    <col min="4363" max="4363" width="6.88671875" style="466" bestFit="1" customWidth="1"/>
    <col min="4364" max="4364" width="1.44140625" style="466" bestFit="1" customWidth="1"/>
    <col min="4365" max="4365" width="6.88671875" style="466" bestFit="1" customWidth="1"/>
    <col min="4366" max="4366" width="4.109375" style="466" bestFit="1" customWidth="1"/>
    <col min="4367" max="4368" width="2.6640625" style="466" bestFit="1" customWidth="1"/>
    <col min="4369" max="4369" width="4.109375" style="466" bestFit="1" customWidth="1"/>
    <col min="4370" max="4371" width="6.88671875" style="466" bestFit="1" customWidth="1"/>
    <col min="4372" max="4373" width="5.5546875" style="466" bestFit="1" customWidth="1"/>
    <col min="4374" max="4375" width="1.44140625" style="466" bestFit="1" customWidth="1"/>
    <col min="4376" max="4376" width="5.5546875" style="466" bestFit="1" customWidth="1"/>
    <col min="4377" max="4377" width="8.33203125" style="466" bestFit="1" customWidth="1"/>
    <col min="4378" max="4378" width="6.88671875" style="466" bestFit="1" customWidth="1"/>
    <col min="4379" max="4608" width="9.109375" style="466"/>
    <col min="4609" max="4609" width="4.6640625" style="466" bestFit="1" customWidth="1"/>
    <col min="4610" max="4610" width="2.109375" style="466" bestFit="1" customWidth="1"/>
    <col min="4611" max="4611" width="1.44140625" style="466" bestFit="1" customWidth="1"/>
    <col min="4612" max="4612" width="5.5546875" style="466" bestFit="1" customWidth="1"/>
    <col min="4613" max="4613" width="27.5546875" style="466" bestFit="1" customWidth="1"/>
    <col min="4614" max="4614" width="1.44140625" style="466" bestFit="1" customWidth="1"/>
    <col min="4615" max="4617" width="4.109375" style="466" bestFit="1" customWidth="1"/>
    <col min="4618" max="4618" width="5.5546875" style="466" bestFit="1" customWidth="1"/>
    <col min="4619" max="4619" width="6.88671875" style="466" bestFit="1" customWidth="1"/>
    <col min="4620" max="4620" width="1.44140625" style="466" bestFit="1" customWidth="1"/>
    <col min="4621" max="4621" width="6.88671875" style="466" bestFit="1" customWidth="1"/>
    <col min="4622" max="4622" width="4.109375" style="466" bestFit="1" customWidth="1"/>
    <col min="4623" max="4624" width="2.6640625" style="466" bestFit="1" customWidth="1"/>
    <col min="4625" max="4625" width="4.109375" style="466" bestFit="1" customWidth="1"/>
    <col min="4626" max="4627" width="6.88671875" style="466" bestFit="1" customWidth="1"/>
    <col min="4628" max="4629" width="5.5546875" style="466" bestFit="1" customWidth="1"/>
    <col min="4630" max="4631" width="1.44140625" style="466" bestFit="1" customWidth="1"/>
    <col min="4632" max="4632" width="5.5546875" style="466" bestFit="1" customWidth="1"/>
    <col min="4633" max="4633" width="8.33203125" style="466" bestFit="1" customWidth="1"/>
    <col min="4634" max="4634" width="6.88671875" style="466" bestFit="1" customWidth="1"/>
    <col min="4635" max="4864" width="9.109375" style="466"/>
    <col min="4865" max="4865" width="4.6640625" style="466" bestFit="1" customWidth="1"/>
    <col min="4866" max="4866" width="2.109375" style="466" bestFit="1" customWidth="1"/>
    <col min="4867" max="4867" width="1.44140625" style="466" bestFit="1" customWidth="1"/>
    <col min="4868" max="4868" width="5.5546875" style="466" bestFit="1" customWidth="1"/>
    <col min="4869" max="4869" width="27.5546875" style="466" bestFit="1" customWidth="1"/>
    <col min="4870" max="4870" width="1.44140625" style="466" bestFit="1" customWidth="1"/>
    <col min="4871" max="4873" width="4.109375" style="466" bestFit="1" customWidth="1"/>
    <col min="4874" max="4874" width="5.5546875" style="466" bestFit="1" customWidth="1"/>
    <col min="4875" max="4875" width="6.88671875" style="466" bestFit="1" customWidth="1"/>
    <col min="4876" max="4876" width="1.44140625" style="466" bestFit="1" customWidth="1"/>
    <col min="4877" max="4877" width="6.88671875" style="466" bestFit="1" customWidth="1"/>
    <col min="4878" max="4878" width="4.109375" style="466" bestFit="1" customWidth="1"/>
    <col min="4879" max="4880" width="2.6640625" style="466" bestFit="1" customWidth="1"/>
    <col min="4881" max="4881" width="4.109375" style="466" bestFit="1" customWidth="1"/>
    <col min="4882" max="4883" width="6.88671875" style="466" bestFit="1" customWidth="1"/>
    <col min="4884" max="4885" width="5.5546875" style="466" bestFit="1" customWidth="1"/>
    <col min="4886" max="4887" width="1.44140625" style="466" bestFit="1" customWidth="1"/>
    <col min="4888" max="4888" width="5.5546875" style="466" bestFit="1" customWidth="1"/>
    <col min="4889" max="4889" width="8.33203125" style="466" bestFit="1" customWidth="1"/>
    <col min="4890" max="4890" width="6.88671875" style="466" bestFit="1" customWidth="1"/>
    <col min="4891" max="5120" width="9.109375" style="466"/>
    <col min="5121" max="5121" width="4.6640625" style="466" bestFit="1" customWidth="1"/>
    <col min="5122" max="5122" width="2.109375" style="466" bestFit="1" customWidth="1"/>
    <col min="5123" max="5123" width="1.44140625" style="466" bestFit="1" customWidth="1"/>
    <col min="5124" max="5124" width="5.5546875" style="466" bestFit="1" customWidth="1"/>
    <col min="5125" max="5125" width="27.5546875" style="466" bestFit="1" customWidth="1"/>
    <col min="5126" max="5126" width="1.44140625" style="466" bestFit="1" customWidth="1"/>
    <col min="5127" max="5129" width="4.109375" style="466" bestFit="1" customWidth="1"/>
    <col min="5130" max="5130" width="5.5546875" style="466" bestFit="1" customWidth="1"/>
    <col min="5131" max="5131" width="6.88671875" style="466" bestFit="1" customWidth="1"/>
    <col min="5132" max="5132" width="1.44140625" style="466" bestFit="1" customWidth="1"/>
    <col min="5133" max="5133" width="6.88671875" style="466" bestFit="1" customWidth="1"/>
    <col min="5134" max="5134" width="4.109375" style="466" bestFit="1" customWidth="1"/>
    <col min="5135" max="5136" width="2.6640625" style="466" bestFit="1" customWidth="1"/>
    <col min="5137" max="5137" width="4.109375" style="466" bestFit="1" customWidth="1"/>
    <col min="5138" max="5139" width="6.88671875" style="466" bestFit="1" customWidth="1"/>
    <col min="5140" max="5141" width="5.5546875" style="466" bestFit="1" customWidth="1"/>
    <col min="5142" max="5143" width="1.44140625" style="466" bestFit="1" customWidth="1"/>
    <col min="5144" max="5144" width="5.5546875" style="466" bestFit="1" customWidth="1"/>
    <col min="5145" max="5145" width="8.33203125" style="466" bestFit="1" customWidth="1"/>
    <col min="5146" max="5146" width="6.88671875" style="466" bestFit="1" customWidth="1"/>
    <col min="5147" max="5376" width="9.109375" style="466"/>
    <col min="5377" max="5377" width="4.6640625" style="466" bestFit="1" customWidth="1"/>
    <col min="5378" max="5378" width="2.109375" style="466" bestFit="1" customWidth="1"/>
    <col min="5379" max="5379" width="1.44140625" style="466" bestFit="1" customWidth="1"/>
    <col min="5380" max="5380" width="5.5546875" style="466" bestFit="1" customWidth="1"/>
    <col min="5381" max="5381" width="27.5546875" style="466" bestFit="1" customWidth="1"/>
    <col min="5382" max="5382" width="1.44140625" style="466" bestFit="1" customWidth="1"/>
    <col min="5383" max="5385" width="4.109375" style="466" bestFit="1" customWidth="1"/>
    <col min="5386" max="5386" width="5.5546875" style="466" bestFit="1" customWidth="1"/>
    <col min="5387" max="5387" width="6.88671875" style="466" bestFit="1" customWidth="1"/>
    <col min="5388" max="5388" width="1.44140625" style="466" bestFit="1" customWidth="1"/>
    <col min="5389" max="5389" width="6.88671875" style="466" bestFit="1" customWidth="1"/>
    <col min="5390" max="5390" width="4.109375" style="466" bestFit="1" customWidth="1"/>
    <col min="5391" max="5392" width="2.6640625" style="466" bestFit="1" customWidth="1"/>
    <col min="5393" max="5393" width="4.109375" style="466" bestFit="1" customWidth="1"/>
    <col min="5394" max="5395" width="6.88671875" style="466" bestFit="1" customWidth="1"/>
    <col min="5396" max="5397" width="5.5546875" style="466" bestFit="1" customWidth="1"/>
    <col min="5398" max="5399" width="1.44140625" style="466" bestFit="1" customWidth="1"/>
    <col min="5400" max="5400" width="5.5546875" style="466" bestFit="1" customWidth="1"/>
    <col min="5401" max="5401" width="8.33203125" style="466" bestFit="1" customWidth="1"/>
    <col min="5402" max="5402" width="6.88671875" style="466" bestFit="1" customWidth="1"/>
    <col min="5403" max="5632" width="9.109375" style="466"/>
    <col min="5633" max="5633" width="4.6640625" style="466" bestFit="1" customWidth="1"/>
    <col min="5634" max="5634" width="2.109375" style="466" bestFit="1" customWidth="1"/>
    <col min="5635" max="5635" width="1.44140625" style="466" bestFit="1" customWidth="1"/>
    <col min="5636" max="5636" width="5.5546875" style="466" bestFit="1" customWidth="1"/>
    <col min="5637" max="5637" width="27.5546875" style="466" bestFit="1" customWidth="1"/>
    <col min="5638" max="5638" width="1.44140625" style="466" bestFit="1" customWidth="1"/>
    <col min="5639" max="5641" width="4.109375" style="466" bestFit="1" customWidth="1"/>
    <col min="5642" max="5642" width="5.5546875" style="466" bestFit="1" customWidth="1"/>
    <col min="5643" max="5643" width="6.88671875" style="466" bestFit="1" customWidth="1"/>
    <col min="5644" max="5644" width="1.44140625" style="466" bestFit="1" customWidth="1"/>
    <col min="5645" max="5645" width="6.88671875" style="466" bestFit="1" customWidth="1"/>
    <col min="5646" max="5646" width="4.109375" style="466" bestFit="1" customWidth="1"/>
    <col min="5647" max="5648" width="2.6640625" style="466" bestFit="1" customWidth="1"/>
    <col min="5649" max="5649" width="4.109375" style="466" bestFit="1" customWidth="1"/>
    <col min="5650" max="5651" width="6.88671875" style="466" bestFit="1" customWidth="1"/>
    <col min="5652" max="5653" width="5.5546875" style="466" bestFit="1" customWidth="1"/>
    <col min="5654" max="5655" width="1.44140625" style="466" bestFit="1" customWidth="1"/>
    <col min="5656" max="5656" width="5.5546875" style="466" bestFit="1" customWidth="1"/>
    <col min="5657" max="5657" width="8.33203125" style="466" bestFit="1" customWidth="1"/>
    <col min="5658" max="5658" width="6.88671875" style="466" bestFit="1" customWidth="1"/>
    <col min="5659" max="5888" width="9.109375" style="466"/>
    <col min="5889" max="5889" width="4.6640625" style="466" bestFit="1" customWidth="1"/>
    <col min="5890" max="5890" width="2.109375" style="466" bestFit="1" customWidth="1"/>
    <col min="5891" max="5891" width="1.44140625" style="466" bestFit="1" customWidth="1"/>
    <col min="5892" max="5892" width="5.5546875" style="466" bestFit="1" customWidth="1"/>
    <col min="5893" max="5893" width="27.5546875" style="466" bestFit="1" customWidth="1"/>
    <col min="5894" max="5894" width="1.44140625" style="466" bestFit="1" customWidth="1"/>
    <col min="5895" max="5897" width="4.109375" style="466" bestFit="1" customWidth="1"/>
    <col min="5898" max="5898" width="5.5546875" style="466" bestFit="1" customWidth="1"/>
    <col min="5899" max="5899" width="6.88671875" style="466" bestFit="1" customWidth="1"/>
    <col min="5900" max="5900" width="1.44140625" style="466" bestFit="1" customWidth="1"/>
    <col min="5901" max="5901" width="6.88671875" style="466" bestFit="1" customWidth="1"/>
    <col min="5902" max="5902" width="4.109375" style="466" bestFit="1" customWidth="1"/>
    <col min="5903" max="5904" width="2.6640625" style="466" bestFit="1" customWidth="1"/>
    <col min="5905" max="5905" width="4.109375" style="466" bestFit="1" customWidth="1"/>
    <col min="5906" max="5907" width="6.88671875" style="466" bestFit="1" customWidth="1"/>
    <col min="5908" max="5909" width="5.5546875" style="466" bestFit="1" customWidth="1"/>
    <col min="5910" max="5911" width="1.44140625" style="466" bestFit="1" customWidth="1"/>
    <col min="5912" max="5912" width="5.5546875" style="466" bestFit="1" customWidth="1"/>
    <col min="5913" max="5913" width="8.33203125" style="466" bestFit="1" customWidth="1"/>
    <col min="5914" max="5914" width="6.88671875" style="466" bestFit="1" customWidth="1"/>
    <col min="5915" max="6144" width="9.109375" style="466"/>
    <col min="6145" max="6145" width="4.6640625" style="466" bestFit="1" customWidth="1"/>
    <col min="6146" max="6146" width="2.109375" style="466" bestFit="1" customWidth="1"/>
    <col min="6147" max="6147" width="1.44140625" style="466" bestFit="1" customWidth="1"/>
    <col min="6148" max="6148" width="5.5546875" style="466" bestFit="1" customWidth="1"/>
    <col min="6149" max="6149" width="27.5546875" style="466" bestFit="1" customWidth="1"/>
    <col min="6150" max="6150" width="1.44140625" style="466" bestFit="1" customWidth="1"/>
    <col min="6151" max="6153" width="4.109375" style="466" bestFit="1" customWidth="1"/>
    <col min="6154" max="6154" width="5.5546875" style="466" bestFit="1" customWidth="1"/>
    <col min="6155" max="6155" width="6.88671875" style="466" bestFit="1" customWidth="1"/>
    <col min="6156" max="6156" width="1.44140625" style="466" bestFit="1" customWidth="1"/>
    <col min="6157" max="6157" width="6.88671875" style="466" bestFit="1" customWidth="1"/>
    <col min="6158" max="6158" width="4.109375" style="466" bestFit="1" customWidth="1"/>
    <col min="6159" max="6160" width="2.6640625" style="466" bestFit="1" customWidth="1"/>
    <col min="6161" max="6161" width="4.109375" style="466" bestFit="1" customWidth="1"/>
    <col min="6162" max="6163" width="6.88671875" style="466" bestFit="1" customWidth="1"/>
    <col min="6164" max="6165" width="5.5546875" style="466" bestFit="1" customWidth="1"/>
    <col min="6166" max="6167" width="1.44140625" style="466" bestFit="1" customWidth="1"/>
    <col min="6168" max="6168" width="5.5546875" style="466" bestFit="1" customWidth="1"/>
    <col min="6169" max="6169" width="8.33203125" style="466" bestFit="1" customWidth="1"/>
    <col min="6170" max="6170" width="6.88671875" style="466" bestFit="1" customWidth="1"/>
    <col min="6171" max="6400" width="9.109375" style="466"/>
    <col min="6401" max="6401" width="4.6640625" style="466" bestFit="1" customWidth="1"/>
    <col min="6402" max="6402" width="2.109375" style="466" bestFit="1" customWidth="1"/>
    <col min="6403" max="6403" width="1.44140625" style="466" bestFit="1" customWidth="1"/>
    <col min="6404" max="6404" width="5.5546875" style="466" bestFit="1" customWidth="1"/>
    <col min="6405" max="6405" width="27.5546875" style="466" bestFit="1" customWidth="1"/>
    <col min="6406" max="6406" width="1.44140625" style="466" bestFit="1" customWidth="1"/>
    <col min="6407" max="6409" width="4.109375" style="466" bestFit="1" customWidth="1"/>
    <col min="6410" max="6410" width="5.5546875" style="466" bestFit="1" customWidth="1"/>
    <col min="6411" max="6411" width="6.88671875" style="466" bestFit="1" customWidth="1"/>
    <col min="6412" max="6412" width="1.44140625" style="466" bestFit="1" customWidth="1"/>
    <col min="6413" max="6413" width="6.88671875" style="466" bestFit="1" customWidth="1"/>
    <col min="6414" max="6414" width="4.109375" style="466" bestFit="1" customWidth="1"/>
    <col min="6415" max="6416" width="2.6640625" style="466" bestFit="1" customWidth="1"/>
    <col min="6417" max="6417" width="4.109375" style="466" bestFit="1" customWidth="1"/>
    <col min="6418" max="6419" width="6.88671875" style="466" bestFit="1" customWidth="1"/>
    <col min="6420" max="6421" width="5.5546875" style="466" bestFit="1" customWidth="1"/>
    <col min="6422" max="6423" width="1.44140625" style="466" bestFit="1" customWidth="1"/>
    <col min="6424" max="6424" width="5.5546875" style="466" bestFit="1" customWidth="1"/>
    <col min="6425" max="6425" width="8.33203125" style="466" bestFit="1" customWidth="1"/>
    <col min="6426" max="6426" width="6.88671875" style="466" bestFit="1" customWidth="1"/>
    <col min="6427" max="6656" width="9.109375" style="466"/>
    <col min="6657" max="6657" width="4.6640625" style="466" bestFit="1" customWidth="1"/>
    <col min="6658" max="6658" width="2.109375" style="466" bestFit="1" customWidth="1"/>
    <col min="6659" max="6659" width="1.44140625" style="466" bestFit="1" customWidth="1"/>
    <col min="6660" max="6660" width="5.5546875" style="466" bestFit="1" customWidth="1"/>
    <col min="6661" max="6661" width="27.5546875" style="466" bestFit="1" customWidth="1"/>
    <col min="6662" max="6662" width="1.44140625" style="466" bestFit="1" customWidth="1"/>
    <col min="6663" max="6665" width="4.109375" style="466" bestFit="1" customWidth="1"/>
    <col min="6666" max="6666" width="5.5546875" style="466" bestFit="1" customWidth="1"/>
    <col min="6667" max="6667" width="6.88671875" style="466" bestFit="1" customWidth="1"/>
    <col min="6668" max="6668" width="1.44140625" style="466" bestFit="1" customWidth="1"/>
    <col min="6669" max="6669" width="6.88671875" style="466" bestFit="1" customWidth="1"/>
    <col min="6670" max="6670" width="4.109375" style="466" bestFit="1" customWidth="1"/>
    <col min="6671" max="6672" width="2.6640625" style="466" bestFit="1" customWidth="1"/>
    <col min="6673" max="6673" width="4.109375" style="466" bestFit="1" customWidth="1"/>
    <col min="6674" max="6675" width="6.88671875" style="466" bestFit="1" customWidth="1"/>
    <col min="6676" max="6677" width="5.5546875" style="466" bestFit="1" customWidth="1"/>
    <col min="6678" max="6679" width="1.44140625" style="466" bestFit="1" customWidth="1"/>
    <col min="6680" max="6680" width="5.5546875" style="466" bestFit="1" customWidth="1"/>
    <col min="6681" max="6681" width="8.33203125" style="466" bestFit="1" customWidth="1"/>
    <col min="6682" max="6682" width="6.88671875" style="466" bestFit="1" customWidth="1"/>
    <col min="6683" max="6912" width="9.109375" style="466"/>
    <col min="6913" max="6913" width="4.6640625" style="466" bestFit="1" customWidth="1"/>
    <col min="6914" max="6914" width="2.109375" style="466" bestFit="1" customWidth="1"/>
    <col min="6915" max="6915" width="1.44140625" style="466" bestFit="1" customWidth="1"/>
    <col min="6916" max="6916" width="5.5546875" style="466" bestFit="1" customWidth="1"/>
    <col min="6917" max="6917" width="27.5546875" style="466" bestFit="1" customWidth="1"/>
    <col min="6918" max="6918" width="1.44140625" style="466" bestFit="1" customWidth="1"/>
    <col min="6919" max="6921" width="4.109375" style="466" bestFit="1" customWidth="1"/>
    <col min="6922" max="6922" width="5.5546875" style="466" bestFit="1" customWidth="1"/>
    <col min="6923" max="6923" width="6.88671875" style="466" bestFit="1" customWidth="1"/>
    <col min="6924" max="6924" width="1.44140625" style="466" bestFit="1" customWidth="1"/>
    <col min="6925" max="6925" width="6.88671875" style="466" bestFit="1" customWidth="1"/>
    <col min="6926" max="6926" width="4.109375" style="466" bestFit="1" customWidth="1"/>
    <col min="6927" max="6928" width="2.6640625" style="466" bestFit="1" customWidth="1"/>
    <col min="6929" max="6929" width="4.109375" style="466" bestFit="1" customWidth="1"/>
    <col min="6930" max="6931" width="6.88671875" style="466" bestFit="1" customWidth="1"/>
    <col min="6932" max="6933" width="5.5546875" style="466" bestFit="1" customWidth="1"/>
    <col min="6934" max="6935" width="1.44140625" style="466" bestFit="1" customWidth="1"/>
    <col min="6936" max="6936" width="5.5546875" style="466" bestFit="1" customWidth="1"/>
    <col min="6937" max="6937" width="8.33203125" style="466" bestFit="1" customWidth="1"/>
    <col min="6938" max="6938" width="6.88671875" style="466" bestFit="1" customWidth="1"/>
    <col min="6939" max="7168" width="9.109375" style="466"/>
    <col min="7169" max="7169" width="4.6640625" style="466" bestFit="1" customWidth="1"/>
    <col min="7170" max="7170" width="2.109375" style="466" bestFit="1" customWidth="1"/>
    <col min="7171" max="7171" width="1.44140625" style="466" bestFit="1" customWidth="1"/>
    <col min="7172" max="7172" width="5.5546875" style="466" bestFit="1" customWidth="1"/>
    <col min="7173" max="7173" width="27.5546875" style="466" bestFit="1" customWidth="1"/>
    <col min="7174" max="7174" width="1.44140625" style="466" bestFit="1" customWidth="1"/>
    <col min="7175" max="7177" width="4.109375" style="466" bestFit="1" customWidth="1"/>
    <col min="7178" max="7178" width="5.5546875" style="466" bestFit="1" customWidth="1"/>
    <col min="7179" max="7179" width="6.88671875" style="466" bestFit="1" customWidth="1"/>
    <col min="7180" max="7180" width="1.44140625" style="466" bestFit="1" customWidth="1"/>
    <col min="7181" max="7181" width="6.88671875" style="466" bestFit="1" customWidth="1"/>
    <col min="7182" max="7182" width="4.109375" style="466" bestFit="1" customWidth="1"/>
    <col min="7183" max="7184" width="2.6640625" style="466" bestFit="1" customWidth="1"/>
    <col min="7185" max="7185" width="4.109375" style="466" bestFit="1" customWidth="1"/>
    <col min="7186" max="7187" width="6.88671875" style="466" bestFit="1" customWidth="1"/>
    <col min="7188" max="7189" width="5.5546875" style="466" bestFit="1" customWidth="1"/>
    <col min="7190" max="7191" width="1.44140625" style="466" bestFit="1" customWidth="1"/>
    <col min="7192" max="7192" width="5.5546875" style="466" bestFit="1" customWidth="1"/>
    <col min="7193" max="7193" width="8.33203125" style="466" bestFit="1" customWidth="1"/>
    <col min="7194" max="7194" width="6.88671875" style="466" bestFit="1" customWidth="1"/>
    <col min="7195" max="7424" width="9.109375" style="466"/>
    <col min="7425" max="7425" width="4.6640625" style="466" bestFit="1" customWidth="1"/>
    <col min="7426" max="7426" width="2.109375" style="466" bestFit="1" customWidth="1"/>
    <col min="7427" max="7427" width="1.44140625" style="466" bestFit="1" customWidth="1"/>
    <col min="7428" max="7428" width="5.5546875" style="466" bestFit="1" customWidth="1"/>
    <col min="7429" max="7429" width="27.5546875" style="466" bestFit="1" customWidth="1"/>
    <col min="7430" max="7430" width="1.44140625" style="466" bestFit="1" customWidth="1"/>
    <col min="7431" max="7433" width="4.109375" style="466" bestFit="1" customWidth="1"/>
    <col min="7434" max="7434" width="5.5546875" style="466" bestFit="1" customWidth="1"/>
    <col min="7435" max="7435" width="6.88671875" style="466" bestFit="1" customWidth="1"/>
    <col min="7436" max="7436" width="1.44140625" style="466" bestFit="1" customWidth="1"/>
    <col min="7437" max="7437" width="6.88671875" style="466" bestFit="1" customWidth="1"/>
    <col min="7438" max="7438" width="4.109375" style="466" bestFit="1" customWidth="1"/>
    <col min="7439" max="7440" width="2.6640625" style="466" bestFit="1" customWidth="1"/>
    <col min="7441" max="7441" width="4.109375" style="466" bestFit="1" customWidth="1"/>
    <col min="7442" max="7443" width="6.88671875" style="466" bestFit="1" customWidth="1"/>
    <col min="7444" max="7445" width="5.5546875" style="466" bestFit="1" customWidth="1"/>
    <col min="7446" max="7447" width="1.44140625" style="466" bestFit="1" customWidth="1"/>
    <col min="7448" max="7448" width="5.5546875" style="466" bestFit="1" customWidth="1"/>
    <col min="7449" max="7449" width="8.33203125" style="466" bestFit="1" customWidth="1"/>
    <col min="7450" max="7450" width="6.88671875" style="466" bestFit="1" customWidth="1"/>
    <col min="7451" max="7680" width="9.109375" style="466"/>
    <col min="7681" max="7681" width="4.6640625" style="466" bestFit="1" customWidth="1"/>
    <col min="7682" max="7682" width="2.109375" style="466" bestFit="1" customWidth="1"/>
    <col min="7683" max="7683" width="1.44140625" style="466" bestFit="1" customWidth="1"/>
    <col min="7684" max="7684" width="5.5546875" style="466" bestFit="1" customWidth="1"/>
    <col min="7685" max="7685" width="27.5546875" style="466" bestFit="1" customWidth="1"/>
    <col min="7686" max="7686" width="1.44140625" style="466" bestFit="1" customWidth="1"/>
    <col min="7687" max="7689" width="4.109375" style="466" bestFit="1" customWidth="1"/>
    <col min="7690" max="7690" width="5.5546875" style="466" bestFit="1" customWidth="1"/>
    <col min="7691" max="7691" width="6.88671875" style="466" bestFit="1" customWidth="1"/>
    <col min="7692" max="7692" width="1.44140625" style="466" bestFit="1" customWidth="1"/>
    <col min="7693" max="7693" width="6.88671875" style="466" bestFit="1" customWidth="1"/>
    <col min="7694" max="7694" width="4.109375" style="466" bestFit="1" customWidth="1"/>
    <col min="7695" max="7696" width="2.6640625" style="466" bestFit="1" customWidth="1"/>
    <col min="7697" max="7697" width="4.109375" style="466" bestFit="1" customWidth="1"/>
    <col min="7698" max="7699" width="6.88671875" style="466" bestFit="1" customWidth="1"/>
    <col min="7700" max="7701" width="5.5546875" style="466" bestFit="1" customWidth="1"/>
    <col min="7702" max="7703" width="1.44140625" style="466" bestFit="1" customWidth="1"/>
    <col min="7704" max="7704" width="5.5546875" style="466" bestFit="1" customWidth="1"/>
    <col min="7705" max="7705" width="8.33203125" style="466" bestFit="1" customWidth="1"/>
    <col min="7706" max="7706" width="6.88671875" style="466" bestFit="1" customWidth="1"/>
    <col min="7707" max="7936" width="9.109375" style="466"/>
    <col min="7937" max="7937" width="4.6640625" style="466" bestFit="1" customWidth="1"/>
    <col min="7938" max="7938" width="2.109375" style="466" bestFit="1" customWidth="1"/>
    <col min="7939" max="7939" width="1.44140625" style="466" bestFit="1" customWidth="1"/>
    <col min="7940" max="7940" width="5.5546875" style="466" bestFit="1" customWidth="1"/>
    <col min="7941" max="7941" width="27.5546875" style="466" bestFit="1" customWidth="1"/>
    <col min="7942" max="7942" width="1.44140625" style="466" bestFit="1" customWidth="1"/>
    <col min="7943" max="7945" width="4.109375" style="466" bestFit="1" customWidth="1"/>
    <col min="7946" max="7946" width="5.5546875" style="466" bestFit="1" customWidth="1"/>
    <col min="7947" max="7947" width="6.88671875" style="466" bestFit="1" customWidth="1"/>
    <col min="7948" max="7948" width="1.44140625" style="466" bestFit="1" customWidth="1"/>
    <col min="7949" max="7949" width="6.88671875" style="466" bestFit="1" customWidth="1"/>
    <col min="7950" max="7950" width="4.109375" style="466" bestFit="1" customWidth="1"/>
    <col min="7951" max="7952" width="2.6640625" style="466" bestFit="1" customWidth="1"/>
    <col min="7953" max="7953" width="4.109375" style="466" bestFit="1" customWidth="1"/>
    <col min="7954" max="7955" width="6.88671875" style="466" bestFit="1" customWidth="1"/>
    <col min="7956" max="7957" width="5.5546875" style="466" bestFit="1" customWidth="1"/>
    <col min="7958" max="7959" width="1.44140625" style="466" bestFit="1" customWidth="1"/>
    <col min="7960" max="7960" width="5.5546875" style="466" bestFit="1" customWidth="1"/>
    <col min="7961" max="7961" width="8.33203125" style="466" bestFit="1" customWidth="1"/>
    <col min="7962" max="7962" width="6.88671875" style="466" bestFit="1" customWidth="1"/>
    <col min="7963" max="8192" width="9.109375" style="466"/>
    <col min="8193" max="8193" width="4.6640625" style="466" bestFit="1" customWidth="1"/>
    <col min="8194" max="8194" width="2.109375" style="466" bestFit="1" customWidth="1"/>
    <col min="8195" max="8195" width="1.44140625" style="466" bestFit="1" customWidth="1"/>
    <col min="8196" max="8196" width="5.5546875" style="466" bestFit="1" customWidth="1"/>
    <col min="8197" max="8197" width="27.5546875" style="466" bestFit="1" customWidth="1"/>
    <col min="8198" max="8198" width="1.44140625" style="466" bestFit="1" customWidth="1"/>
    <col min="8199" max="8201" width="4.109375" style="466" bestFit="1" customWidth="1"/>
    <col min="8202" max="8202" width="5.5546875" style="466" bestFit="1" customWidth="1"/>
    <col min="8203" max="8203" width="6.88671875" style="466" bestFit="1" customWidth="1"/>
    <col min="8204" max="8204" width="1.44140625" style="466" bestFit="1" customWidth="1"/>
    <col min="8205" max="8205" width="6.88671875" style="466" bestFit="1" customWidth="1"/>
    <col min="8206" max="8206" width="4.109375" style="466" bestFit="1" customWidth="1"/>
    <col min="8207" max="8208" width="2.6640625" style="466" bestFit="1" customWidth="1"/>
    <col min="8209" max="8209" width="4.109375" style="466" bestFit="1" customWidth="1"/>
    <col min="8210" max="8211" width="6.88671875" style="466" bestFit="1" customWidth="1"/>
    <col min="8212" max="8213" width="5.5546875" style="466" bestFit="1" customWidth="1"/>
    <col min="8214" max="8215" width="1.44140625" style="466" bestFit="1" customWidth="1"/>
    <col min="8216" max="8216" width="5.5546875" style="466" bestFit="1" customWidth="1"/>
    <col min="8217" max="8217" width="8.33203125" style="466" bestFit="1" customWidth="1"/>
    <col min="8218" max="8218" width="6.88671875" style="466" bestFit="1" customWidth="1"/>
    <col min="8219" max="8448" width="9.109375" style="466"/>
    <col min="8449" max="8449" width="4.6640625" style="466" bestFit="1" customWidth="1"/>
    <col min="8450" max="8450" width="2.109375" style="466" bestFit="1" customWidth="1"/>
    <col min="8451" max="8451" width="1.44140625" style="466" bestFit="1" customWidth="1"/>
    <col min="8452" max="8452" width="5.5546875" style="466" bestFit="1" customWidth="1"/>
    <col min="8453" max="8453" width="27.5546875" style="466" bestFit="1" customWidth="1"/>
    <col min="8454" max="8454" width="1.44140625" style="466" bestFit="1" customWidth="1"/>
    <col min="8455" max="8457" width="4.109375" style="466" bestFit="1" customWidth="1"/>
    <col min="8458" max="8458" width="5.5546875" style="466" bestFit="1" customWidth="1"/>
    <col min="8459" max="8459" width="6.88671875" style="466" bestFit="1" customWidth="1"/>
    <col min="8460" max="8460" width="1.44140625" style="466" bestFit="1" customWidth="1"/>
    <col min="8461" max="8461" width="6.88671875" style="466" bestFit="1" customWidth="1"/>
    <col min="8462" max="8462" width="4.109375" style="466" bestFit="1" customWidth="1"/>
    <col min="8463" max="8464" width="2.6640625" style="466" bestFit="1" customWidth="1"/>
    <col min="8465" max="8465" width="4.109375" style="466" bestFit="1" customWidth="1"/>
    <col min="8466" max="8467" width="6.88671875" style="466" bestFit="1" customWidth="1"/>
    <col min="8468" max="8469" width="5.5546875" style="466" bestFit="1" customWidth="1"/>
    <col min="8470" max="8471" width="1.44140625" style="466" bestFit="1" customWidth="1"/>
    <col min="8472" max="8472" width="5.5546875" style="466" bestFit="1" customWidth="1"/>
    <col min="8473" max="8473" width="8.33203125" style="466" bestFit="1" customWidth="1"/>
    <col min="8474" max="8474" width="6.88671875" style="466" bestFit="1" customWidth="1"/>
    <col min="8475" max="8704" width="9.109375" style="466"/>
    <col min="8705" max="8705" width="4.6640625" style="466" bestFit="1" customWidth="1"/>
    <col min="8706" max="8706" width="2.109375" style="466" bestFit="1" customWidth="1"/>
    <col min="8707" max="8707" width="1.44140625" style="466" bestFit="1" customWidth="1"/>
    <col min="8708" max="8708" width="5.5546875" style="466" bestFit="1" customWidth="1"/>
    <col min="8709" max="8709" width="27.5546875" style="466" bestFit="1" customWidth="1"/>
    <col min="8710" max="8710" width="1.44140625" style="466" bestFit="1" customWidth="1"/>
    <col min="8711" max="8713" width="4.109375" style="466" bestFit="1" customWidth="1"/>
    <col min="8714" max="8714" width="5.5546875" style="466" bestFit="1" customWidth="1"/>
    <col min="8715" max="8715" width="6.88671875" style="466" bestFit="1" customWidth="1"/>
    <col min="8716" max="8716" width="1.44140625" style="466" bestFit="1" customWidth="1"/>
    <col min="8717" max="8717" width="6.88671875" style="466" bestFit="1" customWidth="1"/>
    <col min="8718" max="8718" width="4.109375" style="466" bestFit="1" customWidth="1"/>
    <col min="8719" max="8720" width="2.6640625" style="466" bestFit="1" customWidth="1"/>
    <col min="8721" max="8721" width="4.109375" style="466" bestFit="1" customWidth="1"/>
    <col min="8722" max="8723" width="6.88671875" style="466" bestFit="1" customWidth="1"/>
    <col min="8724" max="8725" width="5.5546875" style="466" bestFit="1" customWidth="1"/>
    <col min="8726" max="8727" width="1.44140625" style="466" bestFit="1" customWidth="1"/>
    <col min="8728" max="8728" width="5.5546875" style="466" bestFit="1" customWidth="1"/>
    <col min="8729" max="8729" width="8.33203125" style="466" bestFit="1" customWidth="1"/>
    <col min="8730" max="8730" width="6.88671875" style="466" bestFit="1" customWidth="1"/>
    <col min="8731" max="8960" width="9.109375" style="466"/>
    <col min="8961" max="8961" width="4.6640625" style="466" bestFit="1" customWidth="1"/>
    <col min="8962" max="8962" width="2.109375" style="466" bestFit="1" customWidth="1"/>
    <col min="8963" max="8963" width="1.44140625" style="466" bestFit="1" customWidth="1"/>
    <col min="8964" max="8964" width="5.5546875" style="466" bestFit="1" customWidth="1"/>
    <col min="8965" max="8965" width="27.5546875" style="466" bestFit="1" customWidth="1"/>
    <col min="8966" max="8966" width="1.44140625" style="466" bestFit="1" customWidth="1"/>
    <col min="8967" max="8969" width="4.109375" style="466" bestFit="1" customWidth="1"/>
    <col min="8970" max="8970" width="5.5546875" style="466" bestFit="1" customWidth="1"/>
    <col min="8971" max="8971" width="6.88671875" style="466" bestFit="1" customWidth="1"/>
    <col min="8972" max="8972" width="1.44140625" style="466" bestFit="1" customWidth="1"/>
    <col min="8973" max="8973" width="6.88671875" style="466" bestFit="1" customWidth="1"/>
    <col min="8974" max="8974" width="4.109375" style="466" bestFit="1" customWidth="1"/>
    <col min="8975" max="8976" width="2.6640625" style="466" bestFit="1" customWidth="1"/>
    <col min="8977" max="8977" width="4.109375" style="466" bestFit="1" customWidth="1"/>
    <col min="8978" max="8979" width="6.88671875" style="466" bestFit="1" customWidth="1"/>
    <col min="8980" max="8981" width="5.5546875" style="466" bestFit="1" customWidth="1"/>
    <col min="8982" max="8983" width="1.44140625" style="466" bestFit="1" customWidth="1"/>
    <col min="8984" max="8984" width="5.5546875" style="466" bestFit="1" customWidth="1"/>
    <col min="8985" max="8985" width="8.33203125" style="466" bestFit="1" customWidth="1"/>
    <col min="8986" max="8986" width="6.88671875" style="466" bestFit="1" customWidth="1"/>
    <col min="8987" max="9216" width="9.109375" style="466"/>
    <col min="9217" max="9217" width="4.6640625" style="466" bestFit="1" customWidth="1"/>
    <col min="9218" max="9218" width="2.109375" style="466" bestFit="1" customWidth="1"/>
    <col min="9219" max="9219" width="1.44140625" style="466" bestFit="1" customWidth="1"/>
    <col min="9220" max="9220" width="5.5546875" style="466" bestFit="1" customWidth="1"/>
    <col min="9221" max="9221" width="27.5546875" style="466" bestFit="1" customWidth="1"/>
    <col min="9222" max="9222" width="1.44140625" style="466" bestFit="1" customWidth="1"/>
    <col min="9223" max="9225" width="4.109375" style="466" bestFit="1" customWidth="1"/>
    <col min="9226" max="9226" width="5.5546875" style="466" bestFit="1" customWidth="1"/>
    <col min="9227" max="9227" width="6.88671875" style="466" bestFit="1" customWidth="1"/>
    <col min="9228" max="9228" width="1.44140625" style="466" bestFit="1" customWidth="1"/>
    <col min="9229" max="9229" width="6.88671875" style="466" bestFit="1" customWidth="1"/>
    <col min="9230" max="9230" width="4.109375" style="466" bestFit="1" customWidth="1"/>
    <col min="9231" max="9232" width="2.6640625" style="466" bestFit="1" customWidth="1"/>
    <col min="9233" max="9233" width="4.109375" style="466" bestFit="1" customWidth="1"/>
    <col min="9234" max="9235" width="6.88671875" style="466" bestFit="1" customWidth="1"/>
    <col min="9236" max="9237" width="5.5546875" style="466" bestFit="1" customWidth="1"/>
    <col min="9238" max="9239" width="1.44140625" style="466" bestFit="1" customWidth="1"/>
    <col min="9240" max="9240" width="5.5546875" style="466" bestFit="1" customWidth="1"/>
    <col min="9241" max="9241" width="8.33203125" style="466" bestFit="1" customWidth="1"/>
    <col min="9242" max="9242" width="6.88671875" style="466" bestFit="1" customWidth="1"/>
    <col min="9243" max="9472" width="9.109375" style="466"/>
    <col min="9473" max="9473" width="4.6640625" style="466" bestFit="1" customWidth="1"/>
    <col min="9474" max="9474" width="2.109375" style="466" bestFit="1" customWidth="1"/>
    <col min="9475" max="9475" width="1.44140625" style="466" bestFit="1" customWidth="1"/>
    <col min="9476" max="9476" width="5.5546875" style="466" bestFit="1" customWidth="1"/>
    <col min="9477" max="9477" width="27.5546875" style="466" bestFit="1" customWidth="1"/>
    <col min="9478" max="9478" width="1.44140625" style="466" bestFit="1" customWidth="1"/>
    <col min="9479" max="9481" width="4.109375" style="466" bestFit="1" customWidth="1"/>
    <col min="9482" max="9482" width="5.5546875" style="466" bestFit="1" customWidth="1"/>
    <col min="9483" max="9483" width="6.88671875" style="466" bestFit="1" customWidth="1"/>
    <col min="9484" max="9484" width="1.44140625" style="466" bestFit="1" customWidth="1"/>
    <col min="9485" max="9485" width="6.88671875" style="466" bestFit="1" customWidth="1"/>
    <col min="9486" max="9486" width="4.109375" style="466" bestFit="1" customWidth="1"/>
    <col min="9487" max="9488" width="2.6640625" style="466" bestFit="1" customWidth="1"/>
    <col min="9489" max="9489" width="4.109375" style="466" bestFit="1" customWidth="1"/>
    <col min="9490" max="9491" width="6.88671875" style="466" bestFit="1" customWidth="1"/>
    <col min="9492" max="9493" width="5.5546875" style="466" bestFit="1" customWidth="1"/>
    <col min="9494" max="9495" width="1.44140625" style="466" bestFit="1" customWidth="1"/>
    <col min="9496" max="9496" width="5.5546875" style="466" bestFit="1" customWidth="1"/>
    <col min="9497" max="9497" width="8.33203125" style="466" bestFit="1" customWidth="1"/>
    <col min="9498" max="9498" width="6.88671875" style="466" bestFit="1" customWidth="1"/>
    <col min="9499" max="9728" width="9.109375" style="466"/>
    <col min="9729" max="9729" width="4.6640625" style="466" bestFit="1" customWidth="1"/>
    <col min="9730" max="9730" width="2.109375" style="466" bestFit="1" customWidth="1"/>
    <col min="9731" max="9731" width="1.44140625" style="466" bestFit="1" customWidth="1"/>
    <col min="9732" max="9732" width="5.5546875" style="466" bestFit="1" customWidth="1"/>
    <col min="9733" max="9733" width="27.5546875" style="466" bestFit="1" customWidth="1"/>
    <col min="9734" max="9734" width="1.44140625" style="466" bestFit="1" customWidth="1"/>
    <col min="9735" max="9737" width="4.109375" style="466" bestFit="1" customWidth="1"/>
    <col min="9738" max="9738" width="5.5546875" style="466" bestFit="1" customWidth="1"/>
    <col min="9739" max="9739" width="6.88671875" style="466" bestFit="1" customWidth="1"/>
    <col min="9740" max="9740" width="1.44140625" style="466" bestFit="1" customWidth="1"/>
    <col min="9741" max="9741" width="6.88671875" style="466" bestFit="1" customWidth="1"/>
    <col min="9742" max="9742" width="4.109375" style="466" bestFit="1" customWidth="1"/>
    <col min="9743" max="9744" width="2.6640625" style="466" bestFit="1" customWidth="1"/>
    <col min="9745" max="9745" width="4.109375" style="466" bestFit="1" customWidth="1"/>
    <col min="9746" max="9747" width="6.88671875" style="466" bestFit="1" customWidth="1"/>
    <col min="9748" max="9749" width="5.5546875" style="466" bestFit="1" customWidth="1"/>
    <col min="9750" max="9751" width="1.44140625" style="466" bestFit="1" customWidth="1"/>
    <col min="9752" max="9752" width="5.5546875" style="466" bestFit="1" customWidth="1"/>
    <col min="9753" max="9753" width="8.33203125" style="466" bestFit="1" customWidth="1"/>
    <col min="9754" max="9754" width="6.88671875" style="466" bestFit="1" customWidth="1"/>
    <col min="9755" max="9984" width="9.109375" style="466"/>
    <col min="9985" max="9985" width="4.6640625" style="466" bestFit="1" customWidth="1"/>
    <col min="9986" max="9986" width="2.109375" style="466" bestFit="1" customWidth="1"/>
    <col min="9987" max="9987" width="1.44140625" style="466" bestFit="1" customWidth="1"/>
    <col min="9988" max="9988" width="5.5546875" style="466" bestFit="1" customWidth="1"/>
    <col min="9989" max="9989" width="27.5546875" style="466" bestFit="1" customWidth="1"/>
    <col min="9990" max="9990" width="1.44140625" style="466" bestFit="1" customWidth="1"/>
    <col min="9991" max="9993" width="4.109375" style="466" bestFit="1" customWidth="1"/>
    <col min="9994" max="9994" width="5.5546875" style="466" bestFit="1" customWidth="1"/>
    <col min="9995" max="9995" width="6.88671875" style="466" bestFit="1" customWidth="1"/>
    <col min="9996" max="9996" width="1.44140625" style="466" bestFit="1" customWidth="1"/>
    <col min="9997" max="9997" width="6.88671875" style="466" bestFit="1" customWidth="1"/>
    <col min="9998" max="9998" width="4.109375" style="466" bestFit="1" customWidth="1"/>
    <col min="9999" max="10000" width="2.6640625" style="466" bestFit="1" customWidth="1"/>
    <col min="10001" max="10001" width="4.109375" style="466" bestFit="1" customWidth="1"/>
    <col min="10002" max="10003" width="6.88671875" style="466" bestFit="1" customWidth="1"/>
    <col min="10004" max="10005" width="5.5546875" style="466" bestFit="1" customWidth="1"/>
    <col min="10006" max="10007" width="1.44140625" style="466" bestFit="1" customWidth="1"/>
    <col min="10008" max="10008" width="5.5546875" style="466" bestFit="1" customWidth="1"/>
    <col min="10009" max="10009" width="8.33203125" style="466" bestFit="1" customWidth="1"/>
    <col min="10010" max="10010" width="6.88671875" style="466" bestFit="1" customWidth="1"/>
    <col min="10011" max="10240" width="9.109375" style="466"/>
    <col min="10241" max="10241" width="4.6640625" style="466" bestFit="1" customWidth="1"/>
    <col min="10242" max="10242" width="2.109375" style="466" bestFit="1" customWidth="1"/>
    <col min="10243" max="10243" width="1.44140625" style="466" bestFit="1" customWidth="1"/>
    <col min="10244" max="10244" width="5.5546875" style="466" bestFit="1" customWidth="1"/>
    <col min="10245" max="10245" width="27.5546875" style="466" bestFit="1" customWidth="1"/>
    <col min="10246" max="10246" width="1.44140625" style="466" bestFit="1" customWidth="1"/>
    <col min="10247" max="10249" width="4.109375" style="466" bestFit="1" customWidth="1"/>
    <col min="10250" max="10250" width="5.5546875" style="466" bestFit="1" customWidth="1"/>
    <col min="10251" max="10251" width="6.88671875" style="466" bestFit="1" customWidth="1"/>
    <col min="10252" max="10252" width="1.44140625" style="466" bestFit="1" customWidth="1"/>
    <col min="10253" max="10253" width="6.88671875" style="466" bestFit="1" customWidth="1"/>
    <col min="10254" max="10254" width="4.109375" style="466" bestFit="1" customWidth="1"/>
    <col min="10255" max="10256" width="2.6640625" style="466" bestFit="1" customWidth="1"/>
    <col min="10257" max="10257" width="4.109375" style="466" bestFit="1" customWidth="1"/>
    <col min="10258" max="10259" width="6.88671875" style="466" bestFit="1" customWidth="1"/>
    <col min="10260" max="10261" width="5.5546875" style="466" bestFit="1" customWidth="1"/>
    <col min="10262" max="10263" width="1.44140625" style="466" bestFit="1" customWidth="1"/>
    <col min="10264" max="10264" width="5.5546875" style="466" bestFit="1" customWidth="1"/>
    <col min="10265" max="10265" width="8.33203125" style="466" bestFit="1" customWidth="1"/>
    <col min="10266" max="10266" width="6.88671875" style="466" bestFit="1" customWidth="1"/>
    <col min="10267" max="10496" width="9.109375" style="466"/>
    <col min="10497" max="10497" width="4.6640625" style="466" bestFit="1" customWidth="1"/>
    <col min="10498" max="10498" width="2.109375" style="466" bestFit="1" customWidth="1"/>
    <col min="10499" max="10499" width="1.44140625" style="466" bestFit="1" customWidth="1"/>
    <col min="10500" max="10500" width="5.5546875" style="466" bestFit="1" customWidth="1"/>
    <col min="10501" max="10501" width="27.5546875" style="466" bestFit="1" customWidth="1"/>
    <col min="10502" max="10502" width="1.44140625" style="466" bestFit="1" customWidth="1"/>
    <col min="10503" max="10505" width="4.109375" style="466" bestFit="1" customWidth="1"/>
    <col min="10506" max="10506" width="5.5546875" style="466" bestFit="1" customWidth="1"/>
    <col min="10507" max="10507" width="6.88671875" style="466" bestFit="1" customWidth="1"/>
    <col min="10508" max="10508" width="1.44140625" style="466" bestFit="1" customWidth="1"/>
    <col min="10509" max="10509" width="6.88671875" style="466" bestFit="1" customWidth="1"/>
    <col min="10510" max="10510" width="4.109375" style="466" bestFit="1" customWidth="1"/>
    <col min="10511" max="10512" width="2.6640625" style="466" bestFit="1" customWidth="1"/>
    <col min="10513" max="10513" width="4.109375" style="466" bestFit="1" customWidth="1"/>
    <col min="10514" max="10515" width="6.88671875" style="466" bestFit="1" customWidth="1"/>
    <col min="10516" max="10517" width="5.5546875" style="466" bestFit="1" customWidth="1"/>
    <col min="10518" max="10519" width="1.44140625" style="466" bestFit="1" customWidth="1"/>
    <col min="10520" max="10520" width="5.5546875" style="466" bestFit="1" customWidth="1"/>
    <col min="10521" max="10521" width="8.33203125" style="466" bestFit="1" customWidth="1"/>
    <col min="10522" max="10522" width="6.88671875" style="466" bestFit="1" customWidth="1"/>
    <col min="10523" max="10752" width="9.109375" style="466"/>
    <col min="10753" max="10753" width="4.6640625" style="466" bestFit="1" customWidth="1"/>
    <col min="10754" max="10754" width="2.109375" style="466" bestFit="1" customWidth="1"/>
    <col min="10755" max="10755" width="1.44140625" style="466" bestFit="1" customWidth="1"/>
    <col min="10756" max="10756" width="5.5546875" style="466" bestFit="1" customWidth="1"/>
    <col min="10757" max="10757" width="27.5546875" style="466" bestFit="1" customWidth="1"/>
    <col min="10758" max="10758" width="1.44140625" style="466" bestFit="1" customWidth="1"/>
    <col min="10759" max="10761" width="4.109375" style="466" bestFit="1" customWidth="1"/>
    <col min="10762" max="10762" width="5.5546875" style="466" bestFit="1" customWidth="1"/>
    <col min="10763" max="10763" width="6.88671875" style="466" bestFit="1" customWidth="1"/>
    <col min="10764" max="10764" width="1.44140625" style="466" bestFit="1" customWidth="1"/>
    <col min="10765" max="10765" width="6.88671875" style="466" bestFit="1" customWidth="1"/>
    <col min="10766" max="10766" width="4.109375" style="466" bestFit="1" customWidth="1"/>
    <col min="10767" max="10768" width="2.6640625" style="466" bestFit="1" customWidth="1"/>
    <col min="10769" max="10769" width="4.109375" style="466" bestFit="1" customWidth="1"/>
    <col min="10770" max="10771" width="6.88671875" style="466" bestFit="1" customWidth="1"/>
    <col min="10772" max="10773" width="5.5546875" style="466" bestFit="1" customWidth="1"/>
    <col min="10774" max="10775" width="1.44140625" style="466" bestFit="1" customWidth="1"/>
    <col min="10776" max="10776" width="5.5546875" style="466" bestFit="1" customWidth="1"/>
    <col min="10777" max="10777" width="8.33203125" style="466" bestFit="1" customWidth="1"/>
    <col min="10778" max="10778" width="6.88671875" style="466" bestFit="1" customWidth="1"/>
    <col min="10779" max="11008" width="9.109375" style="466"/>
    <col min="11009" max="11009" width="4.6640625" style="466" bestFit="1" customWidth="1"/>
    <col min="11010" max="11010" width="2.109375" style="466" bestFit="1" customWidth="1"/>
    <col min="11011" max="11011" width="1.44140625" style="466" bestFit="1" customWidth="1"/>
    <col min="11012" max="11012" width="5.5546875" style="466" bestFit="1" customWidth="1"/>
    <col min="11013" max="11013" width="27.5546875" style="466" bestFit="1" customWidth="1"/>
    <col min="11014" max="11014" width="1.44140625" style="466" bestFit="1" customWidth="1"/>
    <col min="11015" max="11017" width="4.109375" style="466" bestFit="1" customWidth="1"/>
    <col min="11018" max="11018" width="5.5546875" style="466" bestFit="1" customWidth="1"/>
    <col min="11019" max="11019" width="6.88671875" style="466" bestFit="1" customWidth="1"/>
    <col min="11020" max="11020" width="1.44140625" style="466" bestFit="1" customWidth="1"/>
    <col min="11021" max="11021" width="6.88671875" style="466" bestFit="1" customWidth="1"/>
    <col min="11022" max="11022" width="4.109375" style="466" bestFit="1" customWidth="1"/>
    <col min="11023" max="11024" width="2.6640625" style="466" bestFit="1" customWidth="1"/>
    <col min="11025" max="11025" width="4.109375" style="466" bestFit="1" customWidth="1"/>
    <col min="11026" max="11027" width="6.88671875" style="466" bestFit="1" customWidth="1"/>
    <col min="11028" max="11029" width="5.5546875" style="466" bestFit="1" customWidth="1"/>
    <col min="11030" max="11031" width="1.44140625" style="466" bestFit="1" customWidth="1"/>
    <col min="11032" max="11032" width="5.5546875" style="466" bestFit="1" customWidth="1"/>
    <col min="11033" max="11033" width="8.33203125" style="466" bestFit="1" customWidth="1"/>
    <col min="11034" max="11034" width="6.88671875" style="466" bestFit="1" customWidth="1"/>
    <col min="11035" max="11264" width="9.109375" style="466"/>
    <col min="11265" max="11265" width="4.6640625" style="466" bestFit="1" customWidth="1"/>
    <col min="11266" max="11266" width="2.109375" style="466" bestFit="1" customWidth="1"/>
    <col min="11267" max="11267" width="1.44140625" style="466" bestFit="1" customWidth="1"/>
    <col min="11268" max="11268" width="5.5546875" style="466" bestFit="1" customWidth="1"/>
    <col min="11269" max="11269" width="27.5546875" style="466" bestFit="1" customWidth="1"/>
    <col min="11270" max="11270" width="1.44140625" style="466" bestFit="1" customWidth="1"/>
    <col min="11271" max="11273" width="4.109375" style="466" bestFit="1" customWidth="1"/>
    <col min="11274" max="11274" width="5.5546875" style="466" bestFit="1" customWidth="1"/>
    <col min="11275" max="11275" width="6.88671875" style="466" bestFit="1" customWidth="1"/>
    <col min="11276" max="11276" width="1.44140625" style="466" bestFit="1" customWidth="1"/>
    <col min="11277" max="11277" width="6.88671875" style="466" bestFit="1" customWidth="1"/>
    <col min="11278" max="11278" width="4.109375" style="466" bestFit="1" customWidth="1"/>
    <col min="11279" max="11280" width="2.6640625" style="466" bestFit="1" customWidth="1"/>
    <col min="11281" max="11281" width="4.109375" style="466" bestFit="1" customWidth="1"/>
    <col min="11282" max="11283" width="6.88671875" style="466" bestFit="1" customWidth="1"/>
    <col min="11284" max="11285" width="5.5546875" style="466" bestFit="1" customWidth="1"/>
    <col min="11286" max="11287" width="1.44140625" style="466" bestFit="1" customWidth="1"/>
    <col min="11288" max="11288" width="5.5546875" style="466" bestFit="1" customWidth="1"/>
    <col min="11289" max="11289" width="8.33203125" style="466" bestFit="1" customWidth="1"/>
    <col min="11290" max="11290" width="6.88671875" style="466" bestFit="1" customWidth="1"/>
    <col min="11291" max="11520" width="9.109375" style="466"/>
    <col min="11521" max="11521" width="4.6640625" style="466" bestFit="1" customWidth="1"/>
    <col min="11522" max="11522" width="2.109375" style="466" bestFit="1" customWidth="1"/>
    <col min="11523" max="11523" width="1.44140625" style="466" bestFit="1" customWidth="1"/>
    <col min="11524" max="11524" width="5.5546875" style="466" bestFit="1" customWidth="1"/>
    <col min="11525" max="11525" width="27.5546875" style="466" bestFit="1" customWidth="1"/>
    <col min="11526" max="11526" width="1.44140625" style="466" bestFit="1" customWidth="1"/>
    <col min="11527" max="11529" width="4.109375" style="466" bestFit="1" customWidth="1"/>
    <col min="11530" max="11530" width="5.5546875" style="466" bestFit="1" customWidth="1"/>
    <col min="11531" max="11531" width="6.88671875" style="466" bestFit="1" customWidth="1"/>
    <col min="11532" max="11532" width="1.44140625" style="466" bestFit="1" customWidth="1"/>
    <col min="11533" max="11533" width="6.88671875" style="466" bestFit="1" customWidth="1"/>
    <col min="11534" max="11534" width="4.109375" style="466" bestFit="1" customWidth="1"/>
    <col min="11535" max="11536" width="2.6640625" style="466" bestFit="1" customWidth="1"/>
    <col min="11537" max="11537" width="4.109375" style="466" bestFit="1" customWidth="1"/>
    <col min="11538" max="11539" width="6.88671875" style="466" bestFit="1" customWidth="1"/>
    <col min="11540" max="11541" width="5.5546875" style="466" bestFit="1" customWidth="1"/>
    <col min="11542" max="11543" width="1.44140625" style="466" bestFit="1" customWidth="1"/>
    <col min="11544" max="11544" width="5.5546875" style="466" bestFit="1" customWidth="1"/>
    <col min="11545" max="11545" width="8.33203125" style="466" bestFit="1" customWidth="1"/>
    <col min="11546" max="11546" width="6.88671875" style="466" bestFit="1" customWidth="1"/>
    <col min="11547" max="11776" width="9.109375" style="466"/>
    <col min="11777" max="11777" width="4.6640625" style="466" bestFit="1" customWidth="1"/>
    <col min="11778" max="11778" width="2.109375" style="466" bestFit="1" customWidth="1"/>
    <col min="11779" max="11779" width="1.44140625" style="466" bestFit="1" customWidth="1"/>
    <col min="11780" max="11780" width="5.5546875" style="466" bestFit="1" customWidth="1"/>
    <col min="11781" max="11781" width="27.5546875" style="466" bestFit="1" customWidth="1"/>
    <col min="11782" max="11782" width="1.44140625" style="466" bestFit="1" customWidth="1"/>
    <col min="11783" max="11785" width="4.109375" style="466" bestFit="1" customWidth="1"/>
    <col min="11786" max="11786" width="5.5546875" style="466" bestFit="1" customWidth="1"/>
    <col min="11787" max="11787" width="6.88671875" style="466" bestFit="1" customWidth="1"/>
    <col min="11788" max="11788" width="1.44140625" style="466" bestFit="1" customWidth="1"/>
    <col min="11789" max="11789" width="6.88671875" style="466" bestFit="1" customWidth="1"/>
    <col min="11790" max="11790" width="4.109375" style="466" bestFit="1" customWidth="1"/>
    <col min="11791" max="11792" width="2.6640625" style="466" bestFit="1" customWidth="1"/>
    <col min="11793" max="11793" width="4.109375" style="466" bestFit="1" customWidth="1"/>
    <col min="11794" max="11795" width="6.88671875" style="466" bestFit="1" customWidth="1"/>
    <col min="11796" max="11797" width="5.5546875" style="466" bestFit="1" customWidth="1"/>
    <col min="11798" max="11799" width="1.44140625" style="466" bestFit="1" customWidth="1"/>
    <col min="11800" max="11800" width="5.5546875" style="466" bestFit="1" customWidth="1"/>
    <col min="11801" max="11801" width="8.33203125" style="466" bestFit="1" customWidth="1"/>
    <col min="11802" max="11802" width="6.88671875" style="466" bestFit="1" customWidth="1"/>
    <col min="11803" max="12032" width="9.109375" style="466"/>
    <col min="12033" max="12033" width="4.6640625" style="466" bestFit="1" customWidth="1"/>
    <col min="12034" max="12034" width="2.109375" style="466" bestFit="1" customWidth="1"/>
    <col min="12035" max="12035" width="1.44140625" style="466" bestFit="1" customWidth="1"/>
    <col min="12036" max="12036" width="5.5546875" style="466" bestFit="1" customWidth="1"/>
    <col min="12037" max="12037" width="27.5546875" style="466" bestFit="1" customWidth="1"/>
    <col min="12038" max="12038" width="1.44140625" style="466" bestFit="1" customWidth="1"/>
    <col min="12039" max="12041" width="4.109375" style="466" bestFit="1" customWidth="1"/>
    <col min="12042" max="12042" width="5.5546875" style="466" bestFit="1" customWidth="1"/>
    <col min="12043" max="12043" width="6.88671875" style="466" bestFit="1" customWidth="1"/>
    <col min="12044" max="12044" width="1.44140625" style="466" bestFit="1" customWidth="1"/>
    <col min="12045" max="12045" width="6.88671875" style="466" bestFit="1" customWidth="1"/>
    <col min="12046" max="12046" width="4.109375" style="466" bestFit="1" customWidth="1"/>
    <col min="12047" max="12048" width="2.6640625" style="466" bestFit="1" customWidth="1"/>
    <col min="12049" max="12049" width="4.109375" style="466" bestFit="1" customWidth="1"/>
    <col min="12050" max="12051" width="6.88671875" style="466" bestFit="1" customWidth="1"/>
    <col min="12052" max="12053" width="5.5546875" style="466" bestFit="1" customWidth="1"/>
    <col min="12054" max="12055" width="1.44140625" style="466" bestFit="1" customWidth="1"/>
    <col min="12056" max="12056" width="5.5546875" style="466" bestFit="1" customWidth="1"/>
    <col min="12057" max="12057" width="8.33203125" style="466" bestFit="1" customWidth="1"/>
    <col min="12058" max="12058" width="6.88671875" style="466" bestFit="1" customWidth="1"/>
    <col min="12059" max="12288" width="9.109375" style="466"/>
    <col min="12289" max="12289" width="4.6640625" style="466" bestFit="1" customWidth="1"/>
    <col min="12290" max="12290" width="2.109375" style="466" bestFit="1" customWidth="1"/>
    <col min="12291" max="12291" width="1.44140625" style="466" bestFit="1" customWidth="1"/>
    <col min="12292" max="12292" width="5.5546875" style="466" bestFit="1" customWidth="1"/>
    <col min="12293" max="12293" width="27.5546875" style="466" bestFit="1" customWidth="1"/>
    <col min="12294" max="12294" width="1.44140625" style="466" bestFit="1" customWidth="1"/>
    <col min="12295" max="12297" width="4.109375" style="466" bestFit="1" customWidth="1"/>
    <col min="12298" max="12298" width="5.5546875" style="466" bestFit="1" customWidth="1"/>
    <col min="12299" max="12299" width="6.88671875" style="466" bestFit="1" customWidth="1"/>
    <col min="12300" max="12300" width="1.44140625" style="466" bestFit="1" customWidth="1"/>
    <col min="12301" max="12301" width="6.88671875" style="466" bestFit="1" customWidth="1"/>
    <col min="12302" max="12302" width="4.109375" style="466" bestFit="1" customWidth="1"/>
    <col min="12303" max="12304" width="2.6640625" style="466" bestFit="1" customWidth="1"/>
    <col min="12305" max="12305" width="4.109375" style="466" bestFit="1" customWidth="1"/>
    <col min="12306" max="12307" width="6.88671875" style="466" bestFit="1" customWidth="1"/>
    <col min="12308" max="12309" width="5.5546875" style="466" bestFit="1" customWidth="1"/>
    <col min="12310" max="12311" width="1.44140625" style="466" bestFit="1" customWidth="1"/>
    <col min="12312" max="12312" width="5.5546875" style="466" bestFit="1" customWidth="1"/>
    <col min="12313" max="12313" width="8.33203125" style="466" bestFit="1" customWidth="1"/>
    <col min="12314" max="12314" width="6.88671875" style="466" bestFit="1" customWidth="1"/>
    <col min="12315" max="12544" width="9.109375" style="466"/>
    <col min="12545" max="12545" width="4.6640625" style="466" bestFit="1" customWidth="1"/>
    <col min="12546" max="12546" width="2.109375" style="466" bestFit="1" customWidth="1"/>
    <col min="12547" max="12547" width="1.44140625" style="466" bestFit="1" customWidth="1"/>
    <col min="12548" max="12548" width="5.5546875" style="466" bestFit="1" customWidth="1"/>
    <col min="12549" max="12549" width="27.5546875" style="466" bestFit="1" customWidth="1"/>
    <col min="12550" max="12550" width="1.44140625" style="466" bestFit="1" customWidth="1"/>
    <col min="12551" max="12553" width="4.109375" style="466" bestFit="1" customWidth="1"/>
    <col min="12554" max="12554" width="5.5546875" style="466" bestFit="1" customWidth="1"/>
    <col min="12555" max="12555" width="6.88671875" style="466" bestFit="1" customWidth="1"/>
    <col min="12556" max="12556" width="1.44140625" style="466" bestFit="1" customWidth="1"/>
    <col min="12557" max="12557" width="6.88671875" style="466" bestFit="1" customWidth="1"/>
    <col min="12558" max="12558" width="4.109375" style="466" bestFit="1" customWidth="1"/>
    <col min="12559" max="12560" width="2.6640625" style="466" bestFit="1" customWidth="1"/>
    <col min="12561" max="12561" width="4.109375" style="466" bestFit="1" customWidth="1"/>
    <col min="12562" max="12563" width="6.88671875" style="466" bestFit="1" customWidth="1"/>
    <col min="12564" max="12565" width="5.5546875" style="466" bestFit="1" customWidth="1"/>
    <col min="12566" max="12567" width="1.44140625" style="466" bestFit="1" customWidth="1"/>
    <col min="12568" max="12568" width="5.5546875" style="466" bestFit="1" customWidth="1"/>
    <col min="12569" max="12569" width="8.33203125" style="466" bestFit="1" customWidth="1"/>
    <col min="12570" max="12570" width="6.88671875" style="466" bestFit="1" customWidth="1"/>
    <col min="12571" max="12800" width="9.109375" style="466"/>
    <col min="12801" max="12801" width="4.6640625" style="466" bestFit="1" customWidth="1"/>
    <col min="12802" max="12802" width="2.109375" style="466" bestFit="1" customWidth="1"/>
    <col min="12803" max="12803" width="1.44140625" style="466" bestFit="1" customWidth="1"/>
    <col min="12804" max="12804" width="5.5546875" style="466" bestFit="1" customWidth="1"/>
    <col min="12805" max="12805" width="27.5546875" style="466" bestFit="1" customWidth="1"/>
    <col min="12806" max="12806" width="1.44140625" style="466" bestFit="1" customWidth="1"/>
    <col min="12807" max="12809" width="4.109375" style="466" bestFit="1" customWidth="1"/>
    <col min="12810" max="12810" width="5.5546875" style="466" bestFit="1" customWidth="1"/>
    <col min="12811" max="12811" width="6.88671875" style="466" bestFit="1" customWidth="1"/>
    <col min="12812" max="12812" width="1.44140625" style="466" bestFit="1" customWidth="1"/>
    <col min="12813" max="12813" width="6.88671875" style="466" bestFit="1" customWidth="1"/>
    <col min="12814" max="12814" width="4.109375" style="466" bestFit="1" customWidth="1"/>
    <col min="12815" max="12816" width="2.6640625" style="466" bestFit="1" customWidth="1"/>
    <col min="12817" max="12817" width="4.109375" style="466" bestFit="1" customWidth="1"/>
    <col min="12818" max="12819" width="6.88671875" style="466" bestFit="1" customWidth="1"/>
    <col min="12820" max="12821" width="5.5546875" style="466" bestFit="1" customWidth="1"/>
    <col min="12822" max="12823" width="1.44140625" style="466" bestFit="1" customWidth="1"/>
    <col min="12824" max="12824" width="5.5546875" style="466" bestFit="1" customWidth="1"/>
    <col min="12825" max="12825" width="8.33203125" style="466" bestFit="1" customWidth="1"/>
    <col min="12826" max="12826" width="6.88671875" style="466" bestFit="1" customWidth="1"/>
    <col min="12827" max="13056" width="9.109375" style="466"/>
    <col min="13057" max="13057" width="4.6640625" style="466" bestFit="1" customWidth="1"/>
    <col min="13058" max="13058" width="2.109375" style="466" bestFit="1" customWidth="1"/>
    <col min="13059" max="13059" width="1.44140625" style="466" bestFit="1" customWidth="1"/>
    <col min="13060" max="13060" width="5.5546875" style="466" bestFit="1" customWidth="1"/>
    <col min="13061" max="13061" width="27.5546875" style="466" bestFit="1" customWidth="1"/>
    <col min="13062" max="13062" width="1.44140625" style="466" bestFit="1" customWidth="1"/>
    <col min="13063" max="13065" width="4.109375" style="466" bestFit="1" customWidth="1"/>
    <col min="13066" max="13066" width="5.5546875" style="466" bestFit="1" customWidth="1"/>
    <col min="13067" max="13067" width="6.88671875" style="466" bestFit="1" customWidth="1"/>
    <col min="13068" max="13068" width="1.44140625" style="466" bestFit="1" customWidth="1"/>
    <col min="13069" max="13069" width="6.88671875" style="466" bestFit="1" customWidth="1"/>
    <col min="13070" max="13070" width="4.109375" style="466" bestFit="1" customWidth="1"/>
    <col min="13071" max="13072" width="2.6640625" style="466" bestFit="1" customWidth="1"/>
    <col min="13073" max="13073" width="4.109375" style="466" bestFit="1" customWidth="1"/>
    <col min="13074" max="13075" width="6.88671875" style="466" bestFit="1" customWidth="1"/>
    <col min="13076" max="13077" width="5.5546875" style="466" bestFit="1" customWidth="1"/>
    <col min="13078" max="13079" width="1.44140625" style="466" bestFit="1" customWidth="1"/>
    <col min="13080" max="13080" width="5.5546875" style="466" bestFit="1" customWidth="1"/>
    <col min="13081" max="13081" width="8.33203125" style="466" bestFit="1" customWidth="1"/>
    <col min="13082" max="13082" width="6.88671875" style="466" bestFit="1" customWidth="1"/>
    <col min="13083" max="13312" width="9.109375" style="466"/>
    <col min="13313" max="13313" width="4.6640625" style="466" bestFit="1" customWidth="1"/>
    <col min="13314" max="13314" width="2.109375" style="466" bestFit="1" customWidth="1"/>
    <col min="13315" max="13315" width="1.44140625" style="466" bestFit="1" customWidth="1"/>
    <col min="13316" max="13316" width="5.5546875" style="466" bestFit="1" customWidth="1"/>
    <col min="13317" max="13317" width="27.5546875" style="466" bestFit="1" customWidth="1"/>
    <col min="13318" max="13318" width="1.44140625" style="466" bestFit="1" customWidth="1"/>
    <col min="13319" max="13321" width="4.109375" style="466" bestFit="1" customWidth="1"/>
    <col min="13322" max="13322" width="5.5546875" style="466" bestFit="1" customWidth="1"/>
    <col min="13323" max="13323" width="6.88671875" style="466" bestFit="1" customWidth="1"/>
    <col min="13324" max="13324" width="1.44140625" style="466" bestFit="1" customWidth="1"/>
    <col min="13325" max="13325" width="6.88671875" style="466" bestFit="1" customWidth="1"/>
    <col min="13326" max="13326" width="4.109375" style="466" bestFit="1" customWidth="1"/>
    <col min="13327" max="13328" width="2.6640625" style="466" bestFit="1" customWidth="1"/>
    <col min="13329" max="13329" width="4.109375" style="466" bestFit="1" customWidth="1"/>
    <col min="13330" max="13331" width="6.88671875" style="466" bestFit="1" customWidth="1"/>
    <col min="13332" max="13333" width="5.5546875" style="466" bestFit="1" customWidth="1"/>
    <col min="13334" max="13335" width="1.44140625" style="466" bestFit="1" customWidth="1"/>
    <col min="13336" max="13336" width="5.5546875" style="466" bestFit="1" customWidth="1"/>
    <col min="13337" max="13337" width="8.33203125" style="466" bestFit="1" customWidth="1"/>
    <col min="13338" max="13338" width="6.88671875" style="466" bestFit="1" customWidth="1"/>
    <col min="13339" max="13568" width="9.109375" style="466"/>
    <col min="13569" max="13569" width="4.6640625" style="466" bestFit="1" customWidth="1"/>
    <col min="13570" max="13570" width="2.109375" style="466" bestFit="1" customWidth="1"/>
    <col min="13571" max="13571" width="1.44140625" style="466" bestFit="1" customWidth="1"/>
    <col min="13572" max="13572" width="5.5546875" style="466" bestFit="1" customWidth="1"/>
    <col min="13573" max="13573" width="27.5546875" style="466" bestFit="1" customWidth="1"/>
    <col min="13574" max="13574" width="1.44140625" style="466" bestFit="1" customWidth="1"/>
    <col min="13575" max="13577" width="4.109375" style="466" bestFit="1" customWidth="1"/>
    <col min="13578" max="13578" width="5.5546875" style="466" bestFit="1" customWidth="1"/>
    <col min="13579" max="13579" width="6.88671875" style="466" bestFit="1" customWidth="1"/>
    <col min="13580" max="13580" width="1.44140625" style="466" bestFit="1" customWidth="1"/>
    <col min="13581" max="13581" width="6.88671875" style="466" bestFit="1" customWidth="1"/>
    <col min="13582" max="13582" width="4.109375" style="466" bestFit="1" customWidth="1"/>
    <col min="13583" max="13584" width="2.6640625" style="466" bestFit="1" customWidth="1"/>
    <col min="13585" max="13585" width="4.109375" style="466" bestFit="1" customWidth="1"/>
    <col min="13586" max="13587" width="6.88671875" style="466" bestFit="1" customWidth="1"/>
    <col min="13588" max="13589" width="5.5546875" style="466" bestFit="1" customWidth="1"/>
    <col min="13590" max="13591" width="1.44140625" style="466" bestFit="1" customWidth="1"/>
    <col min="13592" max="13592" width="5.5546875" style="466" bestFit="1" customWidth="1"/>
    <col min="13593" max="13593" width="8.33203125" style="466" bestFit="1" customWidth="1"/>
    <col min="13594" max="13594" width="6.88671875" style="466" bestFit="1" customWidth="1"/>
    <col min="13595" max="13824" width="9.109375" style="466"/>
    <col min="13825" max="13825" width="4.6640625" style="466" bestFit="1" customWidth="1"/>
    <col min="13826" max="13826" width="2.109375" style="466" bestFit="1" customWidth="1"/>
    <col min="13827" max="13827" width="1.44140625" style="466" bestFit="1" customWidth="1"/>
    <col min="13828" max="13828" width="5.5546875" style="466" bestFit="1" customWidth="1"/>
    <col min="13829" max="13829" width="27.5546875" style="466" bestFit="1" customWidth="1"/>
    <col min="13830" max="13830" width="1.44140625" style="466" bestFit="1" customWidth="1"/>
    <col min="13831" max="13833" width="4.109375" style="466" bestFit="1" customWidth="1"/>
    <col min="13834" max="13834" width="5.5546875" style="466" bestFit="1" customWidth="1"/>
    <col min="13835" max="13835" width="6.88671875" style="466" bestFit="1" customWidth="1"/>
    <col min="13836" max="13836" width="1.44140625" style="466" bestFit="1" customWidth="1"/>
    <col min="13837" max="13837" width="6.88671875" style="466" bestFit="1" customWidth="1"/>
    <col min="13838" max="13838" width="4.109375" style="466" bestFit="1" customWidth="1"/>
    <col min="13839" max="13840" width="2.6640625" style="466" bestFit="1" customWidth="1"/>
    <col min="13841" max="13841" width="4.109375" style="466" bestFit="1" customWidth="1"/>
    <col min="13842" max="13843" width="6.88671875" style="466" bestFit="1" customWidth="1"/>
    <col min="13844" max="13845" width="5.5546875" style="466" bestFit="1" customWidth="1"/>
    <col min="13846" max="13847" width="1.44140625" style="466" bestFit="1" customWidth="1"/>
    <col min="13848" max="13848" width="5.5546875" style="466" bestFit="1" customWidth="1"/>
    <col min="13849" max="13849" width="8.33203125" style="466" bestFit="1" customWidth="1"/>
    <col min="13850" max="13850" width="6.88671875" style="466" bestFit="1" customWidth="1"/>
    <col min="13851" max="14080" width="9.109375" style="466"/>
    <col min="14081" max="14081" width="4.6640625" style="466" bestFit="1" customWidth="1"/>
    <col min="14082" max="14082" width="2.109375" style="466" bestFit="1" customWidth="1"/>
    <col min="14083" max="14083" width="1.44140625" style="466" bestFit="1" customWidth="1"/>
    <col min="14084" max="14084" width="5.5546875" style="466" bestFit="1" customWidth="1"/>
    <col min="14085" max="14085" width="27.5546875" style="466" bestFit="1" customWidth="1"/>
    <col min="14086" max="14086" width="1.44140625" style="466" bestFit="1" customWidth="1"/>
    <col min="14087" max="14089" width="4.109375" style="466" bestFit="1" customWidth="1"/>
    <col min="14090" max="14090" width="5.5546875" style="466" bestFit="1" customWidth="1"/>
    <col min="14091" max="14091" width="6.88671875" style="466" bestFit="1" customWidth="1"/>
    <col min="14092" max="14092" width="1.44140625" style="466" bestFit="1" customWidth="1"/>
    <col min="14093" max="14093" width="6.88671875" style="466" bestFit="1" customWidth="1"/>
    <col min="14094" max="14094" width="4.109375" style="466" bestFit="1" customWidth="1"/>
    <col min="14095" max="14096" width="2.6640625" style="466" bestFit="1" customWidth="1"/>
    <col min="14097" max="14097" width="4.109375" style="466" bestFit="1" customWidth="1"/>
    <col min="14098" max="14099" width="6.88671875" style="466" bestFit="1" customWidth="1"/>
    <col min="14100" max="14101" width="5.5546875" style="466" bestFit="1" customWidth="1"/>
    <col min="14102" max="14103" width="1.44140625" style="466" bestFit="1" customWidth="1"/>
    <col min="14104" max="14104" width="5.5546875" style="466" bestFit="1" customWidth="1"/>
    <col min="14105" max="14105" width="8.33203125" style="466" bestFit="1" customWidth="1"/>
    <col min="14106" max="14106" width="6.88671875" style="466" bestFit="1" customWidth="1"/>
    <col min="14107" max="14336" width="9.109375" style="466"/>
    <col min="14337" max="14337" width="4.6640625" style="466" bestFit="1" customWidth="1"/>
    <col min="14338" max="14338" width="2.109375" style="466" bestFit="1" customWidth="1"/>
    <col min="14339" max="14339" width="1.44140625" style="466" bestFit="1" customWidth="1"/>
    <col min="14340" max="14340" width="5.5546875" style="466" bestFit="1" customWidth="1"/>
    <col min="14341" max="14341" width="27.5546875" style="466" bestFit="1" customWidth="1"/>
    <col min="14342" max="14342" width="1.44140625" style="466" bestFit="1" customWidth="1"/>
    <col min="14343" max="14345" width="4.109375" style="466" bestFit="1" customWidth="1"/>
    <col min="14346" max="14346" width="5.5546875" style="466" bestFit="1" customWidth="1"/>
    <col min="14347" max="14347" width="6.88671875" style="466" bestFit="1" customWidth="1"/>
    <col min="14348" max="14348" width="1.44140625" style="466" bestFit="1" customWidth="1"/>
    <col min="14349" max="14349" width="6.88671875" style="466" bestFit="1" customWidth="1"/>
    <col min="14350" max="14350" width="4.109375" style="466" bestFit="1" customWidth="1"/>
    <col min="14351" max="14352" width="2.6640625" style="466" bestFit="1" customWidth="1"/>
    <col min="14353" max="14353" width="4.109375" style="466" bestFit="1" customWidth="1"/>
    <col min="14354" max="14355" width="6.88671875" style="466" bestFit="1" customWidth="1"/>
    <col min="14356" max="14357" width="5.5546875" style="466" bestFit="1" customWidth="1"/>
    <col min="14358" max="14359" width="1.44140625" style="466" bestFit="1" customWidth="1"/>
    <col min="14360" max="14360" width="5.5546875" style="466" bestFit="1" customWidth="1"/>
    <col min="14361" max="14361" width="8.33203125" style="466" bestFit="1" customWidth="1"/>
    <col min="14362" max="14362" width="6.88671875" style="466" bestFit="1" customWidth="1"/>
    <col min="14363" max="14592" width="9.109375" style="466"/>
    <col min="14593" max="14593" width="4.6640625" style="466" bestFit="1" customWidth="1"/>
    <col min="14594" max="14594" width="2.109375" style="466" bestFit="1" customWidth="1"/>
    <col min="14595" max="14595" width="1.44140625" style="466" bestFit="1" customWidth="1"/>
    <col min="14596" max="14596" width="5.5546875" style="466" bestFit="1" customWidth="1"/>
    <col min="14597" max="14597" width="27.5546875" style="466" bestFit="1" customWidth="1"/>
    <col min="14598" max="14598" width="1.44140625" style="466" bestFit="1" customWidth="1"/>
    <col min="14599" max="14601" width="4.109375" style="466" bestFit="1" customWidth="1"/>
    <col min="14602" max="14602" width="5.5546875" style="466" bestFit="1" customWidth="1"/>
    <col min="14603" max="14603" width="6.88671875" style="466" bestFit="1" customWidth="1"/>
    <col min="14604" max="14604" width="1.44140625" style="466" bestFit="1" customWidth="1"/>
    <col min="14605" max="14605" width="6.88671875" style="466" bestFit="1" customWidth="1"/>
    <col min="14606" max="14606" width="4.109375" style="466" bestFit="1" customWidth="1"/>
    <col min="14607" max="14608" width="2.6640625" style="466" bestFit="1" customWidth="1"/>
    <col min="14609" max="14609" width="4.109375" style="466" bestFit="1" customWidth="1"/>
    <col min="14610" max="14611" width="6.88671875" style="466" bestFit="1" customWidth="1"/>
    <col min="14612" max="14613" width="5.5546875" style="466" bestFit="1" customWidth="1"/>
    <col min="14614" max="14615" width="1.44140625" style="466" bestFit="1" customWidth="1"/>
    <col min="14616" max="14616" width="5.5546875" style="466" bestFit="1" customWidth="1"/>
    <col min="14617" max="14617" width="8.33203125" style="466" bestFit="1" customWidth="1"/>
    <col min="14618" max="14618" width="6.88671875" style="466" bestFit="1" customWidth="1"/>
    <col min="14619" max="14848" width="9.109375" style="466"/>
    <col min="14849" max="14849" width="4.6640625" style="466" bestFit="1" customWidth="1"/>
    <col min="14850" max="14850" width="2.109375" style="466" bestFit="1" customWidth="1"/>
    <col min="14851" max="14851" width="1.44140625" style="466" bestFit="1" customWidth="1"/>
    <col min="14852" max="14852" width="5.5546875" style="466" bestFit="1" customWidth="1"/>
    <col min="14853" max="14853" width="27.5546875" style="466" bestFit="1" customWidth="1"/>
    <col min="14854" max="14854" width="1.44140625" style="466" bestFit="1" customWidth="1"/>
    <col min="14855" max="14857" width="4.109375" style="466" bestFit="1" customWidth="1"/>
    <col min="14858" max="14858" width="5.5546875" style="466" bestFit="1" customWidth="1"/>
    <col min="14859" max="14859" width="6.88671875" style="466" bestFit="1" customWidth="1"/>
    <col min="14860" max="14860" width="1.44140625" style="466" bestFit="1" customWidth="1"/>
    <col min="14861" max="14861" width="6.88671875" style="466" bestFit="1" customWidth="1"/>
    <col min="14862" max="14862" width="4.109375" style="466" bestFit="1" customWidth="1"/>
    <col min="14863" max="14864" width="2.6640625" style="466" bestFit="1" customWidth="1"/>
    <col min="14865" max="14865" width="4.109375" style="466" bestFit="1" customWidth="1"/>
    <col min="14866" max="14867" width="6.88671875" style="466" bestFit="1" customWidth="1"/>
    <col min="14868" max="14869" width="5.5546875" style="466" bestFit="1" customWidth="1"/>
    <col min="14870" max="14871" width="1.44140625" style="466" bestFit="1" customWidth="1"/>
    <col min="14872" max="14872" width="5.5546875" style="466" bestFit="1" customWidth="1"/>
    <col min="14873" max="14873" width="8.33203125" style="466" bestFit="1" customWidth="1"/>
    <col min="14874" max="14874" width="6.88671875" style="466" bestFit="1" customWidth="1"/>
    <col min="14875" max="15104" width="9.109375" style="466"/>
    <col min="15105" max="15105" width="4.6640625" style="466" bestFit="1" customWidth="1"/>
    <col min="15106" max="15106" width="2.109375" style="466" bestFit="1" customWidth="1"/>
    <col min="15107" max="15107" width="1.44140625" style="466" bestFit="1" customWidth="1"/>
    <col min="15108" max="15108" width="5.5546875" style="466" bestFit="1" customWidth="1"/>
    <col min="15109" max="15109" width="27.5546875" style="466" bestFit="1" customWidth="1"/>
    <col min="15110" max="15110" width="1.44140625" style="466" bestFit="1" customWidth="1"/>
    <col min="15111" max="15113" width="4.109375" style="466" bestFit="1" customWidth="1"/>
    <col min="15114" max="15114" width="5.5546875" style="466" bestFit="1" customWidth="1"/>
    <col min="15115" max="15115" width="6.88671875" style="466" bestFit="1" customWidth="1"/>
    <col min="15116" max="15116" width="1.44140625" style="466" bestFit="1" customWidth="1"/>
    <col min="15117" max="15117" width="6.88671875" style="466" bestFit="1" customWidth="1"/>
    <col min="15118" max="15118" width="4.109375" style="466" bestFit="1" customWidth="1"/>
    <col min="15119" max="15120" width="2.6640625" style="466" bestFit="1" customWidth="1"/>
    <col min="15121" max="15121" width="4.109375" style="466" bestFit="1" customWidth="1"/>
    <col min="15122" max="15123" width="6.88671875" style="466" bestFit="1" customWidth="1"/>
    <col min="15124" max="15125" width="5.5546875" style="466" bestFit="1" customWidth="1"/>
    <col min="15126" max="15127" width="1.44140625" style="466" bestFit="1" customWidth="1"/>
    <col min="15128" max="15128" width="5.5546875" style="466" bestFit="1" customWidth="1"/>
    <col min="15129" max="15129" width="8.33203125" style="466" bestFit="1" customWidth="1"/>
    <col min="15130" max="15130" width="6.88671875" style="466" bestFit="1" customWidth="1"/>
    <col min="15131" max="15360" width="9.109375" style="466"/>
    <col min="15361" max="15361" width="4.6640625" style="466" bestFit="1" customWidth="1"/>
    <col min="15362" max="15362" width="2.109375" style="466" bestFit="1" customWidth="1"/>
    <col min="15363" max="15363" width="1.44140625" style="466" bestFit="1" customWidth="1"/>
    <col min="15364" max="15364" width="5.5546875" style="466" bestFit="1" customWidth="1"/>
    <col min="15365" max="15365" width="27.5546875" style="466" bestFit="1" customWidth="1"/>
    <col min="15366" max="15366" width="1.44140625" style="466" bestFit="1" customWidth="1"/>
    <col min="15367" max="15369" width="4.109375" style="466" bestFit="1" customWidth="1"/>
    <col min="15370" max="15370" width="5.5546875" style="466" bestFit="1" customWidth="1"/>
    <col min="15371" max="15371" width="6.88671875" style="466" bestFit="1" customWidth="1"/>
    <col min="15372" max="15372" width="1.44140625" style="466" bestFit="1" customWidth="1"/>
    <col min="15373" max="15373" width="6.88671875" style="466" bestFit="1" customWidth="1"/>
    <col min="15374" max="15374" width="4.109375" style="466" bestFit="1" customWidth="1"/>
    <col min="15375" max="15376" width="2.6640625" style="466" bestFit="1" customWidth="1"/>
    <col min="15377" max="15377" width="4.109375" style="466" bestFit="1" customWidth="1"/>
    <col min="15378" max="15379" width="6.88671875" style="466" bestFit="1" customWidth="1"/>
    <col min="15380" max="15381" width="5.5546875" style="466" bestFit="1" customWidth="1"/>
    <col min="15382" max="15383" width="1.44140625" style="466" bestFit="1" customWidth="1"/>
    <col min="15384" max="15384" width="5.5546875" style="466" bestFit="1" customWidth="1"/>
    <col min="15385" max="15385" width="8.33203125" style="466" bestFit="1" customWidth="1"/>
    <col min="15386" max="15386" width="6.88671875" style="466" bestFit="1" customWidth="1"/>
    <col min="15387" max="15616" width="9.109375" style="466"/>
    <col min="15617" max="15617" width="4.6640625" style="466" bestFit="1" customWidth="1"/>
    <col min="15618" max="15618" width="2.109375" style="466" bestFit="1" customWidth="1"/>
    <col min="15619" max="15619" width="1.44140625" style="466" bestFit="1" customWidth="1"/>
    <col min="15620" max="15620" width="5.5546875" style="466" bestFit="1" customWidth="1"/>
    <col min="15621" max="15621" width="27.5546875" style="466" bestFit="1" customWidth="1"/>
    <col min="15622" max="15622" width="1.44140625" style="466" bestFit="1" customWidth="1"/>
    <col min="15623" max="15625" width="4.109375" style="466" bestFit="1" customWidth="1"/>
    <col min="15626" max="15626" width="5.5546875" style="466" bestFit="1" customWidth="1"/>
    <col min="15627" max="15627" width="6.88671875" style="466" bestFit="1" customWidth="1"/>
    <col min="15628" max="15628" width="1.44140625" style="466" bestFit="1" customWidth="1"/>
    <col min="15629" max="15629" width="6.88671875" style="466" bestFit="1" customWidth="1"/>
    <col min="15630" max="15630" width="4.109375" style="466" bestFit="1" customWidth="1"/>
    <col min="15631" max="15632" width="2.6640625" style="466" bestFit="1" customWidth="1"/>
    <col min="15633" max="15633" width="4.109375" style="466" bestFit="1" customWidth="1"/>
    <col min="15634" max="15635" width="6.88671875" style="466" bestFit="1" customWidth="1"/>
    <col min="15636" max="15637" width="5.5546875" style="466" bestFit="1" customWidth="1"/>
    <col min="15638" max="15639" width="1.44140625" style="466" bestFit="1" customWidth="1"/>
    <col min="15640" max="15640" width="5.5546875" style="466" bestFit="1" customWidth="1"/>
    <col min="15641" max="15641" width="8.33203125" style="466" bestFit="1" customWidth="1"/>
    <col min="15642" max="15642" width="6.88671875" style="466" bestFit="1" customWidth="1"/>
    <col min="15643" max="15872" width="9.109375" style="466"/>
    <col min="15873" max="15873" width="4.6640625" style="466" bestFit="1" customWidth="1"/>
    <col min="15874" max="15874" width="2.109375" style="466" bestFit="1" customWidth="1"/>
    <col min="15875" max="15875" width="1.44140625" style="466" bestFit="1" customWidth="1"/>
    <col min="15876" max="15876" width="5.5546875" style="466" bestFit="1" customWidth="1"/>
    <col min="15877" max="15877" width="27.5546875" style="466" bestFit="1" customWidth="1"/>
    <col min="15878" max="15878" width="1.44140625" style="466" bestFit="1" customWidth="1"/>
    <col min="15879" max="15881" width="4.109375" style="466" bestFit="1" customWidth="1"/>
    <col min="15882" max="15882" width="5.5546875" style="466" bestFit="1" customWidth="1"/>
    <col min="15883" max="15883" width="6.88671875" style="466" bestFit="1" customWidth="1"/>
    <col min="15884" max="15884" width="1.44140625" style="466" bestFit="1" customWidth="1"/>
    <col min="15885" max="15885" width="6.88671875" style="466" bestFit="1" customWidth="1"/>
    <col min="15886" max="15886" width="4.109375" style="466" bestFit="1" customWidth="1"/>
    <col min="15887" max="15888" width="2.6640625" style="466" bestFit="1" customWidth="1"/>
    <col min="15889" max="15889" width="4.109375" style="466" bestFit="1" customWidth="1"/>
    <col min="15890" max="15891" width="6.88671875" style="466" bestFit="1" customWidth="1"/>
    <col min="15892" max="15893" width="5.5546875" style="466" bestFit="1" customWidth="1"/>
    <col min="15894" max="15895" width="1.44140625" style="466" bestFit="1" customWidth="1"/>
    <col min="15896" max="15896" width="5.5546875" style="466" bestFit="1" customWidth="1"/>
    <col min="15897" max="15897" width="8.33203125" style="466" bestFit="1" customWidth="1"/>
    <col min="15898" max="15898" width="6.88671875" style="466" bestFit="1" customWidth="1"/>
    <col min="15899" max="16128" width="9.109375" style="466"/>
    <col min="16129" max="16129" width="4.6640625" style="466" bestFit="1" customWidth="1"/>
    <col min="16130" max="16130" width="2.109375" style="466" bestFit="1" customWidth="1"/>
    <col min="16131" max="16131" width="1.44140625" style="466" bestFit="1" customWidth="1"/>
    <col min="16132" max="16132" width="5.5546875" style="466" bestFit="1" customWidth="1"/>
    <col min="16133" max="16133" width="27.5546875" style="466" bestFit="1" customWidth="1"/>
    <col min="16134" max="16134" width="1.44140625" style="466" bestFit="1" customWidth="1"/>
    <col min="16135" max="16137" width="4.109375" style="466" bestFit="1" customWidth="1"/>
    <col min="16138" max="16138" width="5.5546875" style="466" bestFit="1" customWidth="1"/>
    <col min="16139" max="16139" width="6.88671875" style="466" bestFit="1" customWidth="1"/>
    <col min="16140" max="16140" width="1.44140625" style="466" bestFit="1" customWidth="1"/>
    <col min="16141" max="16141" width="6.88671875" style="466" bestFit="1" customWidth="1"/>
    <col min="16142" max="16142" width="4.109375" style="466" bestFit="1" customWidth="1"/>
    <col min="16143" max="16144" width="2.6640625" style="466" bestFit="1" customWidth="1"/>
    <col min="16145" max="16145" width="4.109375" style="466" bestFit="1" customWidth="1"/>
    <col min="16146" max="16147" width="6.88671875" style="466" bestFit="1" customWidth="1"/>
    <col min="16148" max="16149" width="5.5546875" style="466" bestFit="1" customWidth="1"/>
    <col min="16150" max="16151" width="1.44140625" style="466" bestFit="1" customWidth="1"/>
    <col min="16152" max="16152" width="5.5546875" style="466" bestFit="1" customWidth="1"/>
    <col min="16153" max="16153" width="8.33203125" style="466" bestFit="1" customWidth="1"/>
    <col min="16154" max="16154" width="6.88671875" style="466" bestFit="1" customWidth="1"/>
    <col min="16155" max="16384" width="9.109375" style="466"/>
  </cols>
  <sheetData>
    <row r="1" spans="1:26" ht="13.35" customHeight="1" x14ac:dyDescent="0.25">
      <c r="A1" s="770"/>
      <c r="B1" s="770"/>
      <c r="C1" s="770"/>
      <c r="D1" s="770"/>
      <c r="E1" s="770" t="s">
        <v>684</v>
      </c>
      <c r="F1" s="770"/>
      <c r="G1" s="770"/>
      <c r="H1" s="770"/>
      <c r="I1" s="770"/>
      <c r="J1" s="770"/>
      <c r="K1" s="770"/>
      <c r="L1" s="770"/>
      <c r="M1" s="770"/>
      <c r="N1" s="770"/>
      <c r="O1" s="770"/>
      <c r="P1" s="770"/>
      <c r="Q1" s="770"/>
      <c r="R1" s="770"/>
      <c r="S1" s="770"/>
      <c r="T1" s="770"/>
      <c r="U1" s="770"/>
      <c r="V1" s="771" t="s">
        <v>1571</v>
      </c>
      <c r="W1" s="771"/>
      <c r="X1" s="771"/>
      <c r="Y1" s="771"/>
      <c r="Z1" s="771"/>
    </row>
    <row r="2" spans="1:26" ht="13.35" customHeight="1" x14ac:dyDescent="0.25">
      <c r="A2" s="770"/>
      <c r="B2" s="770"/>
      <c r="C2" s="770"/>
      <c r="D2" s="770"/>
      <c r="E2" s="770"/>
      <c r="F2" s="770"/>
      <c r="G2" s="770"/>
      <c r="H2" s="770"/>
      <c r="I2" s="770"/>
      <c r="J2" s="770"/>
      <c r="K2" s="770"/>
      <c r="L2" s="770"/>
      <c r="M2" s="770"/>
      <c r="N2" s="770"/>
      <c r="O2" s="770"/>
      <c r="P2" s="770"/>
      <c r="Q2" s="770"/>
      <c r="R2" s="770"/>
      <c r="S2" s="770"/>
      <c r="T2" s="770"/>
      <c r="U2" s="770"/>
      <c r="V2" s="771"/>
      <c r="W2" s="771"/>
      <c r="X2" s="771"/>
      <c r="Y2" s="771"/>
      <c r="Z2" s="771"/>
    </row>
    <row r="3" spans="1:26" ht="13.35" customHeight="1" x14ac:dyDescent="0.25">
      <c r="A3" s="772"/>
      <c r="B3" s="772"/>
      <c r="C3" s="772"/>
      <c r="D3" s="772"/>
      <c r="E3" s="772" t="s">
        <v>926</v>
      </c>
      <c r="F3" s="772"/>
      <c r="G3" s="772"/>
      <c r="H3" s="772"/>
      <c r="I3" s="772"/>
      <c r="J3" s="772"/>
      <c r="K3" s="772"/>
      <c r="L3" s="772"/>
      <c r="M3" s="772"/>
      <c r="N3" s="772"/>
      <c r="O3" s="772"/>
      <c r="P3" s="772"/>
      <c r="Q3" s="772"/>
      <c r="R3" s="772"/>
      <c r="S3" s="772"/>
      <c r="T3" s="772"/>
      <c r="U3" s="772"/>
      <c r="V3" s="773"/>
      <c r="W3" s="773"/>
      <c r="X3" s="773"/>
      <c r="Y3" s="773"/>
      <c r="Z3" s="773"/>
    </row>
    <row r="4" spans="1:26" ht="13.35" customHeight="1" x14ac:dyDescent="0.25">
      <c r="A4" s="770"/>
      <c r="B4" s="770"/>
      <c r="C4" s="770"/>
      <c r="D4" s="770"/>
      <c r="E4" s="770"/>
      <c r="F4" s="770"/>
      <c r="G4" s="770"/>
      <c r="H4" s="770"/>
      <c r="I4" s="770"/>
      <c r="J4" s="770"/>
      <c r="K4" s="770"/>
      <c r="L4" s="770"/>
      <c r="M4" s="770"/>
      <c r="N4" s="770"/>
      <c r="O4" s="770"/>
      <c r="P4" s="770"/>
      <c r="Q4" s="770"/>
      <c r="R4" s="770"/>
      <c r="S4" s="770"/>
      <c r="T4" s="770"/>
      <c r="U4" s="770"/>
      <c r="V4" s="771"/>
      <c r="W4" s="771"/>
      <c r="X4" s="771"/>
      <c r="Y4" s="771"/>
      <c r="Z4" s="771"/>
    </row>
    <row r="5" spans="1:26" ht="22.95" customHeight="1" x14ac:dyDescent="0.25">
      <c r="A5" s="776" t="s">
        <v>927</v>
      </c>
      <c r="B5" s="776"/>
      <c r="C5" s="776" t="s">
        <v>1572</v>
      </c>
      <c r="D5" s="776"/>
      <c r="E5" s="776"/>
      <c r="F5" s="776"/>
      <c r="G5" s="776"/>
      <c r="H5" s="776"/>
      <c r="I5" s="776"/>
      <c r="J5" s="776"/>
      <c r="K5" s="776"/>
      <c r="L5" s="776"/>
      <c r="M5" s="776"/>
      <c r="N5" s="776"/>
      <c r="O5" s="776"/>
      <c r="P5" s="827" t="s">
        <v>1557</v>
      </c>
      <c r="Q5" s="827"/>
      <c r="R5" s="827"/>
      <c r="S5" s="827"/>
      <c r="T5" s="827"/>
      <c r="U5" s="827"/>
      <c r="V5" s="827"/>
      <c r="W5" s="827"/>
      <c r="X5" s="827"/>
      <c r="Y5" s="827"/>
      <c r="Z5" s="827"/>
    </row>
    <row r="6" spans="1:26" ht="13.35" customHeight="1" x14ac:dyDescent="0.25">
      <c r="A6" s="772"/>
      <c r="B6" s="772"/>
      <c r="C6" s="772"/>
      <c r="D6" s="772"/>
      <c r="E6" s="772"/>
      <c r="F6" s="772"/>
      <c r="G6" s="772"/>
      <c r="H6" s="772"/>
      <c r="I6" s="772"/>
      <c r="J6" s="772"/>
      <c r="K6" s="772"/>
      <c r="L6" s="772"/>
      <c r="M6" s="772"/>
      <c r="N6" s="772"/>
      <c r="O6" s="772"/>
      <c r="P6" s="772"/>
      <c r="Q6" s="772"/>
      <c r="R6" s="772"/>
      <c r="S6" s="772"/>
      <c r="T6" s="772"/>
      <c r="U6" s="772"/>
      <c r="V6" s="772"/>
      <c r="W6" s="772"/>
      <c r="X6" s="772"/>
      <c r="Y6" s="772"/>
      <c r="Z6" s="772"/>
    </row>
    <row r="7" spans="1:26" ht="10.95" customHeight="1" x14ac:dyDescent="0.25">
      <c r="A7" s="776"/>
      <c r="B7" s="776"/>
      <c r="C7" s="776"/>
      <c r="D7" s="776"/>
      <c r="E7" s="776"/>
      <c r="F7" s="776"/>
      <c r="G7" s="776"/>
      <c r="H7" s="776"/>
      <c r="I7" s="776"/>
      <c r="J7" s="776"/>
      <c r="K7" s="776"/>
      <c r="L7" s="776"/>
      <c r="M7" s="776"/>
      <c r="N7" s="776"/>
      <c r="O7" s="776"/>
      <c r="P7" s="776"/>
      <c r="Q7" s="776"/>
      <c r="R7" s="776"/>
      <c r="S7" s="776"/>
      <c r="T7" s="776"/>
      <c r="U7" s="776"/>
      <c r="V7" s="776"/>
      <c r="W7" s="776"/>
      <c r="X7" s="776"/>
      <c r="Y7" s="776"/>
      <c r="Z7" s="776"/>
    </row>
    <row r="8" spans="1:26" ht="10.95" customHeight="1" x14ac:dyDescent="0.25">
      <c r="A8" s="776" t="s">
        <v>986</v>
      </c>
      <c r="B8" s="776"/>
      <c r="C8" s="776"/>
      <c r="D8" s="776"/>
      <c r="E8" s="776"/>
      <c r="F8" s="826" t="s">
        <v>1475</v>
      </c>
      <c r="G8" s="826"/>
      <c r="H8" s="826"/>
      <c r="I8" s="826"/>
      <c r="J8" s="826"/>
      <c r="K8" s="826"/>
      <c r="L8" s="826"/>
      <c r="M8" s="826"/>
      <c r="N8" s="826"/>
      <c r="O8" s="826"/>
      <c r="P8" s="826"/>
      <c r="Q8" s="826"/>
      <c r="R8" s="826"/>
      <c r="S8" s="827"/>
      <c r="T8" s="827"/>
      <c r="U8" s="827"/>
      <c r="V8" s="827"/>
      <c r="W8" s="827"/>
      <c r="X8" s="827"/>
      <c r="Y8" s="827"/>
      <c r="Z8" s="827"/>
    </row>
    <row r="9" spans="1:26" ht="10.95" customHeight="1" x14ac:dyDescent="0.25">
      <c r="A9" s="776"/>
      <c r="B9" s="776"/>
      <c r="C9" s="776"/>
      <c r="D9" s="776"/>
      <c r="E9" s="776"/>
      <c r="F9" s="776"/>
      <c r="G9" s="776"/>
      <c r="H9" s="776"/>
      <c r="I9" s="776"/>
      <c r="J9" s="776"/>
      <c r="K9" s="776"/>
      <c r="L9" s="776"/>
      <c r="M9" s="776"/>
      <c r="N9" s="776"/>
      <c r="O9" s="776"/>
      <c r="P9" s="776"/>
      <c r="Q9" s="776"/>
      <c r="R9" s="776"/>
      <c r="S9" s="776"/>
      <c r="T9" s="776"/>
      <c r="U9" s="776"/>
      <c r="V9" s="776"/>
      <c r="W9" s="776"/>
      <c r="X9" s="776"/>
      <c r="Y9" s="776"/>
      <c r="Z9" s="776"/>
    </row>
    <row r="10" spans="1:26" ht="10.95" customHeight="1" x14ac:dyDescent="0.25">
      <c r="A10" s="776" t="s">
        <v>1558</v>
      </c>
      <c r="B10" s="776"/>
      <c r="C10" s="776"/>
      <c r="D10" s="776"/>
      <c r="E10" s="776"/>
      <c r="F10" s="776"/>
      <c r="G10" s="776"/>
      <c r="H10" s="776"/>
      <c r="I10" s="776"/>
      <c r="J10" s="776"/>
      <c r="K10" s="776"/>
      <c r="L10" s="776"/>
      <c r="M10" s="776"/>
      <c r="N10" s="776"/>
      <c r="O10" s="776"/>
      <c r="P10" s="776"/>
      <c r="Q10" s="776"/>
      <c r="R10" s="776"/>
      <c r="S10" s="776"/>
      <c r="T10" s="776"/>
      <c r="U10" s="776"/>
      <c r="V10" s="776"/>
      <c r="W10" s="776"/>
      <c r="X10" s="776"/>
      <c r="Y10" s="776"/>
      <c r="Z10" s="776"/>
    </row>
    <row r="11" spans="1:26" ht="10.95" customHeight="1" x14ac:dyDescent="0.25">
      <c r="A11" s="776"/>
      <c r="B11" s="776"/>
      <c r="C11" s="776"/>
      <c r="D11" s="776"/>
      <c r="E11" s="776"/>
      <c r="F11" s="776"/>
      <c r="G11" s="776"/>
      <c r="H11" s="776"/>
      <c r="I11" s="776"/>
      <c r="J11" s="776"/>
      <c r="K11" s="776"/>
      <c r="L11" s="776"/>
      <c r="M11" s="776"/>
      <c r="N11" s="776"/>
      <c r="O11" s="776"/>
      <c r="P11" s="776"/>
      <c r="Q11" s="776"/>
      <c r="R11" s="776"/>
      <c r="S11" s="776"/>
      <c r="T11" s="776"/>
      <c r="U11" s="776"/>
      <c r="V11" s="776"/>
      <c r="W11" s="776"/>
      <c r="X11" s="776"/>
      <c r="Y11" s="776"/>
      <c r="Z11" s="776"/>
    </row>
    <row r="12" spans="1:26" ht="11.4" customHeight="1" x14ac:dyDescent="0.25">
      <c r="A12" s="776" t="s">
        <v>928</v>
      </c>
      <c r="B12" s="776"/>
      <c r="C12" s="776"/>
      <c r="D12" s="776"/>
      <c r="E12" s="776"/>
      <c r="F12" s="776"/>
      <c r="G12" s="776"/>
      <c r="H12" s="776"/>
      <c r="I12" s="776"/>
      <c r="J12" s="776"/>
      <c r="K12" s="776"/>
      <c r="L12" s="776"/>
      <c r="M12" s="776"/>
      <c r="N12" s="776"/>
      <c r="O12" s="776"/>
      <c r="P12" s="776"/>
      <c r="Q12" s="776"/>
      <c r="R12" s="776"/>
      <c r="S12" s="776"/>
      <c r="T12" s="776"/>
      <c r="U12" s="776"/>
      <c r="V12" s="776"/>
      <c r="W12" s="776"/>
      <c r="X12" s="776"/>
      <c r="Y12" s="776"/>
      <c r="Z12" s="776"/>
    </row>
    <row r="13" spans="1:26" ht="19.350000000000001" customHeight="1" x14ac:dyDescent="0.25">
      <c r="A13" s="823" t="s">
        <v>843</v>
      </c>
      <c r="B13" s="824"/>
      <c r="C13" s="823" t="s">
        <v>844</v>
      </c>
      <c r="D13" s="825"/>
      <c r="E13" s="825"/>
      <c r="F13" s="824"/>
      <c r="G13" s="506" t="s">
        <v>209</v>
      </c>
      <c r="H13" s="507" t="s">
        <v>845</v>
      </c>
      <c r="I13" s="507" t="s">
        <v>846</v>
      </c>
      <c r="J13" s="507" t="s">
        <v>847</v>
      </c>
      <c r="K13" s="507" t="s">
        <v>867</v>
      </c>
      <c r="L13" s="819" t="s">
        <v>848</v>
      </c>
      <c r="M13" s="820"/>
      <c r="N13" s="507" t="s">
        <v>849</v>
      </c>
      <c r="O13" s="821" t="s">
        <v>850</v>
      </c>
      <c r="P13" s="822"/>
      <c r="Q13" s="507" t="s">
        <v>1476</v>
      </c>
      <c r="R13" s="507" t="s">
        <v>851</v>
      </c>
      <c r="S13" s="506" t="s">
        <v>1477</v>
      </c>
      <c r="T13" s="507" t="s">
        <v>852</v>
      </c>
      <c r="U13" s="819" t="s">
        <v>929</v>
      </c>
      <c r="V13" s="820"/>
      <c r="W13" s="819" t="s">
        <v>853</v>
      </c>
      <c r="X13" s="820"/>
      <c r="Y13" s="507" t="s">
        <v>854</v>
      </c>
      <c r="Z13" s="507" t="s">
        <v>855</v>
      </c>
    </row>
    <row r="14" spans="1:26" ht="8.4" customHeight="1" x14ac:dyDescent="0.25">
      <c r="A14" s="798">
        <v>30022</v>
      </c>
      <c r="B14" s="799"/>
      <c r="C14" s="800" t="s">
        <v>817</v>
      </c>
      <c r="D14" s="801"/>
      <c r="E14" s="801"/>
      <c r="F14" s="802"/>
      <c r="G14" s="508" t="s">
        <v>765</v>
      </c>
      <c r="H14" s="467">
        <v>12</v>
      </c>
      <c r="I14" s="468">
        <v>8</v>
      </c>
      <c r="J14" s="469">
        <v>2500</v>
      </c>
      <c r="K14" s="470">
        <v>10</v>
      </c>
      <c r="L14" s="813">
        <v>842849.04</v>
      </c>
      <c r="M14" s="814"/>
      <c r="N14" s="468">
        <v>0.6</v>
      </c>
      <c r="O14" s="805" t="s">
        <v>1478</v>
      </c>
      <c r="P14" s="806"/>
      <c r="Q14" s="468">
        <v>0.15</v>
      </c>
      <c r="R14" s="470">
        <v>49.29</v>
      </c>
      <c r="S14" s="468">
        <v>0</v>
      </c>
      <c r="T14" s="470">
        <v>25.28</v>
      </c>
      <c r="U14" s="811">
        <v>10.26</v>
      </c>
      <c r="V14" s="812"/>
      <c r="W14" s="807">
        <v>0</v>
      </c>
      <c r="X14" s="808"/>
      <c r="Y14" s="470">
        <v>84.83</v>
      </c>
      <c r="Z14" s="470">
        <v>49.29</v>
      </c>
    </row>
    <row r="15" spans="1:26" ht="8.4" customHeight="1" x14ac:dyDescent="0.25">
      <c r="A15" s="798">
        <v>30175</v>
      </c>
      <c r="B15" s="799"/>
      <c r="C15" s="800" t="s">
        <v>987</v>
      </c>
      <c r="D15" s="801"/>
      <c r="E15" s="801"/>
      <c r="F15" s="802"/>
      <c r="G15" s="508" t="s">
        <v>765</v>
      </c>
      <c r="H15" s="471">
        <v>0</v>
      </c>
      <c r="I15" s="468">
        <v>3</v>
      </c>
      <c r="J15" s="469">
        <v>2000</v>
      </c>
      <c r="K15" s="470">
        <v>10</v>
      </c>
      <c r="L15" s="803">
        <v>4281.42</v>
      </c>
      <c r="M15" s="804"/>
      <c r="N15" s="468">
        <v>0.5</v>
      </c>
      <c r="O15" s="805" t="s">
        <v>1479</v>
      </c>
      <c r="P15" s="806"/>
      <c r="Q15" s="468">
        <v>0</v>
      </c>
      <c r="R15" s="468">
        <v>0.72</v>
      </c>
      <c r="S15" s="468">
        <v>0</v>
      </c>
      <c r="T15" s="468">
        <v>0.35</v>
      </c>
      <c r="U15" s="807">
        <v>0</v>
      </c>
      <c r="V15" s="808"/>
      <c r="W15" s="807">
        <v>0</v>
      </c>
      <c r="X15" s="808"/>
      <c r="Y15" s="468">
        <v>1.07</v>
      </c>
      <c r="Z15" s="468">
        <v>0.72</v>
      </c>
    </row>
    <row r="16" spans="1:26" ht="8.4" customHeight="1" x14ac:dyDescent="0.25">
      <c r="A16" s="798">
        <v>30205</v>
      </c>
      <c r="B16" s="799"/>
      <c r="C16" s="800" t="s">
        <v>1529</v>
      </c>
      <c r="D16" s="801"/>
      <c r="E16" s="801"/>
      <c r="F16" s="802"/>
      <c r="G16" s="508" t="s">
        <v>765</v>
      </c>
      <c r="H16" s="472">
        <v>450</v>
      </c>
      <c r="I16" s="468">
        <v>7</v>
      </c>
      <c r="J16" s="469">
        <v>2000</v>
      </c>
      <c r="K16" s="470">
        <v>20</v>
      </c>
      <c r="L16" s="809">
        <v>3399250.92</v>
      </c>
      <c r="M16" s="810"/>
      <c r="N16" s="468">
        <v>0.6</v>
      </c>
      <c r="O16" s="805" t="s">
        <v>1478</v>
      </c>
      <c r="P16" s="806"/>
      <c r="Q16" s="468">
        <v>0.13</v>
      </c>
      <c r="R16" s="473">
        <v>252.51</v>
      </c>
      <c r="S16" s="468">
        <v>0</v>
      </c>
      <c r="T16" s="473">
        <v>145.68</v>
      </c>
      <c r="U16" s="817">
        <v>333.45</v>
      </c>
      <c r="V16" s="818"/>
      <c r="W16" s="811">
        <v>43.78</v>
      </c>
      <c r="X16" s="812"/>
      <c r="Y16" s="473">
        <v>775.42</v>
      </c>
      <c r="Z16" s="473">
        <v>296.29000000000002</v>
      </c>
    </row>
    <row r="17" spans="1:26" ht="8.4" customHeight="1" x14ac:dyDescent="0.25">
      <c r="A17" s="798">
        <v>30190</v>
      </c>
      <c r="B17" s="799"/>
      <c r="C17" s="800" t="s">
        <v>1530</v>
      </c>
      <c r="D17" s="801"/>
      <c r="E17" s="801"/>
      <c r="F17" s="802"/>
      <c r="G17" s="508" t="s">
        <v>765</v>
      </c>
      <c r="H17" s="472">
        <v>119</v>
      </c>
      <c r="I17" s="468">
        <v>7</v>
      </c>
      <c r="J17" s="469">
        <v>2000</v>
      </c>
      <c r="K17" s="470">
        <v>20</v>
      </c>
      <c r="L17" s="813">
        <v>978437.81</v>
      </c>
      <c r="M17" s="814"/>
      <c r="N17" s="468">
        <v>0.6</v>
      </c>
      <c r="O17" s="805" t="s">
        <v>1478</v>
      </c>
      <c r="P17" s="806"/>
      <c r="Q17" s="468">
        <v>0.13</v>
      </c>
      <c r="R17" s="470">
        <v>72.680000000000007</v>
      </c>
      <c r="S17" s="468">
        <v>0</v>
      </c>
      <c r="T17" s="470">
        <v>41.93</v>
      </c>
      <c r="U17" s="811">
        <v>88.17</v>
      </c>
      <c r="V17" s="812"/>
      <c r="W17" s="811">
        <v>43.78</v>
      </c>
      <c r="X17" s="812"/>
      <c r="Y17" s="473">
        <v>246.56</v>
      </c>
      <c r="Z17" s="473">
        <v>116.46</v>
      </c>
    </row>
    <row r="18" spans="1:26" ht="8.4" customHeight="1" x14ac:dyDescent="0.25">
      <c r="A18" s="798">
        <v>30031</v>
      </c>
      <c r="B18" s="799"/>
      <c r="C18" s="800" t="s">
        <v>818</v>
      </c>
      <c r="D18" s="801"/>
      <c r="E18" s="801"/>
      <c r="F18" s="802"/>
      <c r="G18" s="508" t="s">
        <v>765</v>
      </c>
      <c r="H18" s="471">
        <v>7</v>
      </c>
      <c r="I18" s="468">
        <v>6</v>
      </c>
      <c r="J18" s="469">
        <v>1750</v>
      </c>
      <c r="K18" s="470">
        <v>10</v>
      </c>
      <c r="L18" s="803">
        <v>6628.86</v>
      </c>
      <c r="M18" s="804"/>
      <c r="N18" s="468">
        <v>0.6</v>
      </c>
      <c r="O18" s="805" t="s">
        <v>1478</v>
      </c>
      <c r="P18" s="806"/>
      <c r="Q18" s="468">
        <v>0.14000000000000001</v>
      </c>
      <c r="R18" s="468">
        <v>0.69</v>
      </c>
      <c r="S18" s="468">
        <v>0</v>
      </c>
      <c r="T18" s="468">
        <v>0.37</v>
      </c>
      <c r="U18" s="807">
        <v>5.58</v>
      </c>
      <c r="V18" s="808"/>
      <c r="W18" s="807">
        <v>0</v>
      </c>
      <c r="X18" s="808"/>
      <c r="Y18" s="468">
        <v>6.64</v>
      </c>
      <c r="Z18" s="468">
        <v>0.69</v>
      </c>
    </row>
    <row r="19" spans="1:26" ht="8.4" customHeight="1" x14ac:dyDescent="0.25">
      <c r="A19" s="798">
        <v>30032</v>
      </c>
      <c r="B19" s="799"/>
      <c r="C19" s="800" t="s">
        <v>819</v>
      </c>
      <c r="D19" s="801"/>
      <c r="E19" s="801"/>
      <c r="F19" s="802"/>
      <c r="G19" s="508" t="s">
        <v>765</v>
      </c>
      <c r="H19" s="471">
        <v>4</v>
      </c>
      <c r="I19" s="468">
        <v>6</v>
      </c>
      <c r="J19" s="469">
        <v>1750</v>
      </c>
      <c r="K19" s="470">
        <v>10</v>
      </c>
      <c r="L19" s="803">
        <v>5177.66</v>
      </c>
      <c r="M19" s="804"/>
      <c r="N19" s="468">
        <v>0.6</v>
      </c>
      <c r="O19" s="805" t="s">
        <v>1479</v>
      </c>
      <c r="P19" s="806"/>
      <c r="Q19" s="468">
        <v>0</v>
      </c>
      <c r="R19" s="468">
        <v>0.54</v>
      </c>
      <c r="S19" s="468">
        <v>0</v>
      </c>
      <c r="T19" s="468">
        <v>0.28999999999999998</v>
      </c>
      <c r="U19" s="807">
        <v>0</v>
      </c>
      <c r="V19" s="808"/>
      <c r="W19" s="807">
        <v>0</v>
      </c>
      <c r="X19" s="808"/>
      <c r="Y19" s="468">
        <v>0.83</v>
      </c>
      <c r="Z19" s="468">
        <v>0.54</v>
      </c>
    </row>
    <row r="20" spans="1:26" ht="8.4" customHeight="1" x14ac:dyDescent="0.25">
      <c r="A20" s="798">
        <v>30180</v>
      </c>
      <c r="B20" s="799"/>
      <c r="C20" s="800" t="s">
        <v>988</v>
      </c>
      <c r="D20" s="801"/>
      <c r="E20" s="801"/>
      <c r="F20" s="802"/>
      <c r="G20" s="508" t="s">
        <v>765</v>
      </c>
      <c r="H20" s="467">
        <v>10</v>
      </c>
      <c r="I20" s="468">
        <v>5</v>
      </c>
      <c r="J20" s="469">
        <v>2000</v>
      </c>
      <c r="K20" s="470">
        <v>20</v>
      </c>
      <c r="L20" s="815">
        <v>38214.92</v>
      </c>
      <c r="M20" s="816"/>
      <c r="N20" s="468">
        <v>0.6</v>
      </c>
      <c r="O20" s="805" t="s">
        <v>1480</v>
      </c>
      <c r="P20" s="806"/>
      <c r="Q20" s="468">
        <v>0.35</v>
      </c>
      <c r="R20" s="468">
        <v>3.73</v>
      </c>
      <c r="S20" s="468">
        <v>0</v>
      </c>
      <c r="T20" s="468">
        <v>2.29</v>
      </c>
      <c r="U20" s="811">
        <v>17.78</v>
      </c>
      <c r="V20" s="812"/>
      <c r="W20" s="807">
        <v>0</v>
      </c>
      <c r="X20" s="808"/>
      <c r="Y20" s="470">
        <v>23.8</v>
      </c>
      <c r="Z20" s="468">
        <v>3.73</v>
      </c>
    </row>
    <row r="21" spans="1:26" ht="8.4" customHeight="1" x14ac:dyDescent="0.25">
      <c r="A21" s="798">
        <v>30141</v>
      </c>
      <c r="B21" s="799"/>
      <c r="C21" s="800" t="s">
        <v>989</v>
      </c>
      <c r="D21" s="801"/>
      <c r="E21" s="801"/>
      <c r="F21" s="802"/>
      <c r="G21" s="508" t="s">
        <v>765</v>
      </c>
      <c r="H21" s="471">
        <v>5</v>
      </c>
      <c r="I21" s="468">
        <v>5</v>
      </c>
      <c r="J21" s="469">
        <v>2000</v>
      </c>
      <c r="K21" s="470">
        <v>20</v>
      </c>
      <c r="L21" s="815">
        <v>48156.21</v>
      </c>
      <c r="M21" s="816"/>
      <c r="N21" s="468">
        <v>0.7</v>
      </c>
      <c r="O21" s="805" t="s">
        <v>1479</v>
      </c>
      <c r="P21" s="806"/>
      <c r="Q21" s="468">
        <v>0</v>
      </c>
      <c r="R21" s="468">
        <v>4.71</v>
      </c>
      <c r="S21" s="468">
        <v>0</v>
      </c>
      <c r="T21" s="468">
        <v>3.37</v>
      </c>
      <c r="U21" s="807">
        <v>0</v>
      </c>
      <c r="V21" s="808"/>
      <c r="W21" s="807">
        <v>0</v>
      </c>
      <c r="X21" s="808"/>
      <c r="Y21" s="468">
        <v>8.08</v>
      </c>
      <c r="Z21" s="468">
        <v>4.71</v>
      </c>
    </row>
    <row r="22" spans="1:26" ht="8.4" customHeight="1" x14ac:dyDescent="0.25">
      <c r="A22" s="798">
        <v>30140</v>
      </c>
      <c r="B22" s="799"/>
      <c r="C22" s="800" t="s">
        <v>820</v>
      </c>
      <c r="D22" s="801"/>
      <c r="E22" s="801"/>
      <c r="F22" s="802"/>
      <c r="G22" s="508" t="s">
        <v>765</v>
      </c>
      <c r="H22" s="471">
        <v>2</v>
      </c>
      <c r="I22" s="468">
        <v>5</v>
      </c>
      <c r="J22" s="469">
        <v>2000</v>
      </c>
      <c r="K22" s="470">
        <v>20</v>
      </c>
      <c r="L22" s="815">
        <v>36665.06</v>
      </c>
      <c r="M22" s="816"/>
      <c r="N22" s="468">
        <v>0.7</v>
      </c>
      <c r="O22" s="805" t="s">
        <v>1479</v>
      </c>
      <c r="P22" s="806"/>
      <c r="Q22" s="468">
        <v>0</v>
      </c>
      <c r="R22" s="468">
        <v>3.58</v>
      </c>
      <c r="S22" s="468">
        <v>0</v>
      </c>
      <c r="T22" s="468">
        <v>2.56</v>
      </c>
      <c r="U22" s="807">
        <v>0</v>
      </c>
      <c r="V22" s="808"/>
      <c r="W22" s="807">
        <v>0</v>
      </c>
      <c r="X22" s="808"/>
      <c r="Y22" s="468">
        <v>6.14</v>
      </c>
      <c r="Z22" s="468">
        <v>3.58</v>
      </c>
    </row>
    <row r="23" spans="1:26" ht="8.4" customHeight="1" x14ac:dyDescent="0.25">
      <c r="A23" s="798">
        <v>30050</v>
      </c>
      <c r="B23" s="799"/>
      <c r="C23" s="800" t="s">
        <v>726</v>
      </c>
      <c r="D23" s="801"/>
      <c r="E23" s="801"/>
      <c r="F23" s="802"/>
      <c r="G23" s="508" t="s">
        <v>765</v>
      </c>
      <c r="H23" s="472">
        <v>171</v>
      </c>
      <c r="I23" s="468">
        <v>7</v>
      </c>
      <c r="J23" s="469">
        <v>2000</v>
      </c>
      <c r="K23" s="470">
        <v>40</v>
      </c>
      <c r="L23" s="809">
        <v>2178858.54</v>
      </c>
      <c r="M23" s="810"/>
      <c r="N23" s="468">
        <v>0.9</v>
      </c>
      <c r="O23" s="805" t="s">
        <v>1478</v>
      </c>
      <c r="P23" s="806"/>
      <c r="Q23" s="468">
        <v>0.19</v>
      </c>
      <c r="R23" s="473">
        <v>130.72</v>
      </c>
      <c r="S23" s="470">
        <v>15.56</v>
      </c>
      <c r="T23" s="473">
        <v>140.06</v>
      </c>
      <c r="U23" s="817">
        <v>185.3</v>
      </c>
      <c r="V23" s="818"/>
      <c r="W23" s="811">
        <v>64.75</v>
      </c>
      <c r="X23" s="812"/>
      <c r="Y23" s="473">
        <v>536.39</v>
      </c>
      <c r="Z23" s="473">
        <v>211.03</v>
      </c>
    </row>
    <row r="24" spans="1:26" ht="8.4" customHeight="1" x14ac:dyDescent="0.25">
      <c r="A24" s="798">
        <v>30037</v>
      </c>
      <c r="B24" s="799"/>
      <c r="C24" s="800" t="s">
        <v>189</v>
      </c>
      <c r="D24" s="801"/>
      <c r="E24" s="801"/>
      <c r="F24" s="802"/>
      <c r="G24" s="508" t="s">
        <v>765</v>
      </c>
      <c r="H24" s="472">
        <v>210</v>
      </c>
      <c r="I24" s="468">
        <v>7</v>
      </c>
      <c r="J24" s="469">
        <v>2000</v>
      </c>
      <c r="K24" s="470">
        <v>40</v>
      </c>
      <c r="L24" s="813">
        <v>738644.75</v>
      </c>
      <c r="M24" s="814"/>
      <c r="N24" s="468">
        <v>0.9</v>
      </c>
      <c r="O24" s="805" t="s">
        <v>1478</v>
      </c>
      <c r="P24" s="806"/>
      <c r="Q24" s="468">
        <v>0.14000000000000001</v>
      </c>
      <c r="R24" s="470">
        <v>44.31</v>
      </c>
      <c r="S24" s="468">
        <v>5.27</v>
      </c>
      <c r="T24" s="470">
        <v>47.48</v>
      </c>
      <c r="U24" s="817">
        <v>167.58</v>
      </c>
      <c r="V24" s="818"/>
      <c r="W24" s="811">
        <v>30.49</v>
      </c>
      <c r="X24" s="812"/>
      <c r="Y24" s="473">
        <v>295.13</v>
      </c>
      <c r="Z24" s="470">
        <v>80.069999999999993</v>
      </c>
    </row>
    <row r="25" spans="1:26" ht="8.4" customHeight="1" x14ac:dyDescent="0.25">
      <c r="A25" s="798">
        <v>30036</v>
      </c>
      <c r="B25" s="799"/>
      <c r="C25" s="800" t="s">
        <v>727</v>
      </c>
      <c r="D25" s="801"/>
      <c r="E25" s="801"/>
      <c r="F25" s="802"/>
      <c r="G25" s="508" t="s">
        <v>765</v>
      </c>
      <c r="H25" s="472">
        <v>136</v>
      </c>
      <c r="I25" s="468">
        <v>7</v>
      </c>
      <c r="J25" s="469">
        <v>2000</v>
      </c>
      <c r="K25" s="470">
        <v>40</v>
      </c>
      <c r="L25" s="813">
        <v>589804.47</v>
      </c>
      <c r="M25" s="814"/>
      <c r="N25" s="468">
        <v>0.9</v>
      </c>
      <c r="O25" s="805" t="s">
        <v>1478</v>
      </c>
      <c r="P25" s="806"/>
      <c r="Q25" s="468">
        <v>0.1</v>
      </c>
      <c r="R25" s="470">
        <v>35.380000000000003</v>
      </c>
      <c r="S25" s="468">
        <v>4.21</v>
      </c>
      <c r="T25" s="470">
        <v>37.909999999999997</v>
      </c>
      <c r="U25" s="811">
        <v>77.52</v>
      </c>
      <c r="V25" s="812"/>
      <c r="W25" s="811">
        <v>30.49</v>
      </c>
      <c r="X25" s="812"/>
      <c r="Y25" s="473">
        <v>185.51</v>
      </c>
      <c r="Z25" s="470">
        <v>70.08</v>
      </c>
    </row>
    <row r="26" spans="1:26" ht="8.4" customHeight="1" x14ac:dyDescent="0.25">
      <c r="A26" s="798">
        <v>30035</v>
      </c>
      <c r="B26" s="799"/>
      <c r="C26" s="800" t="s">
        <v>187</v>
      </c>
      <c r="D26" s="801"/>
      <c r="E26" s="801"/>
      <c r="F26" s="802"/>
      <c r="G26" s="508" t="s">
        <v>765</v>
      </c>
      <c r="H26" s="472">
        <v>188</v>
      </c>
      <c r="I26" s="468">
        <v>7</v>
      </c>
      <c r="J26" s="469">
        <v>2000</v>
      </c>
      <c r="K26" s="470">
        <v>40</v>
      </c>
      <c r="L26" s="813">
        <v>694184.93</v>
      </c>
      <c r="M26" s="814"/>
      <c r="N26" s="468">
        <v>0.9</v>
      </c>
      <c r="O26" s="805" t="s">
        <v>1478</v>
      </c>
      <c r="P26" s="806"/>
      <c r="Q26" s="468">
        <v>0.14000000000000001</v>
      </c>
      <c r="R26" s="470">
        <v>41.65</v>
      </c>
      <c r="S26" s="468">
        <v>4.95</v>
      </c>
      <c r="T26" s="470">
        <v>44.62</v>
      </c>
      <c r="U26" s="817">
        <v>150.02000000000001</v>
      </c>
      <c r="V26" s="818"/>
      <c r="W26" s="811">
        <v>30.49</v>
      </c>
      <c r="X26" s="812"/>
      <c r="Y26" s="473">
        <v>271.73</v>
      </c>
      <c r="Z26" s="470">
        <v>77.09</v>
      </c>
    </row>
    <row r="27" spans="1:26" ht="8.4" customHeight="1" x14ac:dyDescent="0.25">
      <c r="A27" s="798">
        <v>30125</v>
      </c>
      <c r="B27" s="799"/>
      <c r="C27" s="800" t="s">
        <v>1531</v>
      </c>
      <c r="D27" s="801"/>
      <c r="E27" s="801"/>
      <c r="F27" s="802"/>
      <c r="G27" s="508" t="s">
        <v>765</v>
      </c>
      <c r="H27" s="472">
        <v>136</v>
      </c>
      <c r="I27" s="468">
        <v>7</v>
      </c>
      <c r="J27" s="469">
        <v>2000</v>
      </c>
      <c r="K27" s="470">
        <v>40</v>
      </c>
      <c r="L27" s="813">
        <v>927991.63</v>
      </c>
      <c r="M27" s="814"/>
      <c r="N27" s="468">
        <v>0.9</v>
      </c>
      <c r="O27" s="805" t="s">
        <v>1478</v>
      </c>
      <c r="P27" s="806"/>
      <c r="Q27" s="468">
        <v>0.19</v>
      </c>
      <c r="R27" s="470">
        <v>55.67</v>
      </c>
      <c r="S27" s="468">
        <v>6.62</v>
      </c>
      <c r="T27" s="470">
        <v>59.65</v>
      </c>
      <c r="U27" s="817">
        <v>147.28</v>
      </c>
      <c r="V27" s="818"/>
      <c r="W27" s="811">
        <v>88.71</v>
      </c>
      <c r="X27" s="812"/>
      <c r="Y27" s="473">
        <v>357.93</v>
      </c>
      <c r="Z27" s="473">
        <v>151</v>
      </c>
    </row>
    <row r="28" spans="1:26" ht="8.4" customHeight="1" x14ac:dyDescent="0.25">
      <c r="A28" s="798">
        <v>30110</v>
      </c>
      <c r="B28" s="799"/>
      <c r="C28" s="800" t="s">
        <v>990</v>
      </c>
      <c r="D28" s="801"/>
      <c r="E28" s="801"/>
      <c r="F28" s="802"/>
      <c r="G28" s="508" t="s">
        <v>765</v>
      </c>
      <c r="H28" s="472">
        <v>323</v>
      </c>
      <c r="I28" s="468">
        <v>7</v>
      </c>
      <c r="J28" s="469">
        <v>2000</v>
      </c>
      <c r="K28" s="470">
        <v>40</v>
      </c>
      <c r="L28" s="809">
        <v>2000787.12</v>
      </c>
      <c r="M28" s="810"/>
      <c r="N28" s="468">
        <v>0.9</v>
      </c>
      <c r="O28" s="805" t="s">
        <v>1478</v>
      </c>
      <c r="P28" s="806"/>
      <c r="Q28" s="468">
        <v>0.14000000000000001</v>
      </c>
      <c r="R28" s="473">
        <v>120.03</v>
      </c>
      <c r="S28" s="470">
        <v>14.29</v>
      </c>
      <c r="T28" s="473">
        <v>128.62</v>
      </c>
      <c r="U28" s="817">
        <v>257.75</v>
      </c>
      <c r="V28" s="818"/>
      <c r="W28" s="811">
        <v>35.64</v>
      </c>
      <c r="X28" s="812"/>
      <c r="Y28" s="473">
        <v>556.33000000000004</v>
      </c>
      <c r="Z28" s="473">
        <v>169.96</v>
      </c>
    </row>
    <row r="29" spans="1:26" ht="8.4" customHeight="1" x14ac:dyDescent="0.25">
      <c r="A29" s="798">
        <v>30120</v>
      </c>
      <c r="B29" s="799"/>
      <c r="C29" s="800" t="s">
        <v>728</v>
      </c>
      <c r="D29" s="801"/>
      <c r="E29" s="801"/>
      <c r="F29" s="802"/>
      <c r="G29" s="508" t="s">
        <v>765</v>
      </c>
      <c r="H29" s="472">
        <v>210</v>
      </c>
      <c r="I29" s="468">
        <v>7</v>
      </c>
      <c r="J29" s="469">
        <v>2000</v>
      </c>
      <c r="K29" s="470">
        <v>40</v>
      </c>
      <c r="L29" s="809">
        <v>1278485.1100000001</v>
      </c>
      <c r="M29" s="810"/>
      <c r="N29" s="468">
        <v>0.9</v>
      </c>
      <c r="O29" s="805" t="s">
        <v>1478</v>
      </c>
      <c r="P29" s="806"/>
      <c r="Q29" s="468">
        <v>0.19</v>
      </c>
      <c r="R29" s="470">
        <v>76.7</v>
      </c>
      <c r="S29" s="468">
        <v>9.1300000000000008</v>
      </c>
      <c r="T29" s="470">
        <v>82.18</v>
      </c>
      <c r="U29" s="817">
        <v>227.43</v>
      </c>
      <c r="V29" s="818"/>
      <c r="W29" s="811">
        <v>30.49</v>
      </c>
      <c r="X29" s="812"/>
      <c r="Y29" s="473">
        <v>425.93</v>
      </c>
      <c r="Z29" s="473">
        <v>116.32</v>
      </c>
    </row>
    <row r="30" spans="1:26" ht="8.4" customHeight="1" x14ac:dyDescent="0.25">
      <c r="A30" s="798">
        <v>31062</v>
      </c>
      <c r="B30" s="799"/>
      <c r="C30" s="800" t="s">
        <v>885</v>
      </c>
      <c r="D30" s="801"/>
      <c r="E30" s="801"/>
      <c r="F30" s="802"/>
      <c r="G30" s="508" t="s">
        <v>765</v>
      </c>
      <c r="H30" s="472">
        <v>136</v>
      </c>
      <c r="I30" s="468">
        <v>7</v>
      </c>
      <c r="J30" s="469">
        <v>2000</v>
      </c>
      <c r="K30" s="470">
        <v>40</v>
      </c>
      <c r="L30" s="813">
        <v>818839.05</v>
      </c>
      <c r="M30" s="814"/>
      <c r="N30" s="468">
        <v>0.9</v>
      </c>
      <c r="O30" s="805" t="s">
        <v>1478</v>
      </c>
      <c r="P30" s="806"/>
      <c r="Q30" s="468">
        <v>0.19</v>
      </c>
      <c r="R30" s="470">
        <v>49.12</v>
      </c>
      <c r="S30" s="468">
        <v>5.84</v>
      </c>
      <c r="T30" s="470">
        <v>52.63</v>
      </c>
      <c r="U30" s="817">
        <v>147.28</v>
      </c>
      <c r="V30" s="818"/>
      <c r="W30" s="811">
        <v>64.75</v>
      </c>
      <c r="X30" s="812"/>
      <c r="Y30" s="473">
        <v>319.62</v>
      </c>
      <c r="Z30" s="473">
        <v>119.71</v>
      </c>
    </row>
    <row r="31" spans="1:26" ht="8.4" customHeight="1" x14ac:dyDescent="0.25">
      <c r="A31" s="798">
        <v>30053</v>
      </c>
      <c r="B31" s="799"/>
      <c r="C31" s="800" t="s">
        <v>821</v>
      </c>
      <c r="D31" s="801"/>
      <c r="E31" s="801"/>
      <c r="F31" s="802"/>
      <c r="G31" s="508" t="s">
        <v>765</v>
      </c>
      <c r="H31" s="472">
        <v>136</v>
      </c>
      <c r="I31" s="468">
        <v>7</v>
      </c>
      <c r="J31" s="469">
        <v>2000</v>
      </c>
      <c r="K31" s="470">
        <v>40</v>
      </c>
      <c r="L31" s="809">
        <v>1128674.79</v>
      </c>
      <c r="M31" s="810"/>
      <c r="N31" s="468">
        <v>0.9</v>
      </c>
      <c r="O31" s="805" t="s">
        <v>1478</v>
      </c>
      <c r="P31" s="806"/>
      <c r="Q31" s="468">
        <v>0.19</v>
      </c>
      <c r="R31" s="470">
        <v>67.709999999999994</v>
      </c>
      <c r="S31" s="468">
        <v>8.06</v>
      </c>
      <c r="T31" s="470">
        <v>72.55</v>
      </c>
      <c r="U31" s="817">
        <v>147.28</v>
      </c>
      <c r="V31" s="818"/>
      <c r="W31" s="811">
        <v>59.6</v>
      </c>
      <c r="X31" s="812"/>
      <c r="Y31" s="473">
        <v>355.2</v>
      </c>
      <c r="Z31" s="473">
        <v>135.37</v>
      </c>
    </row>
    <row r="32" spans="1:26" ht="8.4" customHeight="1" x14ac:dyDescent="0.25">
      <c r="A32" s="798">
        <v>30049</v>
      </c>
      <c r="B32" s="799"/>
      <c r="C32" s="800" t="s">
        <v>729</v>
      </c>
      <c r="D32" s="801"/>
      <c r="E32" s="801"/>
      <c r="F32" s="802"/>
      <c r="G32" s="508" t="s">
        <v>765</v>
      </c>
      <c r="H32" s="472">
        <v>143</v>
      </c>
      <c r="I32" s="468">
        <v>7</v>
      </c>
      <c r="J32" s="469">
        <v>2000</v>
      </c>
      <c r="K32" s="470">
        <v>40</v>
      </c>
      <c r="L32" s="809">
        <v>1152749.4099999999</v>
      </c>
      <c r="M32" s="810"/>
      <c r="N32" s="468">
        <v>0.9</v>
      </c>
      <c r="O32" s="805" t="s">
        <v>1478</v>
      </c>
      <c r="P32" s="806"/>
      <c r="Q32" s="468">
        <v>0.19</v>
      </c>
      <c r="R32" s="470">
        <v>69.16</v>
      </c>
      <c r="S32" s="468">
        <v>8.23</v>
      </c>
      <c r="T32" s="470">
        <v>74.099999999999994</v>
      </c>
      <c r="U32" s="817">
        <v>154.86000000000001</v>
      </c>
      <c r="V32" s="818"/>
      <c r="W32" s="811">
        <v>64.75</v>
      </c>
      <c r="X32" s="812"/>
      <c r="Y32" s="473">
        <v>371.1</v>
      </c>
      <c r="Z32" s="473">
        <v>142.13999999999999</v>
      </c>
    </row>
    <row r="33" spans="1:26" ht="8.4" customHeight="1" x14ac:dyDescent="0.25">
      <c r="A33" s="798">
        <v>30105</v>
      </c>
      <c r="B33" s="799"/>
      <c r="C33" s="800" t="s">
        <v>822</v>
      </c>
      <c r="D33" s="801"/>
      <c r="E33" s="801"/>
      <c r="F33" s="802"/>
      <c r="G33" s="508" t="s">
        <v>765</v>
      </c>
      <c r="H33" s="472">
        <v>265</v>
      </c>
      <c r="I33" s="468">
        <v>7</v>
      </c>
      <c r="J33" s="469">
        <v>2000</v>
      </c>
      <c r="K33" s="470">
        <v>40</v>
      </c>
      <c r="L33" s="809">
        <v>1015804.35</v>
      </c>
      <c r="M33" s="810"/>
      <c r="N33" s="468">
        <v>0.9</v>
      </c>
      <c r="O33" s="805" t="s">
        <v>1478</v>
      </c>
      <c r="P33" s="806"/>
      <c r="Q33" s="468">
        <v>0.14000000000000001</v>
      </c>
      <c r="R33" s="470">
        <v>60.94</v>
      </c>
      <c r="S33" s="468">
        <v>7.25</v>
      </c>
      <c r="T33" s="470">
        <v>65.3</v>
      </c>
      <c r="U33" s="817">
        <v>211.47</v>
      </c>
      <c r="V33" s="818"/>
      <c r="W33" s="811">
        <v>30.49</v>
      </c>
      <c r="X33" s="812"/>
      <c r="Y33" s="473">
        <v>375.45</v>
      </c>
      <c r="Z33" s="470">
        <v>98.68</v>
      </c>
    </row>
    <row r="34" spans="1:26" ht="8.4" customHeight="1" x14ac:dyDescent="0.25">
      <c r="A34" s="798">
        <v>30040</v>
      </c>
      <c r="B34" s="799"/>
      <c r="C34" s="800" t="s">
        <v>188</v>
      </c>
      <c r="D34" s="801"/>
      <c r="E34" s="801"/>
      <c r="F34" s="802"/>
      <c r="G34" s="508" t="s">
        <v>765</v>
      </c>
      <c r="H34" s="472">
        <v>188</v>
      </c>
      <c r="I34" s="468">
        <v>7</v>
      </c>
      <c r="J34" s="469">
        <v>2000</v>
      </c>
      <c r="K34" s="470">
        <v>40</v>
      </c>
      <c r="L34" s="813">
        <v>758320.37</v>
      </c>
      <c r="M34" s="814"/>
      <c r="N34" s="468">
        <v>0.9</v>
      </c>
      <c r="O34" s="805" t="s">
        <v>1478</v>
      </c>
      <c r="P34" s="806"/>
      <c r="Q34" s="468">
        <v>0.19</v>
      </c>
      <c r="R34" s="470">
        <v>45.48</v>
      </c>
      <c r="S34" s="468">
        <v>5.41</v>
      </c>
      <c r="T34" s="470">
        <v>48.74</v>
      </c>
      <c r="U34" s="817">
        <v>203.6</v>
      </c>
      <c r="V34" s="818"/>
      <c r="W34" s="811">
        <v>30.49</v>
      </c>
      <c r="X34" s="812"/>
      <c r="Y34" s="473">
        <v>333.72</v>
      </c>
      <c r="Z34" s="470">
        <v>81.38</v>
      </c>
    </row>
    <row r="35" spans="1:26" ht="8.4" customHeight="1" x14ac:dyDescent="0.25">
      <c r="A35" s="798">
        <v>30039</v>
      </c>
      <c r="B35" s="799"/>
      <c r="C35" s="800" t="s">
        <v>730</v>
      </c>
      <c r="D35" s="801"/>
      <c r="E35" s="801"/>
      <c r="F35" s="802"/>
      <c r="G35" s="508" t="s">
        <v>765</v>
      </c>
      <c r="H35" s="472">
        <v>136</v>
      </c>
      <c r="I35" s="468">
        <v>7</v>
      </c>
      <c r="J35" s="469">
        <v>2000</v>
      </c>
      <c r="K35" s="470">
        <v>40</v>
      </c>
      <c r="L35" s="813">
        <v>613725.55000000005</v>
      </c>
      <c r="M35" s="814"/>
      <c r="N35" s="468">
        <v>0.9</v>
      </c>
      <c r="O35" s="805" t="s">
        <v>1478</v>
      </c>
      <c r="P35" s="806"/>
      <c r="Q35" s="468">
        <v>0.19</v>
      </c>
      <c r="R35" s="470">
        <v>36.82</v>
      </c>
      <c r="S35" s="468">
        <v>4.38</v>
      </c>
      <c r="T35" s="470">
        <v>39.450000000000003</v>
      </c>
      <c r="U35" s="817">
        <v>147.28</v>
      </c>
      <c r="V35" s="818"/>
      <c r="W35" s="811">
        <v>30.49</v>
      </c>
      <c r="X35" s="812"/>
      <c r="Y35" s="473">
        <v>258.42</v>
      </c>
      <c r="Z35" s="470">
        <v>71.69</v>
      </c>
    </row>
    <row r="36" spans="1:26" ht="8.4" customHeight="1" x14ac:dyDescent="0.25">
      <c r="A36" s="798">
        <v>30021</v>
      </c>
      <c r="B36" s="799"/>
      <c r="C36" s="800" t="s">
        <v>731</v>
      </c>
      <c r="D36" s="801"/>
      <c r="E36" s="801"/>
      <c r="F36" s="802"/>
      <c r="G36" s="508" t="s">
        <v>765</v>
      </c>
      <c r="H36" s="472">
        <v>143</v>
      </c>
      <c r="I36" s="468">
        <v>7</v>
      </c>
      <c r="J36" s="469">
        <v>2000</v>
      </c>
      <c r="K36" s="470">
        <v>40</v>
      </c>
      <c r="L36" s="813">
        <v>744115.55</v>
      </c>
      <c r="M36" s="814"/>
      <c r="N36" s="468">
        <v>0.9</v>
      </c>
      <c r="O36" s="805" t="s">
        <v>1478</v>
      </c>
      <c r="P36" s="806"/>
      <c r="Q36" s="468">
        <v>0.19</v>
      </c>
      <c r="R36" s="470">
        <v>44.64</v>
      </c>
      <c r="S36" s="468">
        <v>5.31</v>
      </c>
      <c r="T36" s="470">
        <v>47.83</v>
      </c>
      <c r="U36" s="817">
        <v>154.86000000000001</v>
      </c>
      <c r="V36" s="818"/>
      <c r="W36" s="811">
        <v>30.49</v>
      </c>
      <c r="X36" s="812"/>
      <c r="Y36" s="473">
        <v>283.13</v>
      </c>
      <c r="Z36" s="470">
        <v>80.44</v>
      </c>
    </row>
    <row r="37" spans="1:26" ht="8.4" customHeight="1" x14ac:dyDescent="0.25">
      <c r="A37" s="798">
        <v>30010</v>
      </c>
      <c r="B37" s="799"/>
      <c r="C37" s="800" t="s">
        <v>667</v>
      </c>
      <c r="D37" s="801"/>
      <c r="E37" s="801"/>
      <c r="F37" s="802"/>
      <c r="G37" s="508" t="s">
        <v>765</v>
      </c>
      <c r="H37" s="472">
        <v>113</v>
      </c>
      <c r="I37" s="468">
        <v>5</v>
      </c>
      <c r="J37" s="469">
        <v>2000</v>
      </c>
      <c r="K37" s="470">
        <v>30</v>
      </c>
      <c r="L37" s="813">
        <v>921600.76</v>
      </c>
      <c r="M37" s="814"/>
      <c r="N37" s="468">
        <v>0.7</v>
      </c>
      <c r="O37" s="805" t="s">
        <v>1478</v>
      </c>
      <c r="P37" s="806"/>
      <c r="Q37" s="468">
        <v>0.08</v>
      </c>
      <c r="R37" s="470">
        <v>81.09</v>
      </c>
      <c r="S37" s="468">
        <v>0</v>
      </c>
      <c r="T37" s="470">
        <v>64.510000000000005</v>
      </c>
      <c r="U37" s="811">
        <v>51.52</v>
      </c>
      <c r="V37" s="812"/>
      <c r="W37" s="811">
        <v>43.78</v>
      </c>
      <c r="X37" s="812"/>
      <c r="Y37" s="473">
        <v>240.9</v>
      </c>
      <c r="Z37" s="473">
        <v>124.87</v>
      </c>
    </row>
    <row r="38" spans="1:26" ht="8.4" customHeight="1" x14ac:dyDescent="0.25">
      <c r="A38" s="798">
        <v>30007</v>
      </c>
      <c r="B38" s="799"/>
      <c r="C38" s="800" t="s">
        <v>712</v>
      </c>
      <c r="D38" s="801"/>
      <c r="E38" s="801"/>
      <c r="F38" s="802"/>
      <c r="G38" s="508" t="s">
        <v>765</v>
      </c>
      <c r="H38" s="472">
        <v>195</v>
      </c>
      <c r="I38" s="468">
        <v>5</v>
      </c>
      <c r="J38" s="469">
        <v>2000</v>
      </c>
      <c r="K38" s="470">
        <v>30</v>
      </c>
      <c r="L38" s="809">
        <v>2072413.13</v>
      </c>
      <c r="M38" s="810"/>
      <c r="N38" s="468">
        <v>0.7</v>
      </c>
      <c r="O38" s="805" t="s">
        <v>1478</v>
      </c>
      <c r="P38" s="806"/>
      <c r="Q38" s="468">
        <v>0.08</v>
      </c>
      <c r="R38" s="473">
        <v>182.36</v>
      </c>
      <c r="S38" s="468">
        <v>0</v>
      </c>
      <c r="T38" s="473">
        <v>145.06</v>
      </c>
      <c r="U38" s="811">
        <v>88.92</v>
      </c>
      <c r="V38" s="812"/>
      <c r="W38" s="811">
        <v>43.78</v>
      </c>
      <c r="X38" s="812"/>
      <c r="Y38" s="473">
        <v>460.12</v>
      </c>
      <c r="Z38" s="473">
        <v>226.14</v>
      </c>
    </row>
    <row r="39" spans="1:26" ht="8.4" customHeight="1" x14ac:dyDescent="0.25">
      <c r="A39" s="798">
        <v>30033</v>
      </c>
      <c r="B39" s="799"/>
      <c r="C39" s="800" t="s">
        <v>823</v>
      </c>
      <c r="D39" s="801"/>
      <c r="E39" s="801"/>
      <c r="F39" s="802"/>
      <c r="G39" s="508" t="s">
        <v>765</v>
      </c>
      <c r="H39" s="471">
        <v>0</v>
      </c>
      <c r="I39" s="468">
        <v>1</v>
      </c>
      <c r="J39" s="469">
        <v>1000</v>
      </c>
      <c r="K39" s="468">
        <v>0</v>
      </c>
      <c r="L39" s="817">
        <v>464.69</v>
      </c>
      <c r="M39" s="818"/>
      <c r="N39" s="468">
        <v>0.5</v>
      </c>
      <c r="O39" s="805" t="s">
        <v>1481</v>
      </c>
      <c r="P39" s="806"/>
      <c r="Q39" s="468">
        <v>0</v>
      </c>
      <c r="R39" s="468">
        <v>0.48</v>
      </c>
      <c r="S39" s="468">
        <v>0</v>
      </c>
      <c r="T39" s="468">
        <v>0.23</v>
      </c>
      <c r="U39" s="807">
        <v>0</v>
      </c>
      <c r="V39" s="808"/>
      <c r="W39" s="807">
        <v>0</v>
      </c>
      <c r="X39" s="808"/>
      <c r="Y39" s="468">
        <v>0.71</v>
      </c>
      <c r="Z39" s="468">
        <v>0.48</v>
      </c>
    </row>
    <row r="40" spans="1:26" ht="8.4" customHeight="1" x14ac:dyDescent="0.25">
      <c r="A40" s="798">
        <v>31018</v>
      </c>
      <c r="B40" s="799"/>
      <c r="C40" s="800" t="s">
        <v>824</v>
      </c>
      <c r="D40" s="801"/>
      <c r="E40" s="801"/>
      <c r="F40" s="802"/>
      <c r="G40" s="508" t="s">
        <v>765</v>
      </c>
      <c r="H40" s="471">
        <v>3</v>
      </c>
      <c r="I40" s="468">
        <v>6</v>
      </c>
      <c r="J40" s="469">
        <v>2000</v>
      </c>
      <c r="K40" s="470">
        <v>20</v>
      </c>
      <c r="L40" s="815">
        <v>11012.11</v>
      </c>
      <c r="M40" s="816"/>
      <c r="N40" s="468">
        <v>0.8</v>
      </c>
      <c r="O40" s="805" t="s">
        <v>1480</v>
      </c>
      <c r="P40" s="806"/>
      <c r="Q40" s="468">
        <v>0.35</v>
      </c>
      <c r="R40" s="468">
        <v>0.92</v>
      </c>
      <c r="S40" s="468">
        <v>0</v>
      </c>
      <c r="T40" s="468">
        <v>0.73</v>
      </c>
      <c r="U40" s="807">
        <v>5.33</v>
      </c>
      <c r="V40" s="808"/>
      <c r="W40" s="807">
        <v>0</v>
      </c>
      <c r="X40" s="808"/>
      <c r="Y40" s="468">
        <v>6.98</v>
      </c>
      <c r="Z40" s="468">
        <v>0.92</v>
      </c>
    </row>
    <row r="41" spans="1:26" ht="8.4" customHeight="1" x14ac:dyDescent="0.25">
      <c r="A41" s="798">
        <v>30048</v>
      </c>
      <c r="B41" s="799"/>
      <c r="C41" s="800" t="s">
        <v>825</v>
      </c>
      <c r="D41" s="801"/>
      <c r="E41" s="801"/>
      <c r="F41" s="802"/>
      <c r="G41" s="508" t="s">
        <v>765</v>
      </c>
      <c r="H41" s="471">
        <v>4</v>
      </c>
      <c r="I41" s="468">
        <v>6</v>
      </c>
      <c r="J41" s="469">
        <v>2000</v>
      </c>
      <c r="K41" s="470">
        <v>20</v>
      </c>
      <c r="L41" s="815">
        <v>12576.16</v>
      </c>
      <c r="M41" s="816"/>
      <c r="N41" s="468">
        <v>0.8</v>
      </c>
      <c r="O41" s="805" t="s">
        <v>1480</v>
      </c>
      <c r="P41" s="806"/>
      <c r="Q41" s="468">
        <v>0.35</v>
      </c>
      <c r="R41" s="468">
        <v>1.05</v>
      </c>
      <c r="S41" s="468">
        <v>0</v>
      </c>
      <c r="T41" s="468">
        <v>0.83</v>
      </c>
      <c r="U41" s="807">
        <v>7.28</v>
      </c>
      <c r="V41" s="808"/>
      <c r="W41" s="807">
        <v>0</v>
      </c>
      <c r="X41" s="808"/>
      <c r="Y41" s="468">
        <v>9.16</v>
      </c>
      <c r="Z41" s="468">
        <v>1.05</v>
      </c>
    </row>
    <row r="42" spans="1:26" ht="8.4" customHeight="1" x14ac:dyDescent="0.25">
      <c r="A42" s="798">
        <v>30165</v>
      </c>
      <c r="B42" s="799"/>
      <c r="C42" s="800" t="s">
        <v>991</v>
      </c>
      <c r="D42" s="801"/>
      <c r="E42" s="801"/>
      <c r="F42" s="802"/>
      <c r="G42" s="508" t="s">
        <v>765</v>
      </c>
      <c r="H42" s="472">
        <v>331</v>
      </c>
      <c r="I42" s="468">
        <v>6</v>
      </c>
      <c r="J42" s="469">
        <v>2000</v>
      </c>
      <c r="K42" s="470">
        <v>20</v>
      </c>
      <c r="L42" s="813">
        <v>880667.02</v>
      </c>
      <c r="M42" s="814"/>
      <c r="N42" s="468">
        <v>0.8</v>
      </c>
      <c r="O42" s="805" t="s">
        <v>1478</v>
      </c>
      <c r="P42" s="806"/>
      <c r="Q42" s="468">
        <v>0.17</v>
      </c>
      <c r="R42" s="470">
        <v>74.12</v>
      </c>
      <c r="S42" s="468">
        <v>0</v>
      </c>
      <c r="T42" s="470">
        <v>58.71</v>
      </c>
      <c r="U42" s="817">
        <v>320.83</v>
      </c>
      <c r="V42" s="818"/>
      <c r="W42" s="807">
        <v>0</v>
      </c>
      <c r="X42" s="808"/>
      <c r="Y42" s="473">
        <v>453.66</v>
      </c>
      <c r="Z42" s="470">
        <v>74.12</v>
      </c>
    </row>
    <row r="43" spans="1:26" ht="8.4" customHeight="1" x14ac:dyDescent="0.25">
      <c r="A43" s="798">
        <v>30130</v>
      </c>
      <c r="B43" s="799"/>
      <c r="C43" s="800" t="s">
        <v>826</v>
      </c>
      <c r="D43" s="801"/>
      <c r="E43" s="801"/>
      <c r="F43" s="802"/>
      <c r="G43" s="508" t="s">
        <v>765</v>
      </c>
      <c r="H43" s="467">
        <v>27</v>
      </c>
      <c r="I43" s="468">
        <v>6</v>
      </c>
      <c r="J43" s="469">
        <v>2000</v>
      </c>
      <c r="K43" s="470">
        <v>20</v>
      </c>
      <c r="L43" s="813">
        <v>128895.07</v>
      </c>
      <c r="M43" s="814"/>
      <c r="N43" s="468">
        <v>0.8</v>
      </c>
      <c r="O43" s="805" t="s">
        <v>1478</v>
      </c>
      <c r="P43" s="806"/>
      <c r="Q43" s="468">
        <v>0.17</v>
      </c>
      <c r="R43" s="470">
        <v>10.84</v>
      </c>
      <c r="S43" s="468">
        <v>0</v>
      </c>
      <c r="T43" s="468">
        <v>8.59</v>
      </c>
      <c r="U43" s="811">
        <v>26.16</v>
      </c>
      <c r="V43" s="812"/>
      <c r="W43" s="807">
        <v>0</v>
      </c>
      <c r="X43" s="808"/>
      <c r="Y43" s="470">
        <v>45.59</v>
      </c>
      <c r="Z43" s="470">
        <v>10.84</v>
      </c>
    </row>
    <row r="44" spans="1:26" ht="8.4" customHeight="1" x14ac:dyDescent="0.25">
      <c r="A44" s="798">
        <v>30026</v>
      </c>
      <c r="B44" s="799"/>
      <c r="C44" s="800" t="s">
        <v>827</v>
      </c>
      <c r="D44" s="801"/>
      <c r="E44" s="801"/>
      <c r="F44" s="802"/>
      <c r="G44" s="508" t="s">
        <v>765</v>
      </c>
      <c r="H44" s="467">
        <v>36</v>
      </c>
      <c r="I44" s="468">
        <v>6</v>
      </c>
      <c r="J44" s="469">
        <v>2000</v>
      </c>
      <c r="K44" s="470">
        <v>20</v>
      </c>
      <c r="L44" s="813">
        <v>240999.75</v>
      </c>
      <c r="M44" s="814"/>
      <c r="N44" s="468">
        <v>0.8</v>
      </c>
      <c r="O44" s="805" t="s">
        <v>1478</v>
      </c>
      <c r="P44" s="806"/>
      <c r="Q44" s="468">
        <v>0.17</v>
      </c>
      <c r="R44" s="470">
        <v>20.27</v>
      </c>
      <c r="S44" s="468">
        <v>0</v>
      </c>
      <c r="T44" s="470">
        <v>16.059999999999999</v>
      </c>
      <c r="U44" s="811">
        <v>34.880000000000003</v>
      </c>
      <c r="V44" s="812"/>
      <c r="W44" s="807">
        <v>0</v>
      </c>
      <c r="X44" s="808"/>
      <c r="Y44" s="470">
        <v>71.209999999999994</v>
      </c>
      <c r="Z44" s="470">
        <v>20.27</v>
      </c>
    </row>
    <row r="45" spans="1:26" ht="8.4" customHeight="1" x14ac:dyDescent="0.25">
      <c r="A45" s="798">
        <v>30027</v>
      </c>
      <c r="B45" s="799"/>
      <c r="C45" s="800" t="s">
        <v>828</v>
      </c>
      <c r="D45" s="801"/>
      <c r="E45" s="801"/>
      <c r="F45" s="802"/>
      <c r="G45" s="508" t="s">
        <v>765</v>
      </c>
      <c r="H45" s="467">
        <v>81</v>
      </c>
      <c r="I45" s="468">
        <v>6</v>
      </c>
      <c r="J45" s="469">
        <v>2000</v>
      </c>
      <c r="K45" s="470">
        <v>20</v>
      </c>
      <c r="L45" s="813">
        <v>308497.64</v>
      </c>
      <c r="M45" s="814"/>
      <c r="N45" s="468">
        <v>0.8</v>
      </c>
      <c r="O45" s="805" t="s">
        <v>1478</v>
      </c>
      <c r="P45" s="806"/>
      <c r="Q45" s="468">
        <v>0.17</v>
      </c>
      <c r="R45" s="470">
        <v>25.95</v>
      </c>
      <c r="S45" s="468">
        <v>0</v>
      </c>
      <c r="T45" s="470">
        <v>20.56</v>
      </c>
      <c r="U45" s="811">
        <v>78.48</v>
      </c>
      <c r="V45" s="812"/>
      <c r="W45" s="807">
        <v>0</v>
      </c>
      <c r="X45" s="808"/>
      <c r="Y45" s="473">
        <v>124.99</v>
      </c>
      <c r="Z45" s="470">
        <v>25.95</v>
      </c>
    </row>
    <row r="46" spans="1:26" ht="8.4" customHeight="1" x14ac:dyDescent="0.25">
      <c r="A46" s="798">
        <v>30145</v>
      </c>
      <c r="B46" s="799"/>
      <c r="C46" s="800" t="s">
        <v>829</v>
      </c>
      <c r="D46" s="801"/>
      <c r="E46" s="801"/>
      <c r="F46" s="802"/>
      <c r="G46" s="508" t="s">
        <v>765</v>
      </c>
      <c r="H46" s="467">
        <v>15</v>
      </c>
      <c r="I46" s="468">
        <v>7</v>
      </c>
      <c r="J46" s="469">
        <v>2000</v>
      </c>
      <c r="K46" s="470">
        <v>20</v>
      </c>
      <c r="L46" s="813">
        <v>115798.39999999999</v>
      </c>
      <c r="M46" s="814"/>
      <c r="N46" s="468">
        <v>0.8</v>
      </c>
      <c r="O46" s="805" t="s">
        <v>1479</v>
      </c>
      <c r="P46" s="806"/>
      <c r="Q46" s="468">
        <v>0</v>
      </c>
      <c r="R46" s="468">
        <v>8.59</v>
      </c>
      <c r="S46" s="468">
        <v>0</v>
      </c>
      <c r="T46" s="468">
        <v>6.61</v>
      </c>
      <c r="U46" s="807">
        <v>0</v>
      </c>
      <c r="V46" s="808"/>
      <c r="W46" s="811">
        <v>48.25</v>
      </c>
      <c r="X46" s="812"/>
      <c r="Y46" s="470">
        <v>63.45</v>
      </c>
      <c r="Z46" s="470">
        <v>56.84</v>
      </c>
    </row>
    <row r="47" spans="1:26" ht="8.4" customHeight="1" x14ac:dyDescent="0.25">
      <c r="A47" s="798">
        <v>30018</v>
      </c>
      <c r="B47" s="799"/>
      <c r="C47" s="800" t="s">
        <v>830</v>
      </c>
      <c r="D47" s="801"/>
      <c r="E47" s="801"/>
      <c r="F47" s="802"/>
      <c r="G47" s="508" t="s">
        <v>765</v>
      </c>
      <c r="H47" s="471">
        <v>0</v>
      </c>
      <c r="I47" s="468">
        <v>5</v>
      </c>
      <c r="J47" s="469">
        <v>2000</v>
      </c>
      <c r="K47" s="470">
        <v>10</v>
      </c>
      <c r="L47" s="815">
        <v>93488.88</v>
      </c>
      <c r="M47" s="816"/>
      <c r="N47" s="468">
        <v>0.6</v>
      </c>
      <c r="O47" s="805" t="s">
        <v>1481</v>
      </c>
      <c r="P47" s="806"/>
      <c r="Q47" s="468">
        <v>0</v>
      </c>
      <c r="R47" s="470">
        <v>10.09</v>
      </c>
      <c r="S47" s="468">
        <v>0</v>
      </c>
      <c r="T47" s="468">
        <v>5.6</v>
      </c>
      <c r="U47" s="807">
        <v>0</v>
      </c>
      <c r="V47" s="808"/>
      <c r="W47" s="807">
        <v>0</v>
      </c>
      <c r="X47" s="808"/>
      <c r="Y47" s="470">
        <v>15.69</v>
      </c>
      <c r="Z47" s="470">
        <v>10.09</v>
      </c>
    </row>
    <row r="48" spans="1:26" ht="8.4" customHeight="1" x14ac:dyDescent="0.25">
      <c r="A48" s="798">
        <v>30011</v>
      </c>
      <c r="B48" s="799"/>
      <c r="C48" s="800" t="s">
        <v>733</v>
      </c>
      <c r="D48" s="801"/>
      <c r="E48" s="801"/>
      <c r="F48" s="802"/>
      <c r="G48" s="508" t="s">
        <v>765</v>
      </c>
      <c r="H48" s="472">
        <v>103</v>
      </c>
      <c r="I48" s="468">
        <v>5</v>
      </c>
      <c r="J48" s="469">
        <v>2000</v>
      </c>
      <c r="K48" s="470">
        <v>30</v>
      </c>
      <c r="L48" s="809">
        <v>1079155.01</v>
      </c>
      <c r="M48" s="810"/>
      <c r="N48" s="468">
        <v>0.7</v>
      </c>
      <c r="O48" s="805" t="s">
        <v>1478</v>
      </c>
      <c r="P48" s="806"/>
      <c r="Q48" s="468">
        <v>0.13</v>
      </c>
      <c r="R48" s="470">
        <v>94.96</v>
      </c>
      <c r="S48" s="468">
        <v>0</v>
      </c>
      <c r="T48" s="470">
        <v>75.540000000000006</v>
      </c>
      <c r="U48" s="811">
        <v>76.319999999999993</v>
      </c>
      <c r="V48" s="812"/>
      <c r="W48" s="811">
        <v>43.78</v>
      </c>
      <c r="X48" s="812"/>
      <c r="Y48" s="473">
        <v>290.60000000000002</v>
      </c>
      <c r="Z48" s="473">
        <v>138.74</v>
      </c>
    </row>
    <row r="49" spans="1:26" ht="8.4" customHeight="1" x14ac:dyDescent="0.25">
      <c r="A49" s="798">
        <v>30057</v>
      </c>
      <c r="B49" s="799"/>
      <c r="C49" s="800" t="s">
        <v>734</v>
      </c>
      <c r="D49" s="801"/>
      <c r="E49" s="801"/>
      <c r="F49" s="802"/>
      <c r="G49" s="508" t="s">
        <v>765</v>
      </c>
      <c r="H49" s="472">
        <v>118</v>
      </c>
      <c r="I49" s="468">
        <v>5</v>
      </c>
      <c r="J49" s="469">
        <v>2000</v>
      </c>
      <c r="K49" s="470">
        <v>30</v>
      </c>
      <c r="L49" s="809">
        <v>1089947.29</v>
      </c>
      <c r="M49" s="810"/>
      <c r="N49" s="468">
        <v>0.7</v>
      </c>
      <c r="O49" s="805" t="s">
        <v>1478</v>
      </c>
      <c r="P49" s="806"/>
      <c r="Q49" s="468">
        <v>0.13</v>
      </c>
      <c r="R49" s="470">
        <v>95.9</v>
      </c>
      <c r="S49" s="468">
        <v>0</v>
      </c>
      <c r="T49" s="470">
        <v>76.290000000000006</v>
      </c>
      <c r="U49" s="811">
        <v>87.43</v>
      </c>
      <c r="V49" s="812"/>
      <c r="W49" s="811">
        <v>43.78</v>
      </c>
      <c r="X49" s="812"/>
      <c r="Y49" s="473">
        <v>303.39999999999998</v>
      </c>
      <c r="Z49" s="473">
        <v>139.68</v>
      </c>
    </row>
    <row r="50" spans="1:26" ht="8.4" customHeight="1" x14ac:dyDescent="0.25">
      <c r="A50" s="798">
        <v>30115</v>
      </c>
      <c r="B50" s="799"/>
      <c r="C50" s="800" t="s">
        <v>831</v>
      </c>
      <c r="D50" s="801"/>
      <c r="E50" s="801"/>
      <c r="F50" s="802"/>
      <c r="G50" s="508" t="s">
        <v>765</v>
      </c>
      <c r="H50" s="467">
        <v>10</v>
      </c>
      <c r="I50" s="468">
        <v>5</v>
      </c>
      <c r="J50" s="469">
        <v>2000</v>
      </c>
      <c r="K50" s="470">
        <v>20</v>
      </c>
      <c r="L50" s="815">
        <v>66929.89</v>
      </c>
      <c r="M50" s="816"/>
      <c r="N50" s="468">
        <v>0.7</v>
      </c>
      <c r="O50" s="805" t="s">
        <v>1478</v>
      </c>
      <c r="P50" s="806"/>
      <c r="Q50" s="468">
        <v>0.15</v>
      </c>
      <c r="R50" s="468">
        <v>6.55</v>
      </c>
      <c r="S50" s="468">
        <v>0</v>
      </c>
      <c r="T50" s="468">
        <v>4.68</v>
      </c>
      <c r="U50" s="807">
        <v>8.92</v>
      </c>
      <c r="V50" s="808"/>
      <c r="W50" s="811">
        <v>29.11</v>
      </c>
      <c r="X50" s="812"/>
      <c r="Y50" s="470">
        <v>49.26</v>
      </c>
      <c r="Z50" s="470">
        <v>35.659999999999997</v>
      </c>
    </row>
    <row r="51" spans="1:26" ht="8.4" customHeight="1" x14ac:dyDescent="0.25">
      <c r="A51" s="798">
        <v>30045</v>
      </c>
      <c r="B51" s="799"/>
      <c r="C51" s="800" t="s">
        <v>832</v>
      </c>
      <c r="D51" s="801"/>
      <c r="E51" s="801"/>
      <c r="F51" s="802"/>
      <c r="G51" s="508" t="s">
        <v>765</v>
      </c>
      <c r="H51" s="471">
        <v>2</v>
      </c>
      <c r="I51" s="468">
        <v>5</v>
      </c>
      <c r="J51" s="469">
        <v>1200</v>
      </c>
      <c r="K51" s="470">
        <v>20</v>
      </c>
      <c r="L51" s="815">
        <v>14323.03</v>
      </c>
      <c r="M51" s="816"/>
      <c r="N51" s="468">
        <v>0.6</v>
      </c>
      <c r="O51" s="805" t="s">
        <v>1479</v>
      </c>
      <c r="P51" s="806"/>
      <c r="Q51" s="468">
        <v>0</v>
      </c>
      <c r="R51" s="468">
        <v>2.3199999999999998</v>
      </c>
      <c r="S51" s="468">
        <v>0</v>
      </c>
      <c r="T51" s="468">
        <v>1.43</v>
      </c>
      <c r="U51" s="807">
        <v>0</v>
      </c>
      <c r="V51" s="808"/>
      <c r="W51" s="807">
        <v>0</v>
      </c>
      <c r="X51" s="808"/>
      <c r="Y51" s="468">
        <v>3.75</v>
      </c>
      <c r="Z51" s="468">
        <v>2.3199999999999998</v>
      </c>
    </row>
    <row r="52" spans="1:26" ht="8.4" customHeight="1" x14ac:dyDescent="0.25">
      <c r="A52" s="798">
        <v>30019</v>
      </c>
      <c r="B52" s="799"/>
      <c r="C52" s="800" t="s">
        <v>782</v>
      </c>
      <c r="D52" s="801"/>
      <c r="E52" s="801"/>
      <c r="F52" s="802"/>
      <c r="G52" s="508" t="s">
        <v>765</v>
      </c>
      <c r="H52" s="472">
        <v>455</v>
      </c>
      <c r="I52" s="468">
        <v>6</v>
      </c>
      <c r="J52" s="469">
        <v>2000</v>
      </c>
      <c r="K52" s="470">
        <v>30</v>
      </c>
      <c r="L52" s="809">
        <v>8598872.8100000005</v>
      </c>
      <c r="M52" s="810"/>
      <c r="N52" s="468">
        <v>1</v>
      </c>
      <c r="O52" s="805" t="s">
        <v>1478</v>
      </c>
      <c r="P52" s="806"/>
      <c r="Q52" s="468">
        <v>0.18</v>
      </c>
      <c r="R52" s="473">
        <v>652.08000000000004</v>
      </c>
      <c r="S52" s="468">
        <v>0</v>
      </c>
      <c r="T52" s="473">
        <v>716.57</v>
      </c>
      <c r="U52" s="817">
        <v>466.83</v>
      </c>
      <c r="V52" s="818"/>
      <c r="W52" s="811">
        <v>48.25</v>
      </c>
      <c r="X52" s="812"/>
      <c r="Y52" s="474">
        <v>1883.73</v>
      </c>
      <c r="Z52" s="473">
        <v>700.33</v>
      </c>
    </row>
    <row r="53" spans="1:26" ht="8.4" customHeight="1" x14ac:dyDescent="0.25">
      <c r="A53" s="798">
        <v>30150</v>
      </c>
      <c r="B53" s="799"/>
      <c r="C53" s="800" t="s">
        <v>833</v>
      </c>
      <c r="D53" s="801"/>
      <c r="E53" s="801"/>
      <c r="F53" s="802"/>
      <c r="G53" s="508" t="s">
        <v>765</v>
      </c>
      <c r="H53" s="472">
        <v>147</v>
      </c>
      <c r="I53" s="468">
        <v>5</v>
      </c>
      <c r="J53" s="469">
        <v>2000</v>
      </c>
      <c r="K53" s="470">
        <v>20</v>
      </c>
      <c r="L53" s="809">
        <v>2296757.39</v>
      </c>
      <c r="M53" s="810"/>
      <c r="N53" s="468">
        <v>0.5</v>
      </c>
      <c r="O53" s="805" t="s">
        <v>1481</v>
      </c>
      <c r="P53" s="806"/>
      <c r="Q53" s="468">
        <v>1</v>
      </c>
      <c r="R53" s="473">
        <v>225.08</v>
      </c>
      <c r="S53" s="468">
        <v>0</v>
      </c>
      <c r="T53" s="473">
        <v>114.83</v>
      </c>
      <c r="U53" s="807">
        <v>0</v>
      </c>
      <c r="V53" s="808"/>
      <c r="W53" s="807">
        <v>0</v>
      </c>
      <c r="X53" s="808"/>
      <c r="Y53" s="473">
        <v>339.91</v>
      </c>
      <c r="Z53" s="473">
        <v>225.08</v>
      </c>
    </row>
    <row r="54" spans="1:26" ht="16.95" customHeight="1" x14ac:dyDescent="0.25">
      <c r="A54" s="798">
        <v>30185</v>
      </c>
      <c r="B54" s="799"/>
      <c r="C54" s="800" t="s">
        <v>992</v>
      </c>
      <c r="D54" s="801"/>
      <c r="E54" s="801"/>
      <c r="F54" s="802"/>
      <c r="G54" s="508" t="s">
        <v>765</v>
      </c>
      <c r="H54" s="471">
        <v>0</v>
      </c>
      <c r="I54" s="468">
        <v>1</v>
      </c>
      <c r="J54" s="469">
        <v>1000</v>
      </c>
      <c r="K54" s="468">
        <v>0</v>
      </c>
      <c r="L54" s="803">
        <v>1027.8699999999999</v>
      </c>
      <c r="M54" s="804"/>
      <c r="N54" s="468">
        <v>0.5</v>
      </c>
      <c r="O54" s="805" t="s">
        <v>1481</v>
      </c>
      <c r="P54" s="806"/>
      <c r="Q54" s="468">
        <v>0</v>
      </c>
      <c r="R54" s="468">
        <v>1.08</v>
      </c>
      <c r="S54" s="468">
        <v>0</v>
      </c>
      <c r="T54" s="468">
        <v>0.51</v>
      </c>
      <c r="U54" s="807">
        <v>0</v>
      </c>
      <c r="V54" s="808"/>
      <c r="W54" s="807">
        <v>0</v>
      </c>
      <c r="X54" s="808"/>
      <c r="Y54" s="468">
        <v>1.59</v>
      </c>
      <c r="Z54" s="468">
        <v>1.08</v>
      </c>
    </row>
    <row r="55" spans="1:26" ht="8.4" customHeight="1" x14ac:dyDescent="0.25">
      <c r="A55" s="798">
        <v>30013</v>
      </c>
      <c r="B55" s="799"/>
      <c r="C55" s="800" t="s">
        <v>834</v>
      </c>
      <c r="D55" s="801"/>
      <c r="E55" s="801"/>
      <c r="F55" s="802"/>
      <c r="G55" s="508" t="s">
        <v>765</v>
      </c>
      <c r="H55" s="471">
        <v>0</v>
      </c>
      <c r="I55" s="468">
        <v>7</v>
      </c>
      <c r="J55" s="469">
        <v>2000</v>
      </c>
      <c r="K55" s="470">
        <v>10</v>
      </c>
      <c r="L55" s="815">
        <v>42191.12</v>
      </c>
      <c r="M55" s="816"/>
      <c r="N55" s="468">
        <v>0.5</v>
      </c>
      <c r="O55" s="805" t="s">
        <v>1481</v>
      </c>
      <c r="P55" s="806"/>
      <c r="Q55" s="468">
        <v>0</v>
      </c>
      <c r="R55" s="468">
        <v>3.43</v>
      </c>
      <c r="S55" s="468">
        <v>0</v>
      </c>
      <c r="T55" s="468">
        <v>1.5</v>
      </c>
      <c r="U55" s="807">
        <v>0</v>
      </c>
      <c r="V55" s="808"/>
      <c r="W55" s="807">
        <v>0</v>
      </c>
      <c r="X55" s="808"/>
      <c r="Y55" s="468">
        <v>4.93</v>
      </c>
      <c r="Z55" s="468">
        <v>3.43</v>
      </c>
    </row>
    <row r="56" spans="1:26" ht="8.4" customHeight="1" x14ac:dyDescent="0.25">
      <c r="A56" s="798">
        <v>30043</v>
      </c>
      <c r="B56" s="799"/>
      <c r="C56" s="800" t="s">
        <v>1000</v>
      </c>
      <c r="D56" s="801"/>
      <c r="E56" s="801"/>
      <c r="F56" s="802"/>
      <c r="G56" s="508" t="s">
        <v>765</v>
      </c>
      <c r="H56" s="472">
        <v>139</v>
      </c>
      <c r="I56" s="468">
        <v>7</v>
      </c>
      <c r="J56" s="469">
        <v>2000</v>
      </c>
      <c r="K56" s="470">
        <v>30</v>
      </c>
      <c r="L56" s="813">
        <v>137670</v>
      </c>
      <c r="M56" s="814"/>
      <c r="N56" s="468">
        <v>0.5</v>
      </c>
      <c r="O56" s="805" t="s">
        <v>1478</v>
      </c>
      <c r="P56" s="806"/>
      <c r="Q56" s="468">
        <v>0.19</v>
      </c>
      <c r="R56" s="468">
        <v>9.24</v>
      </c>
      <c r="S56" s="468">
        <v>0</v>
      </c>
      <c r="T56" s="468">
        <v>4.91</v>
      </c>
      <c r="U56" s="817">
        <v>150.53</v>
      </c>
      <c r="V56" s="818"/>
      <c r="W56" s="807">
        <v>0</v>
      </c>
      <c r="X56" s="808"/>
      <c r="Y56" s="473">
        <v>164.68</v>
      </c>
      <c r="Z56" s="468">
        <v>9.24</v>
      </c>
    </row>
    <row r="57" spans="1:26" ht="8.4" customHeight="1" x14ac:dyDescent="0.25">
      <c r="A57" s="798">
        <v>30195</v>
      </c>
      <c r="B57" s="799"/>
      <c r="C57" s="800" t="s">
        <v>1532</v>
      </c>
      <c r="D57" s="801"/>
      <c r="E57" s="801"/>
      <c r="F57" s="802"/>
      <c r="G57" s="508" t="s">
        <v>765</v>
      </c>
      <c r="H57" s="467">
        <v>18</v>
      </c>
      <c r="I57" s="468">
        <v>7</v>
      </c>
      <c r="J57" s="469">
        <v>2000</v>
      </c>
      <c r="K57" s="470">
        <v>30</v>
      </c>
      <c r="L57" s="815">
        <v>85369.76</v>
      </c>
      <c r="M57" s="816"/>
      <c r="N57" s="468">
        <v>0.5</v>
      </c>
      <c r="O57" s="805" t="s">
        <v>1478</v>
      </c>
      <c r="P57" s="806"/>
      <c r="Q57" s="468">
        <v>0.19</v>
      </c>
      <c r="R57" s="468">
        <v>5.72</v>
      </c>
      <c r="S57" s="468">
        <v>0</v>
      </c>
      <c r="T57" s="468">
        <v>3.04</v>
      </c>
      <c r="U57" s="811">
        <v>19.489999999999998</v>
      </c>
      <c r="V57" s="812"/>
      <c r="W57" s="807">
        <v>0</v>
      </c>
      <c r="X57" s="808"/>
      <c r="Y57" s="470">
        <v>28.25</v>
      </c>
      <c r="Z57" s="468">
        <v>5.72</v>
      </c>
    </row>
    <row r="58" spans="1:26" ht="8.4" customHeight="1" x14ac:dyDescent="0.25">
      <c r="A58" s="798">
        <v>30044</v>
      </c>
      <c r="B58" s="799"/>
      <c r="C58" s="800" t="s">
        <v>1001</v>
      </c>
      <c r="D58" s="801"/>
      <c r="E58" s="801"/>
      <c r="F58" s="802"/>
      <c r="G58" s="508" t="s">
        <v>765</v>
      </c>
      <c r="H58" s="471">
        <v>3</v>
      </c>
      <c r="I58" s="468">
        <v>7</v>
      </c>
      <c r="J58" s="469">
        <v>2000</v>
      </c>
      <c r="K58" s="470">
        <v>30</v>
      </c>
      <c r="L58" s="803">
        <v>3100</v>
      </c>
      <c r="M58" s="804"/>
      <c r="N58" s="468">
        <v>0.5</v>
      </c>
      <c r="O58" s="805" t="s">
        <v>1480</v>
      </c>
      <c r="P58" s="806"/>
      <c r="Q58" s="468">
        <v>0.26</v>
      </c>
      <c r="R58" s="468">
        <v>0.2</v>
      </c>
      <c r="S58" s="468">
        <v>0</v>
      </c>
      <c r="T58" s="468">
        <v>0.11</v>
      </c>
      <c r="U58" s="807">
        <v>4.22</v>
      </c>
      <c r="V58" s="808"/>
      <c r="W58" s="807">
        <v>0</v>
      </c>
      <c r="X58" s="808"/>
      <c r="Y58" s="468">
        <v>4.53</v>
      </c>
      <c r="Z58" s="468">
        <v>0.2</v>
      </c>
    </row>
    <row r="59" spans="1:26" ht="8.4" customHeight="1" x14ac:dyDescent="0.25">
      <c r="A59" s="798">
        <v>30042</v>
      </c>
      <c r="B59" s="799"/>
      <c r="C59" s="800" t="s">
        <v>1002</v>
      </c>
      <c r="D59" s="801"/>
      <c r="E59" s="801"/>
      <c r="F59" s="802"/>
      <c r="G59" s="508" t="s">
        <v>765</v>
      </c>
      <c r="H59" s="467">
        <v>32</v>
      </c>
      <c r="I59" s="468">
        <v>7</v>
      </c>
      <c r="J59" s="469">
        <v>2000</v>
      </c>
      <c r="K59" s="470">
        <v>30</v>
      </c>
      <c r="L59" s="815">
        <v>94341.64</v>
      </c>
      <c r="M59" s="816"/>
      <c r="N59" s="468">
        <v>0.5</v>
      </c>
      <c r="O59" s="805" t="s">
        <v>1478</v>
      </c>
      <c r="P59" s="806"/>
      <c r="Q59" s="468">
        <v>0.19</v>
      </c>
      <c r="R59" s="468">
        <v>6.32</v>
      </c>
      <c r="S59" s="468">
        <v>0</v>
      </c>
      <c r="T59" s="468">
        <v>3.36</v>
      </c>
      <c r="U59" s="811">
        <v>34.65</v>
      </c>
      <c r="V59" s="812"/>
      <c r="W59" s="807">
        <v>0</v>
      </c>
      <c r="X59" s="808"/>
      <c r="Y59" s="470">
        <v>44.33</v>
      </c>
      <c r="Z59" s="468">
        <v>6.32</v>
      </c>
    </row>
    <row r="60" spans="1:26" ht="8.4" customHeight="1" x14ac:dyDescent="0.25">
      <c r="A60" s="798">
        <v>30041</v>
      </c>
      <c r="B60" s="799"/>
      <c r="C60" s="800" t="s">
        <v>993</v>
      </c>
      <c r="D60" s="801"/>
      <c r="E60" s="801"/>
      <c r="F60" s="802"/>
      <c r="G60" s="508" t="s">
        <v>765</v>
      </c>
      <c r="H60" s="467">
        <v>54</v>
      </c>
      <c r="I60" s="468">
        <v>7</v>
      </c>
      <c r="J60" s="469">
        <v>2000</v>
      </c>
      <c r="K60" s="470">
        <v>30</v>
      </c>
      <c r="L60" s="813">
        <v>107113.22</v>
      </c>
      <c r="M60" s="814"/>
      <c r="N60" s="468">
        <v>0.5</v>
      </c>
      <c r="O60" s="805" t="s">
        <v>1478</v>
      </c>
      <c r="P60" s="806"/>
      <c r="Q60" s="468">
        <v>0.19</v>
      </c>
      <c r="R60" s="468">
        <v>7.18</v>
      </c>
      <c r="S60" s="468">
        <v>0</v>
      </c>
      <c r="T60" s="468">
        <v>3.82</v>
      </c>
      <c r="U60" s="811">
        <v>58.48</v>
      </c>
      <c r="V60" s="812"/>
      <c r="W60" s="807">
        <v>0</v>
      </c>
      <c r="X60" s="808"/>
      <c r="Y60" s="470">
        <v>69.48</v>
      </c>
      <c r="Z60" s="468">
        <v>7.18</v>
      </c>
    </row>
    <row r="61" spans="1:26" ht="8.4" customHeight="1" x14ac:dyDescent="0.25">
      <c r="A61" s="798">
        <v>30210</v>
      </c>
      <c r="B61" s="799"/>
      <c r="C61" s="800" t="s">
        <v>1533</v>
      </c>
      <c r="D61" s="801"/>
      <c r="E61" s="801"/>
      <c r="F61" s="802"/>
      <c r="G61" s="508" t="s">
        <v>765</v>
      </c>
      <c r="H61" s="472">
        <v>186</v>
      </c>
      <c r="I61" s="470">
        <v>10</v>
      </c>
      <c r="J61" s="469">
        <v>2000</v>
      </c>
      <c r="K61" s="470">
        <v>30</v>
      </c>
      <c r="L61" s="809">
        <v>3713626.49</v>
      </c>
      <c r="M61" s="810"/>
      <c r="N61" s="468">
        <v>1</v>
      </c>
      <c r="O61" s="805" t="s">
        <v>1478</v>
      </c>
      <c r="P61" s="806"/>
      <c r="Q61" s="468">
        <v>0.05</v>
      </c>
      <c r="R61" s="473">
        <v>191.24</v>
      </c>
      <c r="S61" s="468">
        <v>0</v>
      </c>
      <c r="T61" s="473">
        <v>185.68</v>
      </c>
      <c r="U61" s="811">
        <v>53.01</v>
      </c>
      <c r="V61" s="812"/>
      <c r="W61" s="811">
        <v>48.25</v>
      </c>
      <c r="X61" s="812"/>
      <c r="Y61" s="473">
        <v>478.18</v>
      </c>
      <c r="Z61" s="473">
        <v>239.49</v>
      </c>
    </row>
    <row r="62" spans="1:26" ht="8.4" customHeight="1" x14ac:dyDescent="0.25">
      <c r="A62" s="798">
        <v>30200</v>
      </c>
      <c r="B62" s="799"/>
      <c r="C62" s="800" t="s">
        <v>1534</v>
      </c>
      <c r="D62" s="801"/>
      <c r="E62" s="801"/>
      <c r="F62" s="802"/>
      <c r="G62" s="508" t="s">
        <v>765</v>
      </c>
      <c r="H62" s="471">
        <v>9</v>
      </c>
      <c r="I62" s="468">
        <v>5</v>
      </c>
      <c r="J62" s="469">
        <v>2000</v>
      </c>
      <c r="K62" s="470">
        <v>20</v>
      </c>
      <c r="L62" s="803">
        <v>1154.71</v>
      </c>
      <c r="M62" s="804"/>
      <c r="N62" s="468">
        <v>0.8</v>
      </c>
      <c r="O62" s="805" t="s">
        <v>1479</v>
      </c>
      <c r="P62" s="806"/>
      <c r="Q62" s="468">
        <v>0</v>
      </c>
      <c r="R62" s="468">
        <v>0.11</v>
      </c>
      <c r="S62" s="468">
        <v>0</v>
      </c>
      <c r="T62" s="468">
        <v>0.09</v>
      </c>
      <c r="U62" s="807">
        <v>0</v>
      </c>
      <c r="V62" s="808"/>
      <c r="W62" s="807">
        <v>0</v>
      </c>
      <c r="X62" s="808"/>
      <c r="Y62" s="468">
        <v>0.2</v>
      </c>
      <c r="Z62" s="468">
        <v>0.11</v>
      </c>
    </row>
    <row r="63" spans="1:26" ht="8.4" customHeight="1" x14ac:dyDescent="0.25">
      <c r="A63" s="798">
        <v>30028</v>
      </c>
      <c r="B63" s="799"/>
      <c r="C63" s="800" t="s">
        <v>835</v>
      </c>
      <c r="D63" s="801"/>
      <c r="E63" s="801"/>
      <c r="F63" s="802"/>
      <c r="G63" s="508" t="s">
        <v>765</v>
      </c>
      <c r="H63" s="471">
        <v>0</v>
      </c>
      <c r="I63" s="468">
        <v>5</v>
      </c>
      <c r="J63" s="469">
        <v>2000</v>
      </c>
      <c r="K63" s="470">
        <v>20</v>
      </c>
      <c r="L63" s="815">
        <v>21638.01</v>
      </c>
      <c r="M63" s="816"/>
      <c r="N63" s="468">
        <v>0.8</v>
      </c>
      <c r="O63" s="805" t="s">
        <v>1481</v>
      </c>
      <c r="P63" s="806"/>
      <c r="Q63" s="468">
        <v>0</v>
      </c>
      <c r="R63" s="468">
        <v>2.11</v>
      </c>
      <c r="S63" s="468">
        <v>0</v>
      </c>
      <c r="T63" s="468">
        <v>1.73</v>
      </c>
      <c r="U63" s="807">
        <v>0</v>
      </c>
      <c r="V63" s="808"/>
      <c r="W63" s="811">
        <v>29.11</v>
      </c>
      <c r="X63" s="812"/>
      <c r="Y63" s="470">
        <v>32.950000000000003</v>
      </c>
      <c r="Z63" s="470">
        <v>31.22</v>
      </c>
    </row>
    <row r="64" spans="1:26" ht="8.4" customHeight="1" x14ac:dyDescent="0.25">
      <c r="A64" s="798">
        <v>30052</v>
      </c>
      <c r="B64" s="799"/>
      <c r="C64" s="800" t="s">
        <v>836</v>
      </c>
      <c r="D64" s="801"/>
      <c r="E64" s="801"/>
      <c r="F64" s="802"/>
      <c r="G64" s="508" t="s">
        <v>765</v>
      </c>
      <c r="H64" s="471">
        <v>1</v>
      </c>
      <c r="I64" s="468">
        <v>5</v>
      </c>
      <c r="J64" s="469">
        <v>2000</v>
      </c>
      <c r="K64" s="470">
        <v>20</v>
      </c>
      <c r="L64" s="803">
        <v>8036.49</v>
      </c>
      <c r="M64" s="804"/>
      <c r="N64" s="468">
        <v>0.8</v>
      </c>
      <c r="O64" s="805" t="s">
        <v>1479</v>
      </c>
      <c r="P64" s="806"/>
      <c r="Q64" s="468">
        <v>0</v>
      </c>
      <c r="R64" s="468">
        <v>0.78</v>
      </c>
      <c r="S64" s="468">
        <v>0</v>
      </c>
      <c r="T64" s="468">
        <v>0.64</v>
      </c>
      <c r="U64" s="807">
        <v>0</v>
      </c>
      <c r="V64" s="808"/>
      <c r="W64" s="807">
        <v>0</v>
      </c>
      <c r="X64" s="808"/>
      <c r="Y64" s="468">
        <v>1.42</v>
      </c>
      <c r="Z64" s="468">
        <v>0.78</v>
      </c>
    </row>
    <row r="65" spans="1:26" ht="8.4" customHeight="1" x14ac:dyDescent="0.25">
      <c r="A65" s="798">
        <v>30215</v>
      </c>
      <c r="B65" s="799"/>
      <c r="C65" s="800" t="s">
        <v>1535</v>
      </c>
      <c r="D65" s="801"/>
      <c r="E65" s="801"/>
      <c r="F65" s="802"/>
      <c r="G65" s="508" t="s">
        <v>765</v>
      </c>
      <c r="H65" s="472">
        <v>486</v>
      </c>
      <c r="I65" s="468">
        <v>6</v>
      </c>
      <c r="J65" s="469">
        <v>2000</v>
      </c>
      <c r="K65" s="470">
        <v>20</v>
      </c>
      <c r="L65" s="809">
        <v>3416488.07</v>
      </c>
      <c r="M65" s="810"/>
      <c r="N65" s="468">
        <v>0.7</v>
      </c>
      <c r="O65" s="805" t="s">
        <v>1478</v>
      </c>
      <c r="P65" s="806"/>
      <c r="Q65" s="468">
        <v>0.15</v>
      </c>
      <c r="R65" s="473">
        <v>287.54000000000002</v>
      </c>
      <c r="S65" s="468">
        <v>0</v>
      </c>
      <c r="T65" s="473">
        <v>199.29</v>
      </c>
      <c r="U65" s="817">
        <v>415.53</v>
      </c>
      <c r="V65" s="818"/>
      <c r="W65" s="811">
        <v>48.25</v>
      </c>
      <c r="X65" s="812"/>
      <c r="Y65" s="473">
        <v>950.61</v>
      </c>
      <c r="Z65" s="473">
        <v>335.79</v>
      </c>
    </row>
    <row r="66" spans="1:26" ht="8.4" customHeight="1" x14ac:dyDescent="0.25">
      <c r="A66" s="798">
        <v>30158</v>
      </c>
      <c r="B66" s="799"/>
      <c r="C66" s="800" t="s">
        <v>783</v>
      </c>
      <c r="D66" s="801"/>
      <c r="E66" s="801"/>
      <c r="F66" s="802"/>
      <c r="G66" s="508" t="s">
        <v>765</v>
      </c>
      <c r="H66" s="467">
        <v>45</v>
      </c>
      <c r="I66" s="468">
        <v>5</v>
      </c>
      <c r="J66" s="469">
        <v>2000</v>
      </c>
      <c r="K66" s="470">
        <v>30</v>
      </c>
      <c r="L66" s="813">
        <v>504918.51</v>
      </c>
      <c r="M66" s="814"/>
      <c r="N66" s="468">
        <v>0.7</v>
      </c>
      <c r="O66" s="805" t="s">
        <v>1478</v>
      </c>
      <c r="P66" s="806"/>
      <c r="Q66" s="468">
        <v>0.25</v>
      </c>
      <c r="R66" s="470">
        <v>44.42</v>
      </c>
      <c r="S66" s="468">
        <v>0</v>
      </c>
      <c r="T66" s="470">
        <v>35.340000000000003</v>
      </c>
      <c r="U66" s="811">
        <v>64.83</v>
      </c>
      <c r="V66" s="812"/>
      <c r="W66" s="811">
        <v>43.78</v>
      </c>
      <c r="X66" s="812"/>
      <c r="Y66" s="473">
        <v>188.37</v>
      </c>
      <c r="Z66" s="470">
        <v>88.2</v>
      </c>
    </row>
    <row r="67" spans="1:26" ht="8.4" customHeight="1" x14ac:dyDescent="0.25">
      <c r="A67" s="798">
        <v>30058</v>
      </c>
      <c r="B67" s="799"/>
      <c r="C67" s="800" t="s">
        <v>784</v>
      </c>
      <c r="D67" s="801"/>
      <c r="E67" s="801"/>
      <c r="F67" s="802"/>
      <c r="G67" s="508" t="s">
        <v>765</v>
      </c>
      <c r="H67" s="467">
        <v>45</v>
      </c>
      <c r="I67" s="468">
        <v>5</v>
      </c>
      <c r="J67" s="469">
        <v>2000</v>
      </c>
      <c r="K67" s="470">
        <v>30</v>
      </c>
      <c r="L67" s="813">
        <v>423092.39</v>
      </c>
      <c r="M67" s="814"/>
      <c r="N67" s="468">
        <v>0.7</v>
      </c>
      <c r="O67" s="805" t="s">
        <v>1478</v>
      </c>
      <c r="P67" s="806"/>
      <c r="Q67" s="468">
        <v>0.25</v>
      </c>
      <c r="R67" s="470">
        <v>37.22</v>
      </c>
      <c r="S67" s="468">
        <v>0</v>
      </c>
      <c r="T67" s="470">
        <v>29.61</v>
      </c>
      <c r="U67" s="811">
        <v>64.83</v>
      </c>
      <c r="V67" s="812"/>
      <c r="W67" s="811">
        <v>43.78</v>
      </c>
      <c r="X67" s="812"/>
      <c r="Y67" s="473">
        <v>175.44</v>
      </c>
      <c r="Z67" s="470">
        <v>81</v>
      </c>
    </row>
    <row r="68" spans="1:26" ht="8.4" customHeight="1" x14ac:dyDescent="0.25">
      <c r="A68" s="798">
        <v>30143</v>
      </c>
      <c r="B68" s="799"/>
      <c r="C68" s="800" t="s">
        <v>994</v>
      </c>
      <c r="D68" s="801"/>
      <c r="E68" s="801"/>
      <c r="F68" s="802"/>
      <c r="G68" s="508" t="s">
        <v>765</v>
      </c>
      <c r="H68" s="467">
        <v>13</v>
      </c>
      <c r="I68" s="468">
        <v>5</v>
      </c>
      <c r="J68" s="469">
        <v>2000</v>
      </c>
      <c r="K68" s="470">
        <v>20</v>
      </c>
      <c r="L68" s="815">
        <v>35681.4</v>
      </c>
      <c r="M68" s="816"/>
      <c r="N68" s="468">
        <v>0.7</v>
      </c>
      <c r="O68" s="805" t="s">
        <v>1479</v>
      </c>
      <c r="P68" s="806"/>
      <c r="Q68" s="468">
        <v>0</v>
      </c>
      <c r="R68" s="468">
        <v>3.49</v>
      </c>
      <c r="S68" s="468">
        <v>0</v>
      </c>
      <c r="T68" s="468">
        <v>2.4900000000000002</v>
      </c>
      <c r="U68" s="807">
        <v>0</v>
      </c>
      <c r="V68" s="808"/>
      <c r="W68" s="811">
        <v>29.11</v>
      </c>
      <c r="X68" s="812"/>
      <c r="Y68" s="470">
        <v>35.090000000000003</v>
      </c>
      <c r="Z68" s="470">
        <v>32.6</v>
      </c>
    </row>
    <row r="69" spans="1:26" ht="8.4" customHeight="1" x14ac:dyDescent="0.25">
      <c r="A69" s="798">
        <v>30046</v>
      </c>
      <c r="B69" s="799"/>
      <c r="C69" s="800" t="s">
        <v>735</v>
      </c>
      <c r="D69" s="801"/>
      <c r="E69" s="801"/>
      <c r="F69" s="802"/>
      <c r="G69" s="508" t="s">
        <v>765</v>
      </c>
      <c r="H69" s="467">
        <v>93</v>
      </c>
      <c r="I69" s="468">
        <v>7</v>
      </c>
      <c r="J69" s="469">
        <v>2000</v>
      </c>
      <c r="K69" s="470">
        <v>30</v>
      </c>
      <c r="L69" s="809">
        <v>1285539.69</v>
      </c>
      <c r="M69" s="810"/>
      <c r="N69" s="468">
        <v>0.9</v>
      </c>
      <c r="O69" s="805" t="s">
        <v>1478</v>
      </c>
      <c r="P69" s="806"/>
      <c r="Q69" s="468">
        <v>0.15</v>
      </c>
      <c r="R69" s="470">
        <v>86.3</v>
      </c>
      <c r="S69" s="468">
        <v>0</v>
      </c>
      <c r="T69" s="470">
        <v>82.64</v>
      </c>
      <c r="U69" s="811">
        <v>79.510000000000005</v>
      </c>
      <c r="V69" s="812"/>
      <c r="W69" s="811">
        <v>43.78</v>
      </c>
      <c r="X69" s="812"/>
      <c r="Y69" s="473">
        <v>292.23</v>
      </c>
      <c r="Z69" s="473">
        <v>130.08000000000001</v>
      </c>
    </row>
    <row r="70" spans="1:26" ht="8.4" customHeight="1" x14ac:dyDescent="0.25">
      <c r="A70" s="798">
        <v>31015</v>
      </c>
      <c r="B70" s="799"/>
      <c r="C70" s="800" t="s">
        <v>837</v>
      </c>
      <c r="D70" s="801"/>
      <c r="E70" s="801"/>
      <c r="F70" s="802"/>
      <c r="G70" s="508" t="s">
        <v>765</v>
      </c>
      <c r="H70" s="471">
        <v>2</v>
      </c>
      <c r="I70" s="468">
        <v>3</v>
      </c>
      <c r="J70" s="472">
        <v>400</v>
      </c>
      <c r="K70" s="470">
        <v>10</v>
      </c>
      <c r="L70" s="803">
        <v>2223.23</v>
      </c>
      <c r="M70" s="804"/>
      <c r="N70" s="468">
        <v>0.9</v>
      </c>
      <c r="O70" s="805" t="s">
        <v>1480</v>
      </c>
      <c r="P70" s="806"/>
      <c r="Q70" s="468">
        <v>0.35</v>
      </c>
      <c r="R70" s="468">
        <v>1.88</v>
      </c>
      <c r="S70" s="468">
        <v>0</v>
      </c>
      <c r="T70" s="468">
        <v>1.66</v>
      </c>
      <c r="U70" s="807">
        <v>4.08</v>
      </c>
      <c r="V70" s="808"/>
      <c r="W70" s="811">
        <v>29.11</v>
      </c>
      <c r="X70" s="812"/>
      <c r="Y70" s="470">
        <v>36.729999999999997</v>
      </c>
      <c r="Z70" s="470">
        <v>30.99</v>
      </c>
    </row>
    <row r="71" spans="1:26" ht="8.4" customHeight="1" x14ac:dyDescent="0.25">
      <c r="A71" s="798">
        <v>30170</v>
      </c>
      <c r="B71" s="799"/>
      <c r="C71" s="800" t="s">
        <v>995</v>
      </c>
      <c r="D71" s="801"/>
      <c r="E71" s="801"/>
      <c r="F71" s="802"/>
      <c r="G71" s="508" t="s">
        <v>765</v>
      </c>
      <c r="H71" s="467">
        <v>56</v>
      </c>
      <c r="I71" s="468">
        <v>6</v>
      </c>
      <c r="J71" s="469">
        <v>2000</v>
      </c>
      <c r="K71" s="470">
        <v>20</v>
      </c>
      <c r="L71" s="809">
        <v>1820729.36</v>
      </c>
      <c r="M71" s="810"/>
      <c r="N71" s="468">
        <v>0.8</v>
      </c>
      <c r="O71" s="805" t="s">
        <v>1478</v>
      </c>
      <c r="P71" s="806"/>
      <c r="Q71" s="468">
        <v>0.1</v>
      </c>
      <c r="R71" s="473">
        <v>153.24</v>
      </c>
      <c r="S71" s="468">
        <v>0</v>
      </c>
      <c r="T71" s="473">
        <v>121.38</v>
      </c>
      <c r="U71" s="811">
        <v>31.92</v>
      </c>
      <c r="V71" s="812"/>
      <c r="W71" s="811">
        <v>43.78</v>
      </c>
      <c r="X71" s="812"/>
      <c r="Y71" s="473">
        <v>350.32</v>
      </c>
      <c r="Z71" s="473">
        <v>197.02</v>
      </c>
    </row>
    <row r="72" spans="1:26" ht="8.4" customHeight="1" x14ac:dyDescent="0.25">
      <c r="A72" s="798">
        <v>30029</v>
      </c>
      <c r="B72" s="799"/>
      <c r="C72" s="800" t="s">
        <v>736</v>
      </c>
      <c r="D72" s="801"/>
      <c r="E72" s="801"/>
      <c r="F72" s="802"/>
      <c r="G72" s="508" t="s">
        <v>765</v>
      </c>
      <c r="H72" s="472">
        <v>145</v>
      </c>
      <c r="I72" s="468">
        <v>6</v>
      </c>
      <c r="J72" s="469">
        <v>2000</v>
      </c>
      <c r="K72" s="470">
        <v>20</v>
      </c>
      <c r="L72" s="809">
        <v>2012533.88</v>
      </c>
      <c r="M72" s="810"/>
      <c r="N72" s="468">
        <v>0.8</v>
      </c>
      <c r="O72" s="805" t="s">
        <v>1478</v>
      </c>
      <c r="P72" s="806"/>
      <c r="Q72" s="468">
        <v>0.15</v>
      </c>
      <c r="R72" s="473">
        <v>169.37</v>
      </c>
      <c r="S72" s="468">
        <v>0</v>
      </c>
      <c r="T72" s="473">
        <v>134.16</v>
      </c>
      <c r="U72" s="817">
        <v>123.97</v>
      </c>
      <c r="V72" s="818"/>
      <c r="W72" s="811">
        <v>43.78</v>
      </c>
      <c r="X72" s="812"/>
      <c r="Y72" s="473">
        <v>471.28</v>
      </c>
      <c r="Z72" s="473">
        <v>213.15</v>
      </c>
    </row>
    <row r="73" spans="1:26" ht="8.4" customHeight="1" x14ac:dyDescent="0.25">
      <c r="A73" s="798">
        <v>30101</v>
      </c>
      <c r="B73" s="799"/>
      <c r="C73" s="800" t="s">
        <v>737</v>
      </c>
      <c r="D73" s="801"/>
      <c r="E73" s="801"/>
      <c r="F73" s="802"/>
      <c r="G73" s="508" t="s">
        <v>765</v>
      </c>
      <c r="H73" s="472">
        <v>455</v>
      </c>
      <c r="I73" s="468">
        <v>6</v>
      </c>
      <c r="J73" s="469">
        <v>2000</v>
      </c>
      <c r="K73" s="470">
        <v>30</v>
      </c>
      <c r="L73" s="809">
        <v>5918707.7999999998</v>
      </c>
      <c r="M73" s="810"/>
      <c r="N73" s="468">
        <v>1</v>
      </c>
      <c r="O73" s="805" t="s">
        <v>1478</v>
      </c>
      <c r="P73" s="806"/>
      <c r="Q73" s="468">
        <v>0.2</v>
      </c>
      <c r="R73" s="473">
        <v>448.82</v>
      </c>
      <c r="S73" s="468">
        <v>0</v>
      </c>
      <c r="T73" s="473">
        <v>493.22</v>
      </c>
      <c r="U73" s="817">
        <v>518.70000000000005</v>
      </c>
      <c r="V73" s="818"/>
      <c r="W73" s="811">
        <v>48.25</v>
      </c>
      <c r="X73" s="812"/>
      <c r="Y73" s="474">
        <v>1508.99</v>
      </c>
      <c r="Z73" s="473">
        <v>497.07</v>
      </c>
    </row>
    <row r="74" spans="1:26" ht="16.95" customHeight="1" x14ac:dyDescent="0.25">
      <c r="A74" s="798">
        <v>30008</v>
      </c>
      <c r="B74" s="799"/>
      <c r="C74" s="800" t="s">
        <v>738</v>
      </c>
      <c r="D74" s="801"/>
      <c r="E74" s="801"/>
      <c r="F74" s="802"/>
      <c r="G74" s="508" t="s">
        <v>765</v>
      </c>
      <c r="H74" s="467">
        <v>58</v>
      </c>
      <c r="I74" s="468">
        <v>5</v>
      </c>
      <c r="J74" s="469">
        <v>2000</v>
      </c>
      <c r="K74" s="470">
        <v>30</v>
      </c>
      <c r="L74" s="813">
        <v>474914.39</v>
      </c>
      <c r="M74" s="814"/>
      <c r="N74" s="468">
        <v>0.7</v>
      </c>
      <c r="O74" s="805" t="s">
        <v>1478</v>
      </c>
      <c r="P74" s="806"/>
      <c r="Q74" s="468">
        <v>0.13</v>
      </c>
      <c r="R74" s="470">
        <v>41.78</v>
      </c>
      <c r="S74" s="468">
        <v>0</v>
      </c>
      <c r="T74" s="470">
        <v>33.24</v>
      </c>
      <c r="U74" s="811">
        <v>42.97</v>
      </c>
      <c r="V74" s="812"/>
      <c r="W74" s="811">
        <v>43.78</v>
      </c>
      <c r="X74" s="812"/>
      <c r="Y74" s="473">
        <v>161.77000000000001</v>
      </c>
      <c r="Z74" s="470">
        <v>85.56</v>
      </c>
    </row>
    <row r="75" spans="1:26" ht="16.95" customHeight="1" x14ac:dyDescent="0.25">
      <c r="A75" s="798">
        <v>30135</v>
      </c>
      <c r="B75" s="799"/>
      <c r="C75" s="800" t="s">
        <v>838</v>
      </c>
      <c r="D75" s="801"/>
      <c r="E75" s="801"/>
      <c r="F75" s="802"/>
      <c r="G75" s="508" t="s">
        <v>765</v>
      </c>
      <c r="H75" s="471">
        <v>1</v>
      </c>
      <c r="I75" s="468">
        <v>3</v>
      </c>
      <c r="J75" s="469">
        <v>2000</v>
      </c>
      <c r="K75" s="470">
        <v>10</v>
      </c>
      <c r="L75" s="803">
        <v>2820</v>
      </c>
      <c r="M75" s="804"/>
      <c r="N75" s="468">
        <v>0.7</v>
      </c>
      <c r="O75" s="805" t="s">
        <v>1480</v>
      </c>
      <c r="P75" s="806"/>
      <c r="Q75" s="468">
        <v>1.1000000000000001</v>
      </c>
      <c r="R75" s="468">
        <v>0.47</v>
      </c>
      <c r="S75" s="468">
        <v>0</v>
      </c>
      <c r="T75" s="468">
        <v>0.32</v>
      </c>
      <c r="U75" s="807">
        <v>7.82</v>
      </c>
      <c r="V75" s="808"/>
      <c r="W75" s="807">
        <v>0</v>
      </c>
      <c r="X75" s="808"/>
      <c r="Y75" s="468">
        <v>8.61</v>
      </c>
      <c r="Z75" s="468">
        <v>0.47</v>
      </c>
    </row>
    <row r="76" spans="1:26" ht="16.95" customHeight="1" x14ac:dyDescent="0.25">
      <c r="A76" s="798">
        <v>30015</v>
      </c>
      <c r="B76" s="799"/>
      <c r="C76" s="800" t="s">
        <v>633</v>
      </c>
      <c r="D76" s="801"/>
      <c r="E76" s="801"/>
      <c r="F76" s="802"/>
      <c r="G76" s="508" t="s">
        <v>765</v>
      </c>
      <c r="H76" s="467">
        <v>85</v>
      </c>
      <c r="I76" s="468">
        <v>6</v>
      </c>
      <c r="J76" s="469">
        <v>2000</v>
      </c>
      <c r="K76" s="470">
        <v>20</v>
      </c>
      <c r="L76" s="809">
        <v>1074014.3799999999</v>
      </c>
      <c r="M76" s="810"/>
      <c r="N76" s="468">
        <v>0.8</v>
      </c>
      <c r="O76" s="805" t="s">
        <v>1478</v>
      </c>
      <c r="P76" s="806"/>
      <c r="Q76" s="468">
        <v>0.13</v>
      </c>
      <c r="R76" s="470">
        <v>90.39</v>
      </c>
      <c r="S76" s="468">
        <v>0</v>
      </c>
      <c r="T76" s="470">
        <v>71.599999999999994</v>
      </c>
      <c r="U76" s="811">
        <v>62.98</v>
      </c>
      <c r="V76" s="812"/>
      <c r="W76" s="811">
        <v>43.78</v>
      </c>
      <c r="X76" s="812"/>
      <c r="Y76" s="473">
        <v>268.75</v>
      </c>
      <c r="Z76" s="473">
        <v>134.16999999999999</v>
      </c>
    </row>
    <row r="77" spans="1:26" ht="8.4" customHeight="1" x14ac:dyDescent="0.25">
      <c r="A77" s="798">
        <v>30012</v>
      </c>
      <c r="B77" s="799"/>
      <c r="C77" s="800" t="s">
        <v>1003</v>
      </c>
      <c r="D77" s="801"/>
      <c r="E77" s="801"/>
      <c r="F77" s="802"/>
      <c r="G77" s="508" t="s">
        <v>765</v>
      </c>
      <c r="H77" s="467">
        <v>82</v>
      </c>
      <c r="I77" s="468">
        <v>6</v>
      </c>
      <c r="J77" s="469">
        <v>2000</v>
      </c>
      <c r="K77" s="470">
        <v>20</v>
      </c>
      <c r="L77" s="813">
        <v>922592.68</v>
      </c>
      <c r="M77" s="814"/>
      <c r="N77" s="468">
        <v>0.8</v>
      </c>
      <c r="O77" s="805" t="s">
        <v>1478</v>
      </c>
      <c r="P77" s="806"/>
      <c r="Q77" s="468">
        <v>0.27</v>
      </c>
      <c r="R77" s="470">
        <v>77.64</v>
      </c>
      <c r="S77" s="468">
        <v>0</v>
      </c>
      <c r="T77" s="470">
        <v>61.5</v>
      </c>
      <c r="U77" s="817">
        <v>126.19</v>
      </c>
      <c r="V77" s="818"/>
      <c r="W77" s="811">
        <v>43.78</v>
      </c>
      <c r="X77" s="812"/>
      <c r="Y77" s="473">
        <v>309.11</v>
      </c>
      <c r="Z77" s="473">
        <v>121.42</v>
      </c>
    </row>
    <row r="78" spans="1:26" ht="8.4" customHeight="1" x14ac:dyDescent="0.25">
      <c r="A78" s="798">
        <v>30014</v>
      </c>
      <c r="B78" s="799"/>
      <c r="C78" s="800" t="s">
        <v>785</v>
      </c>
      <c r="D78" s="801"/>
      <c r="E78" s="801"/>
      <c r="F78" s="802"/>
      <c r="G78" s="508" t="s">
        <v>765</v>
      </c>
      <c r="H78" s="467">
        <v>97</v>
      </c>
      <c r="I78" s="468">
        <v>6</v>
      </c>
      <c r="J78" s="469">
        <v>2000</v>
      </c>
      <c r="K78" s="470">
        <v>20</v>
      </c>
      <c r="L78" s="813">
        <v>909473.82</v>
      </c>
      <c r="M78" s="814"/>
      <c r="N78" s="468">
        <v>0.8</v>
      </c>
      <c r="O78" s="805" t="s">
        <v>1478</v>
      </c>
      <c r="P78" s="806"/>
      <c r="Q78" s="468">
        <v>0.16</v>
      </c>
      <c r="R78" s="470">
        <v>76.540000000000006</v>
      </c>
      <c r="S78" s="468">
        <v>0</v>
      </c>
      <c r="T78" s="470">
        <v>60.63</v>
      </c>
      <c r="U78" s="811">
        <v>88.46</v>
      </c>
      <c r="V78" s="812"/>
      <c r="W78" s="811">
        <v>43.78</v>
      </c>
      <c r="X78" s="812"/>
      <c r="Y78" s="473">
        <v>269.41000000000003</v>
      </c>
      <c r="Z78" s="473">
        <v>120.32</v>
      </c>
    </row>
    <row r="79" spans="1:26" ht="8.4" customHeight="1" x14ac:dyDescent="0.25">
      <c r="A79" s="798">
        <v>30009</v>
      </c>
      <c r="B79" s="799"/>
      <c r="C79" s="800" t="s">
        <v>739</v>
      </c>
      <c r="D79" s="801"/>
      <c r="E79" s="801"/>
      <c r="F79" s="802"/>
      <c r="G79" s="508" t="s">
        <v>765</v>
      </c>
      <c r="H79" s="467">
        <v>82</v>
      </c>
      <c r="I79" s="468">
        <v>6</v>
      </c>
      <c r="J79" s="469">
        <v>2000</v>
      </c>
      <c r="K79" s="470">
        <v>20</v>
      </c>
      <c r="L79" s="813">
        <v>784114.01</v>
      </c>
      <c r="M79" s="814"/>
      <c r="N79" s="468">
        <v>0.8</v>
      </c>
      <c r="O79" s="805" t="s">
        <v>1478</v>
      </c>
      <c r="P79" s="806"/>
      <c r="Q79" s="468">
        <v>0.16</v>
      </c>
      <c r="R79" s="470">
        <v>65.989999999999995</v>
      </c>
      <c r="S79" s="468">
        <v>0</v>
      </c>
      <c r="T79" s="470">
        <v>52.27</v>
      </c>
      <c r="U79" s="811">
        <v>74.78</v>
      </c>
      <c r="V79" s="812"/>
      <c r="W79" s="811">
        <v>43.78</v>
      </c>
      <c r="X79" s="812"/>
      <c r="Y79" s="473">
        <v>236.82</v>
      </c>
      <c r="Z79" s="473">
        <v>109.77</v>
      </c>
    </row>
    <row r="80" spans="1:26" ht="16.95" customHeight="1" x14ac:dyDescent="0.25">
      <c r="A80" s="798">
        <v>30047</v>
      </c>
      <c r="B80" s="799"/>
      <c r="C80" s="800" t="s">
        <v>839</v>
      </c>
      <c r="D80" s="801"/>
      <c r="E80" s="801"/>
      <c r="F80" s="802"/>
      <c r="G80" s="508" t="s">
        <v>765</v>
      </c>
      <c r="H80" s="471">
        <v>4</v>
      </c>
      <c r="I80" s="468">
        <v>5</v>
      </c>
      <c r="J80" s="469">
        <v>2000</v>
      </c>
      <c r="K80" s="470">
        <v>10</v>
      </c>
      <c r="L80" s="803">
        <v>7335.17</v>
      </c>
      <c r="M80" s="804"/>
      <c r="N80" s="468">
        <v>0.5</v>
      </c>
      <c r="O80" s="805" t="s">
        <v>1479</v>
      </c>
      <c r="P80" s="806"/>
      <c r="Q80" s="468">
        <v>0</v>
      </c>
      <c r="R80" s="468">
        <v>0.79</v>
      </c>
      <c r="S80" s="468">
        <v>0</v>
      </c>
      <c r="T80" s="468">
        <v>0.36</v>
      </c>
      <c r="U80" s="807">
        <v>0</v>
      </c>
      <c r="V80" s="808"/>
      <c r="W80" s="811">
        <v>29.11</v>
      </c>
      <c r="X80" s="812"/>
      <c r="Y80" s="470">
        <v>30.26</v>
      </c>
      <c r="Z80" s="470">
        <v>29.9</v>
      </c>
    </row>
    <row r="81" spans="1:26" ht="16.95" customHeight="1" x14ac:dyDescent="0.25">
      <c r="A81" s="798">
        <v>31017</v>
      </c>
      <c r="B81" s="799"/>
      <c r="C81" s="800" t="s">
        <v>840</v>
      </c>
      <c r="D81" s="801"/>
      <c r="E81" s="801"/>
      <c r="F81" s="802"/>
      <c r="G81" s="508" t="s">
        <v>765</v>
      </c>
      <c r="H81" s="467">
        <v>20</v>
      </c>
      <c r="I81" s="468">
        <v>7</v>
      </c>
      <c r="J81" s="469">
        <v>2000</v>
      </c>
      <c r="K81" s="470">
        <v>20</v>
      </c>
      <c r="L81" s="813">
        <v>476860.4</v>
      </c>
      <c r="M81" s="814"/>
      <c r="N81" s="468">
        <v>0.8</v>
      </c>
      <c r="O81" s="805" t="s">
        <v>1478</v>
      </c>
      <c r="P81" s="806"/>
      <c r="Q81" s="468">
        <v>0.18</v>
      </c>
      <c r="R81" s="470">
        <v>35.409999999999997</v>
      </c>
      <c r="S81" s="468">
        <v>0</v>
      </c>
      <c r="T81" s="470">
        <v>27.24</v>
      </c>
      <c r="U81" s="811">
        <v>20.52</v>
      </c>
      <c r="V81" s="812"/>
      <c r="W81" s="811">
        <v>29.11</v>
      </c>
      <c r="X81" s="812"/>
      <c r="Y81" s="473">
        <v>112.28</v>
      </c>
      <c r="Z81" s="470">
        <v>64.52</v>
      </c>
    </row>
    <row r="82" spans="1:26" ht="8.4" customHeight="1" x14ac:dyDescent="0.25">
      <c r="A82" s="798">
        <v>30020</v>
      </c>
      <c r="B82" s="799"/>
      <c r="C82" s="800" t="s">
        <v>668</v>
      </c>
      <c r="D82" s="801"/>
      <c r="E82" s="801"/>
      <c r="F82" s="802"/>
      <c r="G82" s="508" t="s">
        <v>765</v>
      </c>
      <c r="H82" s="471">
        <v>0</v>
      </c>
      <c r="I82" s="468">
        <v>8</v>
      </c>
      <c r="J82" s="469">
        <v>2400</v>
      </c>
      <c r="K82" s="470">
        <v>20</v>
      </c>
      <c r="L82" s="813">
        <v>570450.4</v>
      </c>
      <c r="M82" s="814"/>
      <c r="N82" s="468">
        <v>0.5</v>
      </c>
      <c r="O82" s="805" t="s">
        <v>1481</v>
      </c>
      <c r="P82" s="806"/>
      <c r="Q82" s="468">
        <v>0</v>
      </c>
      <c r="R82" s="470">
        <v>31.78</v>
      </c>
      <c r="S82" s="468">
        <v>0</v>
      </c>
      <c r="T82" s="470">
        <v>14.85</v>
      </c>
      <c r="U82" s="807">
        <v>0</v>
      </c>
      <c r="V82" s="808"/>
      <c r="W82" s="807">
        <v>0</v>
      </c>
      <c r="X82" s="808"/>
      <c r="Y82" s="470">
        <v>46.63</v>
      </c>
      <c r="Z82" s="470">
        <v>31.78</v>
      </c>
    </row>
    <row r="83" spans="1:26" ht="8.4" customHeight="1" x14ac:dyDescent="0.25">
      <c r="A83" s="798">
        <v>30005</v>
      </c>
      <c r="B83" s="799"/>
      <c r="C83" s="800" t="s">
        <v>632</v>
      </c>
      <c r="D83" s="801"/>
      <c r="E83" s="801"/>
      <c r="F83" s="802"/>
      <c r="G83" s="508" t="s">
        <v>765</v>
      </c>
      <c r="H83" s="467">
        <v>77</v>
      </c>
      <c r="I83" s="468">
        <v>6</v>
      </c>
      <c r="J83" s="469">
        <v>2000</v>
      </c>
      <c r="K83" s="470">
        <v>20</v>
      </c>
      <c r="L83" s="813">
        <v>370036.65</v>
      </c>
      <c r="M83" s="814"/>
      <c r="N83" s="468">
        <v>0.7</v>
      </c>
      <c r="O83" s="805" t="s">
        <v>1478</v>
      </c>
      <c r="P83" s="806"/>
      <c r="Q83" s="468">
        <v>0.18</v>
      </c>
      <c r="R83" s="470">
        <v>31.13</v>
      </c>
      <c r="S83" s="468">
        <v>0</v>
      </c>
      <c r="T83" s="470">
        <v>21.58</v>
      </c>
      <c r="U83" s="811">
        <v>79</v>
      </c>
      <c r="V83" s="812"/>
      <c r="W83" s="811">
        <v>29.11</v>
      </c>
      <c r="X83" s="812"/>
      <c r="Y83" s="473">
        <v>160.82</v>
      </c>
      <c r="Z83" s="470">
        <v>60.24</v>
      </c>
    </row>
    <row r="84" spans="1:26" ht="8.4" customHeight="1" x14ac:dyDescent="0.25">
      <c r="A84" s="798">
        <v>30006</v>
      </c>
      <c r="B84" s="799"/>
      <c r="C84" s="800" t="s">
        <v>740</v>
      </c>
      <c r="D84" s="801"/>
      <c r="E84" s="801"/>
      <c r="F84" s="802"/>
      <c r="G84" s="508" t="s">
        <v>765</v>
      </c>
      <c r="H84" s="467">
        <v>77</v>
      </c>
      <c r="I84" s="468">
        <v>6</v>
      </c>
      <c r="J84" s="469">
        <v>2000</v>
      </c>
      <c r="K84" s="470">
        <v>20</v>
      </c>
      <c r="L84" s="813">
        <v>393018.83</v>
      </c>
      <c r="M84" s="814"/>
      <c r="N84" s="468">
        <v>0.7</v>
      </c>
      <c r="O84" s="805" t="s">
        <v>1478</v>
      </c>
      <c r="P84" s="806"/>
      <c r="Q84" s="468">
        <v>0.18</v>
      </c>
      <c r="R84" s="470">
        <v>33.07</v>
      </c>
      <c r="S84" s="468">
        <v>0</v>
      </c>
      <c r="T84" s="470">
        <v>22.92</v>
      </c>
      <c r="U84" s="811">
        <v>79</v>
      </c>
      <c r="V84" s="812"/>
      <c r="W84" s="811">
        <v>29.11</v>
      </c>
      <c r="X84" s="812"/>
      <c r="Y84" s="473">
        <v>164.1</v>
      </c>
      <c r="Z84" s="470">
        <v>62.18</v>
      </c>
    </row>
    <row r="85" spans="1:26" ht="8.4" customHeight="1" x14ac:dyDescent="0.25">
      <c r="A85" s="798">
        <v>30002</v>
      </c>
      <c r="B85" s="799"/>
      <c r="C85" s="800" t="s">
        <v>741</v>
      </c>
      <c r="D85" s="801"/>
      <c r="E85" s="801"/>
      <c r="F85" s="802"/>
      <c r="G85" s="508" t="s">
        <v>765</v>
      </c>
      <c r="H85" s="472">
        <v>259</v>
      </c>
      <c r="I85" s="468">
        <v>9</v>
      </c>
      <c r="J85" s="469">
        <v>2000</v>
      </c>
      <c r="K85" s="470">
        <v>30</v>
      </c>
      <c r="L85" s="809">
        <v>4940940.72</v>
      </c>
      <c r="M85" s="810"/>
      <c r="N85" s="468">
        <v>1</v>
      </c>
      <c r="O85" s="805" t="s">
        <v>1478</v>
      </c>
      <c r="P85" s="806"/>
      <c r="Q85" s="468">
        <v>0.14000000000000001</v>
      </c>
      <c r="R85" s="473">
        <v>274.48</v>
      </c>
      <c r="S85" s="468">
        <v>0</v>
      </c>
      <c r="T85" s="473">
        <v>274.49</v>
      </c>
      <c r="U85" s="817">
        <v>206.68</v>
      </c>
      <c r="V85" s="818"/>
      <c r="W85" s="811">
        <v>43.78</v>
      </c>
      <c r="X85" s="812"/>
      <c r="Y85" s="473">
        <v>799.43</v>
      </c>
      <c r="Z85" s="473">
        <v>318.26</v>
      </c>
    </row>
    <row r="86" spans="1:26" ht="8.4" customHeight="1" x14ac:dyDescent="0.25">
      <c r="A86" s="798">
        <v>30059</v>
      </c>
      <c r="B86" s="799"/>
      <c r="C86" s="800" t="s">
        <v>786</v>
      </c>
      <c r="D86" s="801"/>
      <c r="E86" s="801"/>
      <c r="F86" s="802"/>
      <c r="G86" s="508" t="s">
        <v>765</v>
      </c>
      <c r="H86" s="467">
        <v>97</v>
      </c>
      <c r="I86" s="468">
        <v>9</v>
      </c>
      <c r="J86" s="469">
        <v>2000</v>
      </c>
      <c r="K86" s="470">
        <v>30</v>
      </c>
      <c r="L86" s="809">
        <v>1236452.49</v>
      </c>
      <c r="M86" s="810"/>
      <c r="N86" s="468">
        <v>1</v>
      </c>
      <c r="O86" s="805" t="s">
        <v>1478</v>
      </c>
      <c r="P86" s="806"/>
      <c r="Q86" s="468">
        <v>0.14000000000000001</v>
      </c>
      <c r="R86" s="470">
        <v>68.680000000000007</v>
      </c>
      <c r="S86" s="468">
        <v>0</v>
      </c>
      <c r="T86" s="470">
        <v>68.69</v>
      </c>
      <c r="U86" s="811">
        <v>77.400000000000006</v>
      </c>
      <c r="V86" s="812"/>
      <c r="W86" s="811">
        <v>43.78</v>
      </c>
      <c r="X86" s="812"/>
      <c r="Y86" s="473">
        <v>258.55</v>
      </c>
      <c r="Z86" s="473">
        <v>112.46</v>
      </c>
    </row>
    <row r="87" spans="1:26" ht="16.95" customHeight="1" x14ac:dyDescent="0.25">
      <c r="A87" s="798">
        <v>30000</v>
      </c>
      <c r="B87" s="799"/>
      <c r="C87" s="800" t="s">
        <v>742</v>
      </c>
      <c r="D87" s="801"/>
      <c r="E87" s="801"/>
      <c r="F87" s="802"/>
      <c r="G87" s="508" t="s">
        <v>765</v>
      </c>
      <c r="H87" s="472">
        <v>127</v>
      </c>
      <c r="I87" s="468">
        <v>9</v>
      </c>
      <c r="J87" s="469">
        <v>2000</v>
      </c>
      <c r="K87" s="470">
        <v>30</v>
      </c>
      <c r="L87" s="809">
        <v>1708589.67</v>
      </c>
      <c r="M87" s="810"/>
      <c r="N87" s="468">
        <v>1</v>
      </c>
      <c r="O87" s="805" t="s">
        <v>1478</v>
      </c>
      <c r="P87" s="806"/>
      <c r="Q87" s="468">
        <v>0.14000000000000001</v>
      </c>
      <c r="R87" s="470">
        <v>94.91</v>
      </c>
      <c r="S87" s="468">
        <v>0</v>
      </c>
      <c r="T87" s="470">
        <v>94.92</v>
      </c>
      <c r="U87" s="817">
        <v>101.34</v>
      </c>
      <c r="V87" s="818"/>
      <c r="W87" s="811">
        <v>43.78</v>
      </c>
      <c r="X87" s="812"/>
      <c r="Y87" s="473">
        <v>334.95</v>
      </c>
      <c r="Z87" s="473">
        <v>138.69</v>
      </c>
    </row>
    <row r="88" spans="1:26" ht="8.4" customHeight="1" x14ac:dyDescent="0.25">
      <c r="A88" s="798">
        <v>30001</v>
      </c>
      <c r="B88" s="799"/>
      <c r="C88" s="800" t="s">
        <v>841</v>
      </c>
      <c r="D88" s="801"/>
      <c r="E88" s="801"/>
      <c r="F88" s="802"/>
      <c r="G88" s="508" t="s">
        <v>765</v>
      </c>
      <c r="H88" s="472">
        <v>259</v>
      </c>
      <c r="I88" s="468">
        <v>9</v>
      </c>
      <c r="J88" s="469">
        <v>2000</v>
      </c>
      <c r="K88" s="470">
        <v>30</v>
      </c>
      <c r="L88" s="809">
        <v>4830602.6900000004</v>
      </c>
      <c r="M88" s="810"/>
      <c r="N88" s="468">
        <v>1</v>
      </c>
      <c r="O88" s="805" t="s">
        <v>1478</v>
      </c>
      <c r="P88" s="806"/>
      <c r="Q88" s="468">
        <v>0.14000000000000001</v>
      </c>
      <c r="R88" s="473">
        <v>268.36</v>
      </c>
      <c r="S88" s="468">
        <v>0</v>
      </c>
      <c r="T88" s="473">
        <v>268.36</v>
      </c>
      <c r="U88" s="817">
        <v>206.68</v>
      </c>
      <c r="V88" s="818"/>
      <c r="W88" s="811">
        <v>43.78</v>
      </c>
      <c r="X88" s="812"/>
      <c r="Y88" s="473">
        <v>787.18</v>
      </c>
      <c r="Z88" s="473">
        <v>312.14</v>
      </c>
    </row>
    <row r="89" spans="1:26" ht="8.4" customHeight="1" x14ac:dyDescent="0.25">
      <c r="A89" s="798">
        <v>30025</v>
      </c>
      <c r="B89" s="799"/>
      <c r="C89" s="800" t="s">
        <v>787</v>
      </c>
      <c r="D89" s="801"/>
      <c r="E89" s="801"/>
      <c r="F89" s="802"/>
      <c r="G89" s="508" t="s">
        <v>765</v>
      </c>
      <c r="H89" s="472">
        <v>172</v>
      </c>
      <c r="I89" s="468">
        <v>7</v>
      </c>
      <c r="J89" s="469">
        <v>2000</v>
      </c>
      <c r="K89" s="470">
        <v>30</v>
      </c>
      <c r="L89" s="809">
        <v>3600000</v>
      </c>
      <c r="M89" s="810"/>
      <c r="N89" s="468">
        <v>0.9</v>
      </c>
      <c r="O89" s="805" t="s">
        <v>1479</v>
      </c>
      <c r="P89" s="806"/>
      <c r="Q89" s="468">
        <v>0</v>
      </c>
      <c r="R89" s="473">
        <v>241.71</v>
      </c>
      <c r="S89" s="468">
        <v>0</v>
      </c>
      <c r="T89" s="473">
        <v>231.42</v>
      </c>
      <c r="U89" s="807">
        <v>0</v>
      </c>
      <c r="V89" s="808"/>
      <c r="W89" s="811">
        <v>48.25</v>
      </c>
      <c r="X89" s="812"/>
      <c r="Y89" s="473">
        <v>521.38</v>
      </c>
      <c r="Z89" s="473">
        <v>289.95999999999998</v>
      </c>
    </row>
    <row r="90" spans="1:26" ht="8.4" customHeight="1" x14ac:dyDescent="0.25">
      <c r="A90" s="798">
        <v>30016</v>
      </c>
      <c r="B90" s="799"/>
      <c r="C90" s="800" t="s">
        <v>743</v>
      </c>
      <c r="D90" s="801"/>
      <c r="E90" s="801"/>
      <c r="F90" s="802"/>
      <c r="G90" s="508" t="s">
        <v>765</v>
      </c>
      <c r="H90" s="467">
        <v>44</v>
      </c>
      <c r="I90" s="468">
        <v>7</v>
      </c>
      <c r="J90" s="469">
        <v>2000</v>
      </c>
      <c r="K90" s="470">
        <v>20</v>
      </c>
      <c r="L90" s="809">
        <v>1636993.13</v>
      </c>
      <c r="M90" s="810"/>
      <c r="N90" s="468">
        <v>0.7</v>
      </c>
      <c r="O90" s="805" t="s">
        <v>1479</v>
      </c>
      <c r="P90" s="806"/>
      <c r="Q90" s="468">
        <v>0</v>
      </c>
      <c r="R90" s="473">
        <v>121.6</v>
      </c>
      <c r="S90" s="468">
        <v>0</v>
      </c>
      <c r="T90" s="470">
        <v>81.84</v>
      </c>
      <c r="U90" s="807">
        <v>0</v>
      </c>
      <c r="V90" s="808"/>
      <c r="W90" s="811">
        <v>43.78</v>
      </c>
      <c r="X90" s="812"/>
      <c r="Y90" s="473">
        <v>247.22</v>
      </c>
      <c r="Z90" s="473">
        <v>165.38</v>
      </c>
    </row>
    <row r="91" spans="1:26" ht="8.4" customHeight="1" x14ac:dyDescent="0.25">
      <c r="A91" s="798">
        <v>30030</v>
      </c>
      <c r="B91" s="799"/>
      <c r="C91" s="800" t="s">
        <v>190</v>
      </c>
      <c r="D91" s="801"/>
      <c r="E91" s="801"/>
      <c r="F91" s="802"/>
      <c r="G91" s="508" t="s">
        <v>765</v>
      </c>
      <c r="H91" s="472">
        <v>335</v>
      </c>
      <c r="I91" s="468">
        <v>7</v>
      </c>
      <c r="J91" s="469">
        <v>2000</v>
      </c>
      <c r="K91" s="470">
        <v>40</v>
      </c>
      <c r="L91" s="809">
        <v>2356755.25</v>
      </c>
      <c r="M91" s="810"/>
      <c r="N91" s="468">
        <v>0.9</v>
      </c>
      <c r="O91" s="805" t="s">
        <v>1478</v>
      </c>
      <c r="P91" s="806"/>
      <c r="Q91" s="468">
        <v>0.19</v>
      </c>
      <c r="R91" s="473">
        <v>141.4</v>
      </c>
      <c r="S91" s="470">
        <v>16.829999999999998</v>
      </c>
      <c r="T91" s="473">
        <v>151.5</v>
      </c>
      <c r="U91" s="817">
        <v>363.45</v>
      </c>
      <c r="V91" s="818"/>
      <c r="W91" s="811">
        <v>83.89</v>
      </c>
      <c r="X91" s="812"/>
      <c r="Y91" s="473">
        <v>757.07</v>
      </c>
      <c r="Z91" s="473">
        <v>242.12</v>
      </c>
    </row>
    <row r="92" spans="1:26" ht="8.4" customHeight="1" x14ac:dyDescent="0.25">
      <c r="A92" s="798">
        <v>30024</v>
      </c>
      <c r="B92" s="799"/>
      <c r="C92" s="800" t="s">
        <v>744</v>
      </c>
      <c r="D92" s="801"/>
      <c r="E92" s="801"/>
      <c r="F92" s="802"/>
      <c r="G92" s="508" t="s">
        <v>765</v>
      </c>
      <c r="H92" s="467">
        <v>23</v>
      </c>
      <c r="I92" s="468">
        <v>7</v>
      </c>
      <c r="J92" s="469">
        <v>2000</v>
      </c>
      <c r="K92" s="470">
        <v>20</v>
      </c>
      <c r="L92" s="813">
        <v>234497.11</v>
      </c>
      <c r="M92" s="814"/>
      <c r="N92" s="468">
        <v>0.7</v>
      </c>
      <c r="O92" s="805" t="s">
        <v>1479</v>
      </c>
      <c r="P92" s="806"/>
      <c r="Q92" s="468">
        <v>0</v>
      </c>
      <c r="R92" s="470">
        <v>17.399999999999999</v>
      </c>
      <c r="S92" s="468">
        <v>0</v>
      </c>
      <c r="T92" s="470">
        <v>11.72</v>
      </c>
      <c r="U92" s="807">
        <v>0</v>
      </c>
      <c r="V92" s="808"/>
      <c r="W92" s="811">
        <v>43.78</v>
      </c>
      <c r="X92" s="812"/>
      <c r="Y92" s="470">
        <v>72.900000000000006</v>
      </c>
      <c r="Z92" s="470">
        <v>61.18</v>
      </c>
    </row>
    <row r="93" spans="1:26" ht="8.4" customHeight="1" x14ac:dyDescent="0.25">
      <c r="A93" s="798">
        <v>30017</v>
      </c>
      <c r="B93" s="799"/>
      <c r="C93" s="800" t="s">
        <v>634</v>
      </c>
      <c r="D93" s="801"/>
      <c r="E93" s="801"/>
      <c r="F93" s="802"/>
      <c r="G93" s="508" t="s">
        <v>765</v>
      </c>
      <c r="H93" s="471">
        <v>0</v>
      </c>
      <c r="I93" s="468">
        <v>5</v>
      </c>
      <c r="J93" s="469">
        <v>2000</v>
      </c>
      <c r="K93" s="470">
        <v>10</v>
      </c>
      <c r="L93" s="815">
        <v>77969.8</v>
      </c>
      <c r="M93" s="816"/>
      <c r="N93" s="468">
        <v>0.6</v>
      </c>
      <c r="O93" s="805" t="s">
        <v>1481</v>
      </c>
      <c r="P93" s="806"/>
      <c r="Q93" s="468">
        <v>0</v>
      </c>
      <c r="R93" s="468">
        <v>8.41</v>
      </c>
      <c r="S93" s="468">
        <v>0</v>
      </c>
      <c r="T93" s="468">
        <v>4.67</v>
      </c>
      <c r="U93" s="807">
        <v>0</v>
      </c>
      <c r="V93" s="808"/>
      <c r="W93" s="807">
        <v>0</v>
      </c>
      <c r="X93" s="808"/>
      <c r="Y93" s="470">
        <v>13.08</v>
      </c>
      <c r="Z93" s="468">
        <v>8.41</v>
      </c>
    </row>
    <row r="94" spans="1:26" ht="8.4" customHeight="1" x14ac:dyDescent="0.25">
      <c r="A94" s="798">
        <v>30034</v>
      </c>
      <c r="B94" s="799"/>
      <c r="C94" s="800" t="s">
        <v>842</v>
      </c>
      <c r="D94" s="801"/>
      <c r="E94" s="801"/>
      <c r="F94" s="802"/>
      <c r="G94" s="508" t="s">
        <v>765</v>
      </c>
      <c r="H94" s="471">
        <v>4</v>
      </c>
      <c r="I94" s="468">
        <v>5</v>
      </c>
      <c r="J94" s="469">
        <v>1000</v>
      </c>
      <c r="K94" s="470">
        <v>20</v>
      </c>
      <c r="L94" s="803">
        <v>4131.8500000000004</v>
      </c>
      <c r="M94" s="804"/>
      <c r="N94" s="468">
        <v>0.5</v>
      </c>
      <c r="O94" s="805" t="s">
        <v>1480</v>
      </c>
      <c r="P94" s="806"/>
      <c r="Q94" s="468">
        <v>0.35</v>
      </c>
      <c r="R94" s="468">
        <v>0.8</v>
      </c>
      <c r="S94" s="468">
        <v>0</v>
      </c>
      <c r="T94" s="468">
        <v>0.41</v>
      </c>
      <c r="U94" s="807">
        <v>7.28</v>
      </c>
      <c r="V94" s="808"/>
      <c r="W94" s="807">
        <v>0</v>
      </c>
      <c r="X94" s="808"/>
      <c r="Y94" s="468">
        <v>8.49</v>
      </c>
      <c r="Z94" s="468">
        <v>0.8</v>
      </c>
    </row>
    <row r="95" spans="1:26" ht="8.4" customHeight="1" x14ac:dyDescent="0.25">
      <c r="A95" s="798">
        <v>30023</v>
      </c>
      <c r="B95" s="799"/>
      <c r="C95" s="800" t="s">
        <v>635</v>
      </c>
      <c r="D95" s="801"/>
      <c r="E95" s="801"/>
      <c r="F95" s="802"/>
      <c r="G95" s="508" t="s">
        <v>765</v>
      </c>
      <c r="H95" s="467">
        <v>82</v>
      </c>
      <c r="I95" s="468">
        <v>7</v>
      </c>
      <c r="J95" s="469">
        <v>2000</v>
      </c>
      <c r="K95" s="470">
        <v>30</v>
      </c>
      <c r="L95" s="809">
        <v>1654327.17</v>
      </c>
      <c r="M95" s="810"/>
      <c r="N95" s="468">
        <v>0.9</v>
      </c>
      <c r="O95" s="805" t="s">
        <v>1478</v>
      </c>
      <c r="P95" s="806"/>
      <c r="Q95" s="468">
        <v>0.19</v>
      </c>
      <c r="R95" s="473">
        <v>111.06</v>
      </c>
      <c r="S95" s="468">
        <v>0</v>
      </c>
      <c r="T95" s="473">
        <v>106.34</v>
      </c>
      <c r="U95" s="811">
        <v>88.8</v>
      </c>
      <c r="V95" s="812"/>
      <c r="W95" s="811">
        <v>48.25</v>
      </c>
      <c r="X95" s="812"/>
      <c r="Y95" s="473">
        <v>354.45</v>
      </c>
      <c r="Z95" s="473">
        <v>159.31</v>
      </c>
    </row>
    <row r="96" spans="1:26" ht="8.4" customHeight="1" x14ac:dyDescent="0.25">
      <c r="A96" s="747" t="s">
        <v>669</v>
      </c>
      <c r="B96" s="747"/>
      <c r="C96" s="747"/>
      <c r="D96" s="747"/>
      <c r="E96" s="747"/>
      <c r="F96" s="747"/>
      <c r="G96" s="747"/>
      <c r="H96" s="747"/>
      <c r="I96" s="747"/>
      <c r="J96" s="747"/>
      <c r="K96" s="747"/>
      <c r="L96" s="747"/>
      <c r="M96" s="748"/>
      <c r="N96" s="748"/>
      <c r="O96" s="748"/>
      <c r="P96" s="748"/>
      <c r="Q96" s="748"/>
      <c r="R96" s="748"/>
      <c r="S96" s="748"/>
      <c r="T96" s="748"/>
      <c r="U96" s="748"/>
      <c r="V96" s="748"/>
      <c r="W96" s="748"/>
      <c r="X96" s="748"/>
      <c r="Y96" s="748"/>
      <c r="Z96" s="748"/>
    </row>
    <row r="97" ht="8.4" customHeight="1" x14ac:dyDescent="0.25"/>
    <row r="98" ht="11.4" customHeight="1" x14ac:dyDescent="0.25"/>
  </sheetData>
  <sheetProtection algorithmName="SHA-512" hashValue="UGkmw7igk5Yico1jc8rdJf8ujV7eB6Knh+PO4EC/anK9i3Z+dQAh3gqfHCBef6l7qK69XUVWGa6hGoZapVUDhg==" saltValue="eaMCK/Rvg8e/+fXwnO9G2A==" spinCount="100000" sheet="1" objects="1" scenarios="1"/>
  <mergeCells count="523"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A96:L96"/>
    <mergeCell ref="M96:Z96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30"/>
  <sheetViews>
    <sheetView view="pageBreakPreview" zoomScale="115" zoomScaleNormal="100" zoomScaleSheetLayoutView="115" workbookViewId="0">
      <selection activeCell="A31" sqref="A1:N1048576"/>
    </sheetView>
  </sheetViews>
  <sheetFormatPr defaultRowHeight="13.2" x14ac:dyDescent="0.25"/>
  <cols>
    <col min="1" max="1" width="4.6640625" style="466" bestFit="1" customWidth="1"/>
    <col min="2" max="3" width="1.88671875" style="466" bestFit="1" customWidth="1"/>
    <col min="4" max="4" width="5.33203125" style="466" bestFit="1" customWidth="1"/>
    <col min="5" max="5" width="20.88671875" style="466" bestFit="1" customWidth="1"/>
    <col min="6" max="6" width="12.109375" style="466" bestFit="1" customWidth="1"/>
    <col min="7" max="7" width="2.88671875" style="466" bestFit="1" customWidth="1"/>
    <col min="8" max="9" width="6.5546875" style="466" bestFit="1" customWidth="1"/>
    <col min="10" max="10" width="2.88671875" style="466" bestFit="1" customWidth="1"/>
    <col min="11" max="11" width="5.5546875" style="466" bestFit="1" customWidth="1"/>
    <col min="12" max="12" width="6.5546875" style="466" bestFit="1" customWidth="1"/>
    <col min="13" max="13" width="1.88671875" style="466" bestFit="1" customWidth="1"/>
    <col min="14" max="14" width="14" style="466" bestFit="1" customWidth="1"/>
    <col min="15" max="256" width="9.109375" style="466"/>
    <col min="257" max="257" width="4.6640625" style="466" bestFit="1" customWidth="1"/>
    <col min="258" max="259" width="1.88671875" style="466" bestFit="1" customWidth="1"/>
    <col min="260" max="260" width="5.33203125" style="466" bestFit="1" customWidth="1"/>
    <col min="261" max="261" width="20.88671875" style="466" bestFit="1" customWidth="1"/>
    <col min="262" max="262" width="12.109375" style="466" bestFit="1" customWidth="1"/>
    <col min="263" max="263" width="2.88671875" style="466" bestFit="1" customWidth="1"/>
    <col min="264" max="265" width="6.5546875" style="466" bestFit="1" customWidth="1"/>
    <col min="266" max="266" width="2.88671875" style="466" bestFit="1" customWidth="1"/>
    <col min="267" max="267" width="5.5546875" style="466" bestFit="1" customWidth="1"/>
    <col min="268" max="268" width="6.5546875" style="466" bestFit="1" customWidth="1"/>
    <col min="269" max="269" width="1.88671875" style="466" bestFit="1" customWidth="1"/>
    <col min="270" max="270" width="14" style="466" bestFit="1" customWidth="1"/>
    <col min="271" max="512" width="9.109375" style="466"/>
    <col min="513" max="513" width="4.6640625" style="466" bestFit="1" customWidth="1"/>
    <col min="514" max="515" width="1.88671875" style="466" bestFit="1" customWidth="1"/>
    <col min="516" max="516" width="5.33203125" style="466" bestFit="1" customWidth="1"/>
    <col min="517" max="517" width="20.88671875" style="466" bestFit="1" customWidth="1"/>
    <col min="518" max="518" width="12.109375" style="466" bestFit="1" customWidth="1"/>
    <col min="519" max="519" width="2.88671875" style="466" bestFit="1" customWidth="1"/>
    <col min="520" max="521" width="6.5546875" style="466" bestFit="1" customWidth="1"/>
    <col min="522" max="522" width="2.88671875" style="466" bestFit="1" customWidth="1"/>
    <col min="523" max="523" width="5.5546875" style="466" bestFit="1" customWidth="1"/>
    <col min="524" max="524" width="6.5546875" style="466" bestFit="1" customWidth="1"/>
    <col min="525" max="525" width="1.88671875" style="466" bestFit="1" customWidth="1"/>
    <col min="526" max="526" width="14" style="466" bestFit="1" customWidth="1"/>
    <col min="527" max="768" width="9.109375" style="466"/>
    <col min="769" max="769" width="4.6640625" style="466" bestFit="1" customWidth="1"/>
    <col min="770" max="771" width="1.88671875" style="466" bestFit="1" customWidth="1"/>
    <col min="772" max="772" width="5.33203125" style="466" bestFit="1" customWidth="1"/>
    <col min="773" max="773" width="20.88671875" style="466" bestFit="1" customWidth="1"/>
    <col min="774" max="774" width="12.109375" style="466" bestFit="1" customWidth="1"/>
    <col min="775" max="775" width="2.88671875" style="466" bestFit="1" customWidth="1"/>
    <col min="776" max="777" width="6.5546875" style="466" bestFit="1" customWidth="1"/>
    <col min="778" max="778" width="2.88671875" style="466" bestFit="1" customWidth="1"/>
    <col min="779" max="779" width="5.5546875" style="466" bestFit="1" customWidth="1"/>
    <col min="780" max="780" width="6.5546875" style="466" bestFit="1" customWidth="1"/>
    <col min="781" max="781" width="1.88671875" style="466" bestFit="1" customWidth="1"/>
    <col min="782" max="782" width="14" style="466" bestFit="1" customWidth="1"/>
    <col min="783" max="1024" width="9.109375" style="466"/>
    <col min="1025" max="1025" width="4.6640625" style="466" bestFit="1" customWidth="1"/>
    <col min="1026" max="1027" width="1.88671875" style="466" bestFit="1" customWidth="1"/>
    <col min="1028" max="1028" width="5.33203125" style="466" bestFit="1" customWidth="1"/>
    <col min="1029" max="1029" width="20.88671875" style="466" bestFit="1" customWidth="1"/>
    <col min="1030" max="1030" width="12.109375" style="466" bestFit="1" customWidth="1"/>
    <col min="1031" max="1031" width="2.88671875" style="466" bestFit="1" customWidth="1"/>
    <col min="1032" max="1033" width="6.5546875" style="466" bestFit="1" customWidth="1"/>
    <col min="1034" max="1034" width="2.88671875" style="466" bestFit="1" customWidth="1"/>
    <col min="1035" max="1035" width="5.5546875" style="466" bestFit="1" customWidth="1"/>
    <col min="1036" max="1036" width="6.5546875" style="466" bestFit="1" customWidth="1"/>
    <col min="1037" max="1037" width="1.88671875" style="466" bestFit="1" customWidth="1"/>
    <col min="1038" max="1038" width="14" style="466" bestFit="1" customWidth="1"/>
    <col min="1039" max="1280" width="9.109375" style="466"/>
    <col min="1281" max="1281" width="4.6640625" style="466" bestFit="1" customWidth="1"/>
    <col min="1282" max="1283" width="1.88671875" style="466" bestFit="1" customWidth="1"/>
    <col min="1284" max="1284" width="5.33203125" style="466" bestFit="1" customWidth="1"/>
    <col min="1285" max="1285" width="20.88671875" style="466" bestFit="1" customWidth="1"/>
    <col min="1286" max="1286" width="12.109375" style="466" bestFit="1" customWidth="1"/>
    <col min="1287" max="1287" width="2.88671875" style="466" bestFit="1" customWidth="1"/>
    <col min="1288" max="1289" width="6.5546875" style="466" bestFit="1" customWidth="1"/>
    <col min="1290" max="1290" width="2.88671875" style="466" bestFit="1" customWidth="1"/>
    <col min="1291" max="1291" width="5.5546875" style="466" bestFit="1" customWidth="1"/>
    <col min="1292" max="1292" width="6.5546875" style="466" bestFit="1" customWidth="1"/>
    <col min="1293" max="1293" width="1.88671875" style="466" bestFit="1" customWidth="1"/>
    <col min="1294" max="1294" width="14" style="466" bestFit="1" customWidth="1"/>
    <col min="1295" max="1536" width="9.109375" style="466"/>
    <col min="1537" max="1537" width="4.6640625" style="466" bestFit="1" customWidth="1"/>
    <col min="1538" max="1539" width="1.88671875" style="466" bestFit="1" customWidth="1"/>
    <col min="1540" max="1540" width="5.33203125" style="466" bestFit="1" customWidth="1"/>
    <col min="1541" max="1541" width="20.88671875" style="466" bestFit="1" customWidth="1"/>
    <col min="1542" max="1542" width="12.109375" style="466" bestFit="1" customWidth="1"/>
    <col min="1543" max="1543" width="2.88671875" style="466" bestFit="1" customWidth="1"/>
    <col min="1544" max="1545" width="6.5546875" style="466" bestFit="1" customWidth="1"/>
    <col min="1546" max="1546" width="2.88671875" style="466" bestFit="1" customWidth="1"/>
    <col min="1547" max="1547" width="5.5546875" style="466" bestFit="1" customWidth="1"/>
    <col min="1548" max="1548" width="6.5546875" style="466" bestFit="1" customWidth="1"/>
    <col min="1549" max="1549" width="1.88671875" style="466" bestFit="1" customWidth="1"/>
    <col min="1550" max="1550" width="14" style="466" bestFit="1" customWidth="1"/>
    <col min="1551" max="1792" width="9.109375" style="466"/>
    <col min="1793" max="1793" width="4.6640625" style="466" bestFit="1" customWidth="1"/>
    <col min="1794" max="1795" width="1.88671875" style="466" bestFit="1" customWidth="1"/>
    <col min="1796" max="1796" width="5.33203125" style="466" bestFit="1" customWidth="1"/>
    <col min="1797" max="1797" width="20.88671875" style="466" bestFit="1" customWidth="1"/>
    <col min="1798" max="1798" width="12.109375" style="466" bestFit="1" customWidth="1"/>
    <col min="1799" max="1799" width="2.88671875" style="466" bestFit="1" customWidth="1"/>
    <col min="1800" max="1801" width="6.5546875" style="466" bestFit="1" customWidth="1"/>
    <col min="1802" max="1802" width="2.88671875" style="466" bestFit="1" customWidth="1"/>
    <col min="1803" max="1803" width="5.5546875" style="466" bestFit="1" customWidth="1"/>
    <col min="1804" max="1804" width="6.5546875" style="466" bestFit="1" customWidth="1"/>
    <col min="1805" max="1805" width="1.88671875" style="466" bestFit="1" customWidth="1"/>
    <col min="1806" max="1806" width="14" style="466" bestFit="1" customWidth="1"/>
    <col min="1807" max="2048" width="9.109375" style="466"/>
    <col min="2049" max="2049" width="4.6640625" style="466" bestFit="1" customWidth="1"/>
    <col min="2050" max="2051" width="1.88671875" style="466" bestFit="1" customWidth="1"/>
    <col min="2052" max="2052" width="5.33203125" style="466" bestFit="1" customWidth="1"/>
    <col min="2053" max="2053" width="20.88671875" style="466" bestFit="1" customWidth="1"/>
    <col min="2054" max="2054" width="12.109375" style="466" bestFit="1" customWidth="1"/>
    <col min="2055" max="2055" width="2.88671875" style="466" bestFit="1" customWidth="1"/>
    <col min="2056" max="2057" width="6.5546875" style="466" bestFit="1" customWidth="1"/>
    <col min="2058" max="2058" width="2.88671875" style="466" bestFit="1" customWidth="1"/>
    <col min="2059" max="2059" width="5.5546875" style="466" bestFit="1" customWidth="1"/>
    <col min="2060" max="2060" width="6.5546875" style="466" bestFit="1" customWidth="1"/>
    <col min="2061" max="2061" width="1.88671875" style="466" bestFit="1" customWidth="1"/>
    <col min="2062" max="2062" width="14" style="466" bestFit="1" customWidth="1"/>
    <col min="2063" max="2304" width="9.109375" style="466"/>
    <col min="2305" max="2305" width="4.6640625" style="466" bestFit="1" customWidth="1"/>
    <col min="2306" max="2307" width="1.88671875" style="466" bestFit="1" customWidth="1"/>
    <col min="2308" max="2308" width="5.33203125" style="466" bestFit="1" customWidth="1"/>
    <col min="2309" max="2309" width="20.88671875" style="466" bestFit="1" customWidth="1"/>
    <col min="2310" max="2310" width="12.109375" style="466" bestFit="1" customWidth="1"/>
    <col min="2311" max="2311" width="2.88671875" style="466" bestFit="1" customWidth="1"/>
    <col min="2312" max="2313" width="6.5546875" style="466" bestFit="1" customWidth="1"/>
    <col min="2314" max="2314" width="2.88671875" style="466" bestFit="1" customWidth="1"/>
    <col min="2315" max="2315" width="5.5546875" style="466" bestFit="1" customWidth="1"/>
    <col min="2316" max="2316" width="6.5546875" style="466" bestFit="1" customWidth="1"/>
    <col min="2317" max="2317" width="1.88671875" style="466" bestFit="1" customWidth="1"/>
    <col min="2318" max="2318" width="14" style="466" bestFit="1" customWidth="1"/>
    <col min="2319" max="2560" width="9.109375" style="466"/>
    <col min="2561" max="2561" width="4.6640625" style="466" bestFit="1" customWidth="1"/>
    <col min="2562" max="2563" width="1.88671875" style="466" bestFit="1" customWidth="1"/>
    <col min="2564" max="2564" width="5.33203125" style="466" bestFit="1" customWidth="1"/>
    <col min="2565" max="2565" width="20.88671875" style="466" bestFit="1" customWidth="1"/>
    <col min="2566" max="2566" width="12.109375" style="466" bestFit="1" customWidth="1"/>
    <col min="2567" max="2567" width="2.88671875" style="466" bestFit="1" customWidth="1"/>
    <col min="2568" max="2569" width="6.5546875" style="466" bestFit="1" customWidth="1"/>
    <col min="2570" max="2570" width="2.88671875" style="466" bestFit="1" customWidth="1"/>
    <col min="2571" max="2571" width="5.5546875" style="466" bestFit="1" customWidth="1"/>
    <col min="2572" max="2572" width="6.5546875" style="466" bestFit="1" customWidth="1"/>
    <col min="2573" max="2573" width="1.88671875" style="466" bestFit="1" customWidth="1"/>
    <col min="2574" max="2574" width="14" style="466" bestFit="1" customWidth="1"/>
    <col min="2575" max="2816" width="9.109375" style="466"/>
    <col min="2817" max="2817" width="4.6640625" style="466" bestFit="1" customWidth="1"/>
    <col min="2818" max="2819" width="1.88671875" style="466" bestFit="1" customWidth="1"/>
    <col min="2820" max="2820" width="5.33203125" style="466" bestFit="1" customWidth="1"/>
    <col min="2821" max="2821" width="20.88671875" style="466" bestFit="1" customWidth="1"/>
    <col min="2822" max="2822" width="12.109375" style="466" bestFit="1" customWidth="1"/>
    <col min="2823" max="2823" width="2.88671875" style="466" bestFit="1" customWidth="1"/>
    <col min="2824" max="2825" width="6.5546875" style="466" bestFit="1" customWidth="1"/>
    <col min="2826" max="2826" width="2.88671875" style="466" bestFit="1" customWidth="1"/>
    <col min="2827" max="2827" width="5.5546875" style="466" bestFit="1" customWidth="1"/>
    <col min="2828" max="2828" width="6.5546875" style="466" bestFit="1" customWidth="1"/>
    <col min="2829" max="2829" width="1.88671875" style="466" bestFit="1" customWidth="1"/>
    <col min="2830" max="2830" width="14" style="466" bestFit="1" customWidth="1"/>
    <col min="2831" max="3072" width="9.109375" style="466"/>
    <col min="3073" max="3073" width="4.6640625" style="466" bestFit="1" customWidth="1"/>
    <col min="3074" max="3075" width="1.88671875" style="466" bestFit="1" customWidth="1"/>
    <col min="3076" max="3076" width="5.33203125" style="466" bestFit="1" customWidth="1"/>
    <col min="3077" max="3077" width="20.88671875" style="466" bestFit="1" customWidth="1"/>
    <col min="3078" max="3078" width="12.109375" style="466" bestFit="1" customWidth="1"/>
    <col min="3079" max="3079" width="2.88671875" style="466" bestFit="1" customWidth="1"/>
    <col min="3080" max="3081" width="6.5546875" style="466" bestFit="1" customWidth="1"/>
    <col min="3082" max="3082" width="2.88671875" style="466" bestFit="1" customWidth="1"/>
    <col min="3083" max="3083" width="5.5546875" style="466" bestFit="1" customWidth="1"/>
    <col min="3084" max="3084" width="6.5546875" style="466" bestFit="1" customWidth="1"/>
    <col min="3085" max="3085" width="1.88671875" style="466" bestFit="1" customWidth="1"/>
    <col min="3086" max="3086" width="14" style="466" bestFit="1" customWidth="1"/>
    <col min="3087" max="3328" width="9.109375" style="466"/>
    <col min="3329" max="3329" width="4.6640625" style="466" bestFit="1" customWidth="1"/>
    <col min="3330" max="3331" width="1.88671875" style="466" bestFit="1" customWidth="1"/>
    <col min="3332" max="3332" width="5.33203125" style="466" bestFit="1" customWidth="1"/>
    <col min="3333" max="3333" width="20.88671875" style="466" bestFit="1" customWidth="1"/>
    <col min="3334" max="3334" width="12.109375" style="466" bestFit="1" customWidth="1"/>
    <col min="3335" max="3335" width="2.88671875" style="466" bestFit="1" customWidth="1"/>
    <col min="3336" max="3337" width="6.5546875" style="466" bestFit="1" customWidth="1"/>
    <col min="3338" max="3338" width="2.88671875" style="466" bestFit="1" customWidth="1"/>
    <col min="3339" max="3339" width="5.5546875" style="466" bestFit="1" customWidth="1"/>
    <col min="3340" max="3340" width="6.5546875" style="466" bestFit="1" customWidth="1"/>
    <col min="3341" max="3341" width="1.88671875" style="466" bestFit="1" customWidth="1"/>
    <col min="3342" max="3342" width="14" style="466" bestFit="1" customWidth="1"/>
    <col min="3343" max="3584" width="9.109375" style="466"/>
    <col min="3585" max="3585" width="4.6640625" style="466" bestFit="1" customWidth="1"/>
    <col min="3586" max="3587" width="1.88671875" style="466" bestFit="1" customWidth="1"/>
    <col min="3588" max="3588" width="5.33203125" style="466" bestFit="1" customWidth="1"/>
    <col min="3589" max="3589" width="20.88671875" style="466" bestFit="1" customWidth="1"/>
    <col min="3590" max="3590" width="12.109375" style="466" bestFit="1" customWidth="1"/>
    <col min="3591" max="3591" width="2.88671875" style="466" bestFit="1" customWidth="1"/>
    <col min="3592" max="3593" width="6.5546875" style="466" bestFit="1" customWidth="1"/>
    <col min="3594" max="3594" width="2.88671875" style="466" bestFit="1" customWidth="1"/>
    <col min="3595" max="3595" width="5.5546875" style="466" bestFit="1" customWidth="1"/>
    <col min="3596" max="3596" width="6.5546875" style="466" bestFit="1" customWidth="1"/>
    <col min="3597" max="3597" width="1.88671875" style="466" bestFit="1" customWidth="1"/>
    <col min="3598" max="3598" width="14" style="466" bestFit="1" customWidth="1"/>
    <col min="3599" max="3840" width="9.109375" style="466"/>
    <col min="3841" max="3841" width="4.6640625" style="466" bestFit="1" customWidth="1"/>
    <col min="3842" max="3843" width="1.88671875" style="466" bestFit="1" customWidth="1"/>
    <col min="3844" max="3844" width="5.33203125" style="466" bestFit="1" customWidth="1"/>
    <col min="3845" max="3845" width="20.88671875" style="466" bestFit="1" customWidth="1"/>
    <col min="3846" max="3846" width="12.109375" style="466" bestFit="1" customWidth="1"/>
    <col min="3847" max="3847" width="2.88671875" style="466" bestFit="1" customWidth="1"/>
    <col min="3848" max="3849" width="6.5546875" style="466" bestFit="1" customWidth="1"/>
    <col min="3850" max="3850" width="2.88671875" style="466" bestFit="1" customWidth="1"/>
    <col min="3851" max="3851" width="5.5546875" style="466" bestFit="1" customWidth="1"/>
    <col min="3852" max="3852" width="6.5546875" style="466" bestFit="1" customWidth="1"/>
    <col min="3853" max="3853" width="1.88671875" style="466" bestFit="1" customWidth="1"/>
    <col min="3854" max="3854" width="14" style="466" bestFit="1" customWidth="1"/>
    <col min="3855" max="4096" width="9.109375" style="466"/>
    <col min="4097" max="4097" width="4.6640625" style="466" bestFit="1" customWidth="1"/>
    <col min="4098" max="4099" width="1.88671875" style="466" bestFit="1" customWidth="1"/>
    <col min="4100" max="4100" width="5.33203125" style="466" bestFit="1" customWidth="1"/>
    <col min="4101" max="4101" width="20.88671875" style="466" bestFit="1" customWidth="1"/>
    <col min="4102" max="4102" width="12.109375" style="466" bestFit="1" customWidth="1"/>
    <col min="4103" max="4103" width="2.88671875" style="466" bestFit="1" customWidth="1"/>
    <col min="4104" max="4105" width="6.5546875" style="466" bestFit="1" customWidth="1"/>
    <col min="4106" max="4106" width="2.88671875" style="466" bestFit="1" customWidth="1"/>
    <col min="4107" max="4107" width="5.5546875" style="466" bestFit="1" customWidth="1"/>
    <col min="4108" max="4108" width="6.5546875" style="466" bestFit="1" customWidth="1"/>
    <col min="4109" max="4109" width="1.88671875" style="466" bestFit="1" customWidth="1"/>
    <col min="4110" max="4110" width="14" style="466" bestFit="1" customWidth="1"/>
    <col min="4111" max="4352" width="9.109375" style="466"/>
    <col min="4353" max="4353" width="4.6640625" style="466" bestFit="1" customWidth="1"/>
    <col min="4354" max="4355" width="1.88671875" style="466" bestFit="1" customWidth="1"/>
    <col min="4356" max="4356" width="5.33203125" style="466" bestFit="1" customWidth="1"/>
    <col min="4357" max="4357" width="20.88671875" style="466" bestFit="1" customWidth="1"/>
    <col min="4358" max="4358" width="12.109375" style="466" bestFit="1" customWidth="1"/>
    <col min="4359" max="4359" width="2.88671875" style="466" bestFit="1" customWidth="1"/>
    <col min="4360" max="4361" width="6.5546875" style="466" bestFit="1" customWidth="1"/>
    <col min="4362" max="4362" width="2.88671875" style="466" bestFit="1" customWidth="1"/>
    <col min="4363" max="4363" width="5.5546875" style="466" bestFit="1" customWidth="1"/>
    <col min="4364" max="4364" width="6.5546875" style="466" bestFit="1" customWidth="1"/>
    <col min="4365" max="4365" width="1.88671875" style="466" bestFit="1" customWidth="1"/>
    <col min="4366" max="4366" width="14" style="466" bestFit="1" customWidth="1"/>
    <col min="4367" max="4608" width="9.109375" style="466"/>
    <col min="4609" max="4609" width="4.6640625" style="466" bestFit="1" customWidth="1"/>
    <col min="4610" max="4611" width="1.88671875" style="466" bestFit="1" customWidth="1"/>
    <col min="4612" max="4612" width="5.33203125" style="466" bestFit="1" customWidth="1"/>
    <col min="4613" max="4613" width="20.88671875" style="466" bestFit="1" customWidth="1"/>
    <col min="4614" max="4614" width="12.109375" style="466" bestFit="1" customWidth="1"/>
    <col min="4615" max="4615" width="2.88671875" style="466" bestFit="1" customWidth="1"/>
    <col min="4616" max="4617" width="6.5546875" style="466" bestFit="1" customWidth="1"/>
    <col min="4618" max="4618" width="2.88671875" style="466" bestFit="1" customWidth="1"/>
    <col min="4619" max="4619" width="5.5546875" style="466" bestFit="1" customWidth="1"/>
    <col min="4620" max="4620" width="6.5546875" style="466" bestFit="1" customWidth="1"/>
    <col min="4621" max="4621" width="1.88671875" style="466" bestFit="1" customWidth="1"/>
    <col min="4622" max="4622" width="14" style="466" bestFit="1" customWidth="1"/>
    <col min="4623" max="4864" width="9.109375" style="466"/>
    <col min="4865" max="4865" width="4.6640625" style="466" bestFit="1" customWidth="1"/>
    <col min="4866" max="4867" width="1.88671875" style="466" bestFit="1" customWidth="1"/>
    <col min="4868" max="4868" width="5.33203125" style="466" bestFit="1" customWidth="1"/>
    <col min="4869" max="4869" width="20.88671875" style="466" bestFit="1" customWidth="1"/>
    <col min="4870" max="4870" width="12.109375" style="466" bestFit="1" customWidth="1"/>
    <col min="4871" max="4871" width="2.88671875" style="466" bestFit="1" customWidth="1"/>
    <col min="4872" max="4873" width="6.5546875" style="466" bestFit="1" customWidth="1"/>
    <col min="4874" max="4874" width="2.88671875" style="466" bestFit="1" customWidth="1"/>
    <col min="4875" max="4875" width="5.5546875" style="466" bestFit="1" customWidth="1"/>
    <col min="4876" max="4876" width="6.5546875" style="466" bestFit="1" customWidth="1"/>
    <col min="4877" max="4877" width="1.88671875" style="466" bestFit="1" customWidth="1"/>
    <col min="4878" max="4878" width="14" style="466" bestFit="1" customWidth="1"/>
    <col min="4879" max="5120" width="9.109375" style="466"/>
    <col min="5121" max="5121" width="4.6640625" style="466" bestFit="1" customWidth="1"/>
    <col min="5122" max="5123" width="1.88671875" style="466" bestFit="1" customWidth="1"/>
    <col min="5124" max="5124" width="5.33203125" style="466" bestFit="1" customWidth="1"/>
    <col min="5125" max="5125" width="20.88671875" style="466" bestFit="1" customWidth="1"/>
    <col min="5126" max="5126" width="12.109375" style="466" bestFit="1" customWidth="1"/>
    <col min="5127" max="5127" width="2.88671875" style="466" bestFit="1" customWidth="1"/>
    <col min="5128" max="5129" width="6.5546875" style="466" bestFit="1" customWidth="1"/>
    <col min="5130" max="5130" width="2.88671875" style="466" bestFit="1" customWidth="1"/>
    <col min="5131" max="5131" width="5.5546875" style="466" bestFit="1" customWidth="1"/>
    <col min="5132" max="5132" width="6.5546875" style="466" bestFit="1" customWidth="1"/>
    <col min="5133" max="5133" width="1.88671875" style="466" bestFit="1" customWidth="1"/>
    <col min="5134" max="5134" width="14" style="466" bestFit="1" customWidth="1"/>
    <col min="5135" max="5376" width="9.109375" style="466"/>
    <col min="5377" max="5377" width="4.6640625" style="466" bestFit="1" customWidth="1"/>
    <col min="5378" max="5379" width="1.88671875" style="466" bestFit="1" customWidth="1"/>
    <col min="5380" max="5380" width="5.33203125" style="466" bestFit="1" customWidth="1"/>
    <col min="5381" max="5381" width="20.88671875" style="466" bestFit="1" customWidth="1"/>
    <col min="5382" max="5382" width="12.109375" style="466" bestFit="1" customWidth="1"/>
    <col min="5383" max="5383" width="2.88671875" style="466" bestFit="1" customWidth="1"/>
    <col min="5384" max="5385" width="6.5546875" style="466" bestFit="1" customWidth="1"/>
    <col min="5386" max="5386" width="2.88671875" style="466" bestFit="1" customWidth="1"/>
    <col min="5387" max="5387" width="5.5546875" style="466" bestFit="1" customWidth="1"/>
    <col min="5388" max="5388" width="6.5546875" style="466" bestFit="1" customWidth="1"/>
    <col min="5389" max="5389" width="1.88671875" style="466" bestFit="1" customWidth="1"/>
    <col min="5390" max="5390" width="14" style="466" bestFit="1" customWidth="1"/>
    <col min="5391" max="5632" width="9.109375" style="466"/>
    <col min="5633" max="5633" width="4.6640625" style="466" bestFit="1" customWidth="1"/>
    <col min="5634" max="5635" width="1.88671875" style="466" bestFit="1" customWidth="1"/>
    <col min="5636" max="5636" width="5.33203125" style="466" bestFit="1" customWidth="1"/>
    <col min="5637" max="5637" width="20.88671875" style="466" bestFit="1" customWidth="1"/>
    <col min="5638" max="5638" width="12.109375" style="466" bestFit="1" customWidth="1"/>
    <col min="5639" max="5639" width="2.88671875" style="466" bestFit="1" customWidth="1"/>
    <col min="5640" max="5641" width="6.5546875" style="466" bestFit="1" customWidth="1"/>
    <col min="5642" max="5642" width="2.88671875" style="466" bestFit="1" customWidth="1"/>
    <col min="5643" max="5643" width="5.5546875" style="466" bestFit="1" customWidth="1"/>
    <col min="5644" max="5644" width="6.5546875" style="466" bestFit="1" customWidth="1"/>
    <col min="5645" max="5645" width="1.88671875" style="466" bestFit="1" customWidth="1"/>
    <col min="5646" max="5646" width="14" style="466" bestFit="1" customWidth="1"/>
    <col min="5647" max="5888" width="9.109375" style="466"/>
    <col min="5889" max="5889" width="4.6640625" style="466" bestFit="1" customWidth="1"/>
    <col min="5890" max="5891" width="1.88671875" style="466" bestFit="1" customWidth="1"/>
    <col min="5892" max="5892" width="5.33203125" style="466" bestFit="1" customWidth="1"/>
    <col min="5893" max="5893" width="20.88671875" style="466" bestFit="1" customWidth="1"/>
    <col min="5894" max="5894" width="12.109375" style="466" bestFit="1" customWidth="1"/>
    <col min="5895" max="5895" width="2.88671875" style="466" bestFit="1" customWidth="1"/>
    <col min="5896" max="5897" width="6.5546875" style="466" bestFit="1" customWidth="1"/>
    <col min="5898" max="5898" width="2.88671875" style="466" bestFit="1" customWidth="1"/>
    <col min="5899" max="5899" width="5.5546875" style="466" bestFit="1" customWidth="1"/>
    <col min="5900" max="5900" width="6.5546875" style="466" bestFit="1" customWidth="1"/>
    <col min="5901" max="5901" width="1.88671875" style="466" bestFit="1" customWidth="1"/>
    <col min="5902" max="5902" width="14" style="466" bestFit="1" customWidth="1"/>
    <col min="5903" max="6144" width="9.109375" style="466"/>
    <col min="6145" max="6145" width="4.6640625" style="466" bestFit="1" customWidth="1"/>
    <col min="6146" max="6147" width="1.88671875" style="466" bestFit="1" customWidth="1"/>
    <col min="6148" max="6148" width="5.33203125" style="466" bestFit="1" customWidth="1"/>
    <col min="6149" max="6149" width="20.88671875" style="466" bestFit="1" customWidth="1"/>
    <col min="6150" max="6150" width="12.109375" style="466" bestFit="1" customWidth="1"/>
    <col min="6151" max="6151" width="2.88671875" style="466" bestFit="1" customWidth="1"/>
    <col min="6152" max="6153" width="6.5546875" style="466" bestFit="1" customWidth="1"/>
    <col min="6154" max="6154" width="2.88671875" style="466" bestFit="1" customWidth="1"/>
    <col min="6155" max="6155" width="5.5546875" style="466" bestFit="1" customWidth="1"/>
    <col min="6156" max="6156" width="6.5546875" style="466" bestFit="1" customWidth="1"/>
    <col min="6157" max="6157" width="1.88671875" style="466" bestFit="1" customWidth="1"/>
    <col min="6158" max="6158" width="14" style="466" bestFit="1" customWidth="1"/>
    <col min="6159" max="6400" width="9.109375" style="466"/>
    <col min="6401" max="6401" width="4.6640625" style="466" bestFit="1" customWidth="1"/>
    <col min="6402" max="6403" width="1.88671875" style="466" bestFit="1" customWidth="1"/>
    <col min="6404" max="6404" width="5.33203125" style="466" bestFit="1" customWidth="1"/>
    <col min="6405" max="6405" width="20.88671875" style="466" bestFit="1" customWidth="1"/>
    <col min="6406" max="6406" width="12.109375" style="466" bestFit="1" customWidth="1"/>
    <col min="6407" max="6407" width="2.88671875" style="466" bestFit="1" customWidth="1"/>
    <col min="6408" max="6409" width="6.5546875" style="466" bestFit="1" customWidth="1"/>
    <col min="6410" max="6410" width="2.88671875" style="466" bestFit="1" customWidth="1"/>
    <col min="6411" max="6411" width="5.5546875" style="466" bestFit="1" customWidth="1"/>
    <col min="6412" max="6412" width="6.5546875" style="466" bestFit="1" customWidth="1"/>
    <col min="6413" max="6413" width="1.88671875" style="466" bestFit="1" customWidth="1"/>
    <col min="6414" max="6414" width="14" style="466" bestFit="1" customWidth="1"/>
    <col min="6415" max="6656" width="9.109375" style="466"/>
    <col min="6657" max="6657" width="4.6640625" style="466" bestFit="1" customWidth="1"/>
    <col min="6658" max="6659" width="1.88671875" style="466" bestFit="1" customWidth="1"/>
    <col min="6660" max="6660" width="5.33203125" style="466" bestFit="1" customWidth="1"/>
    <col min="6661" max="6661" width="20.88671875" style="466" bestFit="1" customWidth="1"/>
    <col min="6662" max="6662" width="12.109375" style="466" bestFit="1" customWidth="1"/>
    <col min="6663" max="6663" width="2.88671875" style="466" bestFit="1" customWidth="1"/>
    <col min="6664" max="6665" width="6.5546875" style="466" bestFit="1" customWidth="1"/>
    <col min="6666" max="6666" width="2.88671875" style="466" bestFit="1" customWidth="1"/>
    <col min="6667" max="6667" width="5.5546875" style="466" bestFit="1" customWidth="1"/>
    <col min="6668" max="6668" width="6.5546875" style="466" bestFit="1" customWidth="1"/>
    <col min="6669" max="6669" width="1.88671875" style="466" bestFit="1" customWidth="1"/>
    <col min="6670" max="6670" width="14" style="466" bestFit="1" customWidth="1"/>
    <col min="6671" max="6912" width="9.109375" style="466"/>
    <col min="6913" max="6913" width="4.6640625" style="466" bestFit="1" customWidth="1"/>
    <col min="6914" max="6915" width="1.88671875" style="466" bestFit="1" customWidth="1"/>
    <col min="6916" max="6916" width="5.33203125" style="466" bestFit="1" customWidth="1"/>
    <col min="6917" max="6917" width="20.88671875" style="466" bestFit="1" customWidth="1"/>
    <col min="6918" max="6918" width="12.109375" style="466" bestFit="1" customWidth="1"/>
    <col min="6919" max="6919" width="2.88671875" style="466" bestFit="1" customWidth="1"/>
    <col min="6920" max="6921" width="6.5546875" style="466" bestFit="1" customWidth="1"/>
    <col min="6922" max="6922" width="2.88671875" style="466" bestFit="1" customWidth="1"/>
    <col min="6923" max="6923" width="5.5546875" style="466" bestFit="1" customWidth="1"/>
    <col min="6924" max="6924" width="6.5546875" style="466" bestFit="1" customWidth="1"/>
    <col min="6925" max="6925" width="1.88671875" style="466" bestFit="1" customWidth="1"/>
    <col min="6926" max="6926" width="14" style="466" bestFit="1" customWidth="1"/>
    <col min="6927" max="7168" width="9.109375" style="466"/>
    <col min="7169" max="7169" width="4.6640625" style="466" bestFit="1" customWidth="1"/>
    <col min="7170" max="7171" width="1.88671875" style="466" bestFit="1" customWidth="1"/>
    <col min="7172" max="7172" width="5.33203125" style="466" bestFit="1" customWidth="1"/>
    <col min="7173" max="7173" width="20.88671875" style="466" bestFit="1" customWidth="1"/>
    <col min="7174" max="7174" width="12.109375" style="466" bestFit="1" customWidth="1"/>
    <col min="7175" max="7175" width="2.88671875" style="466" bestFit="1" customWidth="1"/>
    <col min="7176" max="7177" width="6.5546875" style="466" bestFit="1" customWidth="1"/>
    <col min="7178" max="7178" width="2.88671875" style="466" bestFit="1" customWidth="1"/>
    <col min="7179" max="7179" width="5.5546875" style="466" bestFit="1" customWidth="1"/>
    <col min="7180" max="7180" width="6.5546875" style="466" bestFit="1" customWidth="1"/>
    <col min="7181" max="7181" width="1.88671875" style="466" bestFit="1" customWidth="1"/>
    <col min="7182" max="7182" width="14" style="466" bestFit="1" customWidth="1"/>
    <col min="7183" max="7424" width="9.109375" style="466"/>
    <col min="7425" max="7425" width="4.6640625" style="466" bestFit="1" customWidth="1"/>
    <col min="7426" max="7427" width="1.88671875" style="466" bestFit="1" customWidth="1"/>
    <col min="7428" max="7428" width="5.33203125" style="466" bestFit="1" customWidth="1"/>
    <col min="7429" max="7429" width="20.88671875" style="466" bestFit="1" customWidth="1"/>
    <col min="7430" max="7430" width="12.109375" style="466" bestFit="1" customWidth="1"/>
    <col min="7431" max="7431" width="2.88671875" style="466" bestFit="1" customWidth="1"/>
    <col min="7432" max="7433" width="6.5546875" style="466" bestFit="1" customWidth="1"/>
    <col min="7434" max="7434" width="2.88671875" style="466" bestFit="1" customWidth="1"/>
    <col min="7435" max="7435" width="5.5546875" style="466" bestFit="1" customWidth="1"/>
    <col min="7436" max="7436" width="6.5546875" style="466" bestFit="1" customWidth="1"/>
    <col min="7437" max="7437" width="1.88671875" style="466" bestFit="1" customWidth="1"/>
    <col min="7438" max="7438" width="14" style="466" bestFit="1" customWidth="1"/>
    <col min="7439" max="7680" width="9.109375" style="466"/>
    <col min="7681" max="7681" width="4.6640625" style="466" bestFit="1" customWidth="1"/>
    <col min="7682" max="7683" width="1.88671875" style="466" bestFit="1" customWidth="1"/>
    <col min="7684" max="7684" width="5.33203125" style="466" bestFit="1" customWidth="1"/>
    <col min="7685" max="7685" width="20.88671875" style="466" bestFit="1" customWidth="1"/>
    <col min="7686" max="7686" width="12.109375" style="466" bestFit="1" customWidth="1"/>
    <col min="7687" max="7687" width="2.88671875" style="466" bestFit="1" customWidth="1"/>
    <col min="7688" max="7689" width="6.5546875" style="466" bestFit="1" customWidth="1"/>
    <col min="7690" max="7690" width="2.88671875" style="466" bestFit="1" customWidth="1"/>
    <col min="7691" max="7691" width="5.5546875" style="466" bestFit="1" customWidth="1"/>
    <col min="7692" max="7692" width="6.5546875" style="466" bestFit="1" customWidth="1"/>
    <col min="7693" max="7693" width="1.88671875" style="466" bestFit="1" customWidth="1"/>
    <col min="7694" max="7694" width="14" style="466" bestFit="1" customWidth="1"/>
    <col min="7695" max="7936" width="9.109375" style="466"/>
    <col min="7937" max="7937" width="4.6640625" style="466" bestFit="1" customWidth="1"/>
    <col min="7938" max="7939" width="1.88671875" style="466" bestFit="1" customWidth="1"/>
    <col min="7940" max="7940" width="5.33203125" style="466" bestFit="1" customWidth="1"/>
    <col min="7941" max="7941" width="20.88671875" style="466" bestFit="1" customWidth="1"/>
    <col min="7942" max="7942" width="12.109375" style="466" bestFit="1" customWidth="1"/>
    <col min="7943" max="7943" width="2.88671875" style="466" bestFit="1" customWidth="1"/>
    <col min="7944" max="7945" width="6.5546875" style="466" bestFit="1" customWidth="1"/>
    <col min="7946" max="7946" width="2.88671875" style="466" bestFit="1" customWidth="1"/>
    <col min="7947" max="7947" width="5.5546875" style="466" bestFit="1" customWidth="1"/>
    <col min="7948" max="7948" width="6.5546875" style="466" bestFit="1" customWidth="1"/>
    <col min="7949" max="7949" width="1.88671875" style="466" bestFit="1" customWidth="1"/>
    <col min="7950" max="7950" width="14" style="466" bestFit="1" customWidth="1"/>
    <col min="7951" max="8192" width="9.109375" style="466"/>
    <col min="8193" max="8193" width="4.6640625" style="466" bestFit="1" customWidth="1"/>
    <col min="8194" max="8195" width="1.88671875" style="466" bestFit="1" customWidth="1"/>
    <col min="8196" max="8196" width="5.33203125" style="466" bestFit="1" customWidth="1"/>
    <col min="8197" max="8197" width="20.88671875" style="466" bestFit="1" customWidth="1"/>
    <col min="8198" max="8198" width="12.109375" style="466" bestFit="1" customWidth="1"/>
    <col min="8199" max="8199" width="2.88671875" style="466" bestFit="1" customWidth="1"/>
    <col min="8200" max="8201" width="6.5546875" style="466" bestFit="1" customWidth="1"/>
    <col min="8202" max="8202" width="2.88671875" style="466" bestFit="1" customWidth="1"/>
    <col min="8203" max="8203" width="5.5546875" style="466" bestFit="1" customWidth="1"/>
    <col min="8204" max="8204" width="6.5546875" style="466" bestFit="1" customWidth="1"/>
    <col min="8205" max="8205" width="1.88671875" style="466" bestFit="1" customWidth="1"/>
    <col min="8206" max="8206" width="14" style="466" bestFit="1" customWidth="1"/>
    <col min="8207" max="8448" width="9.109375" style="466"/>
    <col min="8449" max="8449" width="4.6640625" style="466" bestFit="1" customWidth="1"/>
    <col min="8450" max="8451" width="1.88671875" style="466" bestFit="1" customWidth="1"/>
    <col min="8452" max="8452" width="5.33203125" style="466" bestFit="1" customWidth="1"/>
    <col min="8453" max="8453" width="20.88671875" style="466" bestFit="1" customWidth="1"/>
    <col min="8454" max="8454" width="12.109375" style="466" bestFit="1" customWidth="1"/>
    <col min="8455" max="8455" width="2.88671875" style="466" bestFit="1" customWidth="1"/>
    <col min="8456" max="8457" width="6.5546875" style="466" bestFit="1" customWidth="1"/>
    <col min="8458" max="8458" width="2.88671875" style="466" bestFit="1" customWidth="1"/>
    <col min="8459" max="8459" width="5.5546875" style="466" bestFit="1" customWidth="1"/>
    <col min="8460" max="8460" width="6.5546875" style="466" bestFit="1" customWidth="1"/>
    <col min="8461" max="8461" width="1.88671875" style="466" bestFit="1" customWidth="1"/>
    <col min="8462" max="8462" width="14" style="466" bestFit="1" customWidth="1"/>
    <col min="8463" max="8704" width="9.109375" style="466"/>
    <col min="8705" max="8705" width="4.6640625" style="466" bestFit="1" customWidth="1"/>
    <col min="8706" max="8707" width="1.88671875" style="466" bestFit="1" customWidth="1"/>
    <col min="8708" max="8708" width="5.33203125" style="466" bestFit="1" customWidth="1"/>
    <col min="8709" max="8709" width="20.88671875" style="466" bestFit="1" customWidth="1"/>
    <col min="8710" max="8710" width="12.109375" style="466" bestFit="1" customWidth="1"/>
    <col min="8711" max="8711" width="2.88671875" style="466" bestFit="1" customWidth="1"/>
    <col min="8712" max="8713" width="6.5546875" style="466" bestFit="1" customWidth="1"/>
    <col min="8714" max="8714" width="2.88671875" style="466" bestFit="1" customWidth="1"/>
    <col min="8715" max="8715" width="5.5546875" style="466" bestFit="1" customWidth="1"/>
    <col min="8716" max="8716" width="6.5546875" style="466" bestFit="1" customWidth="1"/>
    <col min="8717" max="8717" width="1.88671875" style="466" bestFit="1" customWidth="1"/>
    <col min="8718" max="8718" width="14" style="466" bestFit="1" customWidth="1"/>
    <col min="8719" max="8960" width="9.109375" style="466"/>
    <col min="8961" max="8961" width="4.6640625" style="466" bestFit="1" customWidth="1"/>
    <col min="8962" max="8963" width="1.88671875" style="466" bestFit="1" customWidth="1"/>
    <col min="8964" max="8964" width="5.33203125" style="466" bestFit="1" customWidth="1"/>
    <col min="8965" max="8965" width="20.88671875" style="466" bestFit="1" customWidth="1"/>
    <col min="8966" max="8966" width="12.109375" style="466" bestFit="1" customWidth="1"/>
    <col min="8967" max="8967" width="2.88671875" style="466" bestFit="1" customWidth="1"/>
    <col min="8968" max="8969" width="6.5546875" style="466" bestFit="1" customWidth="1"/>
    <col min="8970" max="8970" width="2.88671875" style="466" bestFit="1" customWidth="1"/>
    <col min="8971" max="8971" width="5.5546875" style="466" bestFit="1" customWidth="1"/>
    <col min="8972" max="8972" width="6.5546875" style="466" bestFit="1" customWidth="1"/>
    <col min="8973" max="8973" width="1.88671875" style="466" bestFit="1" customWidth="1"/>
    <col min="8974" max="8974" width="14" style="466" bestFit="1" customWidth="1"/>
    <col min="8975" max="9216" width="9.109375" style="466"/>
    <col min="9217" max="9217" width="4.6640625" style="466" bestFit="1" customWidth="1"/>
    <col min="9218" max="9219" width="1.88671875" style="466" bestFit="1" customWidth="1"/>
    <col min="9220" max="9220" width="5.33203125" style="466" bestFit="1" customWidth="1"/>
    <col min="9221" max="9221" width="20.88671875" style="466" bestFit="1" customWidth="1"/>
    <col min="9222" max="9222" width="12.109375" style="466" bestFit="1" customWidth="1"/>
    <col min="9223" max="9223" width="2.88671875" style="466" bestFit="1" customWidth="1"/>
    <col min="9224" max="9225" width="6.5546875" style="466" bestFit="1" customWidth="1"/>
    <col min="9226" max="9226" width="2.88671875" style="466" bestFit="1" customWidth="1"/>
    <col min="9227" max="9227" width="5.5546875" style="466" bestFit="1" customWidth="1"/>
    <col min="9228" max="9228" width="6.5546875" style="466" bestFit="1" customWidth="1"/>
    <col min="9229" max="9229" width="1.88671875" style="466" bestFit="1" customWidth="1"/>
    <col min="9230" max="9230" width="14" style="466" bestFit="1" customWidth="1"/>
    <col min="9231" max="9472" width="9.109375" style="466"/>
    <col min="9473" max="9473" width="4.6640625" style="466" bestFit="1" customWidth="1"/>
    <col min="9474" max="9475" width="1.88671875" style="466" bestFit="1" customWidth="1"/>
    <col min="9476" max="9476" width="5.33203125" style="466" bestFit="1" customWidth="1"/>
    <col min="9477" max="9477" width="20.88671875" style="466" bestFit="1" customWidth="1"/>
    <col min="9478" max="9478" width="12.109375" style="466" bestFit="1" customWidth="1"/>
    <col min="9479" max="9479" width="2.88671875" style="466" bestFit="1" customWidth="1"/>
    <col min="9480" max="9481" width="6.5546875" style="466" bestFit="1" customWidth="1"/>
    <col min="9482" max="9482" width="2.88671875" style="466" bestFit="1" customWidth="1"/>
    <col min="9483" max="9483" width="5.5546875" style="466" bestFit="1" customWidth="1"/>
    <col min="9484" max="9484" width="6.5546875" style="466" bestFit="1" customWidth="1"/>
    <col min="9485" max="9485" width="1.88671875" style="466" bestFit="1" customWidth="1"/>
    <col min="9486" max="9486" width="14" style="466" bestFit="1" customWidth="1"/>
    <col min="9487" max="9728" width="9.109375" style="466"/>
    <col min="9729" max="9729" width="4.6640625" style="466" bestFit="1" customWidth="1"/>
    <col min="9730" max="9731" width="1.88671875" style="466" bestFit="1" customWidth="1"/>
    <col min="9732" max="9732" width="5.33203125" style="466" bestFit="1" customWidth="1"/>
    <col min="9733" max="9733" width="20.88671875" style="466" bestFit="1" customWidth="1"/>
    <col min="9734" max="9734" width="12.109375" style="466" bestFit="1" customWidth="1"/>
    <col min="9735" max="9735" width="2.88671875" style="466" bestFit="1" customWidth="1"/>
    <col min="9736" max="9737" width="6.5546875" style="466" bestFit="1" customWidth="1"/>
    <col min="9738" max="9738" width="2.88671875" style="466" bestFit="1" customWidth="1"/>
    <col min="9739" max="9739" width="5.5546875" style="466" bestFit="1" customWidth="1"/>
    <col min="9740" max="9740" width="6.5546875" style="466" bestFit="1" customWidth="1"/>
    <col min="9741" max="9741" width="1.88671875" style="466" bestFit="1" customWidth="1"/>
    <col min="9742" max="9742" width="14" style="466" bestFit="1" customWidth="1"/>
    <col min="9743" max="9984" width="9.109375" style="466"/>
    <col min="9985" max="9985" width="4.6640625" style="466" bestFit="1" customWidth="1"/>
    <col min="9986" max="9987" width="1.88671875" style="466" bestFit="1" customWidth="1"/>
    <col min="9988" max="9988" width="5.33203125" style="466" bestFit="1" customWidth="1"/>
    <col min="9989" max="9989" width="20.88671875" style="466" bestFit="1" customWidth="1"/>
    <col min="9990" max="9990" width="12.109375" style="466" bestFit="1" customWidth="1"/>
    <col min="9991" max="9991" width="2.88671875" style="466" bestFit="1" customWidth="1"/>
    <col min="9992" max="9993" width="6.5546875" style="466" bestFit="1" customWidth="1"/>
    <col min="9994" max="9994" width="2.88671875" style="466" bestFit="1" customWidth="1"/>
    <col min="9995" max="9995" width="5.5546875" style="466" bestFit="1" customWidth="1"/>
    <col min="9996" max="9996" width="6.5546875" style="466" bestFit="1" customWidth="1"/>
    <col min="9997" max="9997" width="1.88671875" style="466" bestFit="1" customWidth="1"/>
    <col min="9998" max="9998" width="14" style="466" bestFit="1" customWidth="1"/>
    <col min="9999" max="10240" width="9.109375" style="466"/>
    <col min="10241" max="10241" width="4.6640625" style="466" bestFit="1" customWidth="1"/>
    <col min="10242" max="10243" width="1.88671875" style="466" bestFit="1" customWidth="1"/>
    <col min="10244" max="10244" width="5.33203125" style="466" bestFit="1" customWidth="1"/>
    <col min="10245" max="10245" width="20.88671875" style="466" bestFit="1" customWidth="1"/>
    <col min="10246" max="10246" width="12.109375" style="466" bestFit="1" customWidth="1"/>
    <col min="10247" max="10247" width="2.88671875" style="466" bestFit="1" customWidth="1"/>
    <col min="10248" max="10249" width="6.5546875" style="466" bestFit="1" customWidth="1"/>
    <col min="10250" max="10250" width="2.88671875" style="466" bestFit="1" customWidth="1"/>
    <col min="10251" max="10251" width="5.5546875" style="466" bestFit="1" customWidth="1"/>
    <col min="10252" max="10252" width="6.5546875" style="466" bestFit="1" customWidth="1"/>
    <col min="10253" max="10253" width="1.88671875" style="466" bestFit="1" customWidth="1"/>
    <col min="10254" max="10254" width="14" style="466" bestFit="1" customWidth="1"/>
    <col min="10255" max="10496" width="9.109375" style="466"/>
    <col min="10497" max="10497" width="4.6640625" style="466" bestFit="1" customWidth="1"/>
    <col min="10498" max="10499" width="1.88671875" style="466" bestFit="1" customWidth="1"/>
    <col min="10500" max="10500" width="5.33203125" style="466" bestFit="1" customWidth="1"/>
    <col min="10501" max="10501" width="20.88671875" style="466" bestFit="1" customWidth="1"/>
    <col min="10502" max="10502" width="12.109375" style="466" bestFit="1" customWidth="1"/>
    <col min="10503" max="10503" width="2.88671875" style="466" bestFit="1" customWidth="1"/>
    <col min="10504" max="10505" width="6.5546875" style="466" bestFit="1" customWidth="1"/>
    <col min="10506" max="10506" width="2.88671875" style="466" bestFit="1" customWidth="1"/>
    <col min="10507" max="10507" width="5.5546875" style="466" bestFit="1" customWidth="1"/>
    <col min="10508" max="10508" width="6.5546875" style="466" bestFit="1" customWidth="1"/>
    <col min="10509" max="10509" width="1.88671875" style="466" bestFit="1" customWidth="1"/>
    <col min="10510" max="10510" width="14" style="466" bestFit="1" customWidth="1"/>
    <col min="10511" max="10752" width="9.109375" style="466"/>
    <col min="10753" max="10753" width="4.6640625" style="466" bestFit="1" customWidth="1"/>
    <col min="10754" max="10755" width="1.88671875" style="466" bestFit="1" customWidth="1"/>
    <col min="10756" max="10756" width="5.33203125" style="466" bestFit="1" customWidth="1"/>
    <col min="10757" max="10757" width="20.88671875" style="466" bestFit="1" customWidth="1"/>
    <col min="10758" max="10758" width="12.109375" style="466" bestFit="1" customWidth="1"/>
    <col min="10759" max="10759" width="2.88671875" style="466" bestFit="1" customWidth="1"/>
    <col min="10760" max="10761" width="6.5546875" style="466" bestFit="1" customWidth="1"/>
    <col min="10762" max="10762" width="2.88671875" style="466" bestFit="1" customWidth="1"/>
    <col min="10763" max="10763" width="5.5546875" style="466" bestFit="1" customWidth="1"/>
    <col min="10764" max="10764" width="6.5546875" style="466" bestFit="1" customWidth="1"/>
    <col min="10765" max="10765" width="1.88671875" style="466" bestFit="1" customWidth="1"/>
    <col min="10766" max="10766" width="14" style="466" bestFit="1" customWidth="1"/>
    <col min="10767" max="11008" width="9.109375" style="466"/>
    <col min="11009" max="11009" width="4.6640625" style="466" bestFit="1" customWidth="1"/>
    <col min="11010" max="11011" width="1.88671875" style="466" bestFit="1" customWidth="1"/>
    <col min="11012" max="11012" width="5.33203125" style="466" bestFit="1" customWidth="1"/>
    <col min="11013" max="11013" width="20.88671875" style="466" bestFit="1" customWidth="1"/>
    <col min="11014" max="11014" width="12.109375" style="466" bestFit="1" customWidth="1"/>
    <col min="11015" max="11015" width="2.88671875" style="466" bestFit="1" customWidth="1"/>
    <col min="11016" max="11017" width="6.5546875" style="466" bestFit="1" customWidth="1"/>
    <col min="11018" max="11018" width="2.88671875" style="466" bestFit="1" customWidth="1"/>
    <col min="11019" max="11019" width="5.5546875" style="466" bestFit="1" customWidth="1"/>
    <col min="11020" max="11020" width="6.5546875" style="466" bestFit="1" customWidth="1"/>
    <col min="11021" max="11021" width="1.88671875" style="466" bestFit="1" customWidth="1"/>
    <col min="11022" max="11022" width="14" style="466" bestFit="1" customWidth="1"/>
    <col min="11023" max="11264" width="9.109375" style="466"/>
    <col min="11265" max="11265" width="4.6640625" style="466" bestFit="1" customWidth="1"/>
    <col min="11266" max="11267" width="1.88671875" style="466" bestFit="1" customWidth="1"/>
    <col min="11268" max="11268" width="5.33203125" style="466" bestFit="1" customWidth="1"/>
    <col min="11269" max="11269" width="20.88671875" style="466" bestFit="1" customWidth="1"/>
    <col min="11270" max="11270" width="12.109375" style="466" bestFit="1" customWidth="1"/>
    <col min="11271" max="11271" width="2.88671875" style="466" bestFit="1" customWidth="1"/>
    <col min="11272" max="11273" width="6.5546875" style="466" bestFit="1" customWidth="1"/>
    <col min="11274" max="11274" width="2.88671875" style="466" bestFit="1" customWidth="1"/>
    <col min="11275" max="11275" width="5.5546875" style="466" bestFit="1" customWidth="1"/>
    <col min="11276" max="11276" width="6.5546875" style="466" bestFit="1" customWidth="1"/>
    <col min="11277" max="11277" width="1.88671875" style="466" bestFit="1" customWidth="1"/>
    <col min="11278" max="11278" width="14" style="466" bestFit="1" customWidth="1"/>
    <col min="11279" max="11520" width="9.109375" style="466"/>
    <col min="11521" max="11521" width="4.6640625" style="466" bestFit="1" customWidth="1"/>
    <col min="11522" max="11523" width="1.88671875" style="466" bestFit="1" customWidth="1"/>
    <col min="11524" max="11524" width="5.33203125" style="466" bestFit="1" customWidth="1"/>
    <col min="11525" max="11525" width="20.88671875" style="466" bestFit="1" customWidth="1"/>
    <col min="11526" max="11526" width="12.109375" style="466" bestFit="1" customWidth="1"/>
    <col min="11527" max="11527" width="2.88671875" style="466" bestFit="1" customWidth="1"/>
    <col min="11528" max="11529" width="6.5546875" style="466" bestFit="1" customWidth="1"/>
    <col min="11530" max="11530" width="2.88671875" style="466" bestFit="1" customWidth="1"/>
    <col min="11531" max="11531" width="5.5546875" style="466" bestFit="1" customWidth="1"/>
    <col min="11532" max="11532" width="6.5546875" style="466" bestFit="1" customWidth="1"/>
    <col min="11533" max="11533" width="1.88671875" style="466" bestFit="1" customWidth="1"/>
    <col min="11534" max="11534" width="14" style="466" bestFit="1" customWidth="1"/>
    <col min="11535" max="11776" width="9.109375" style="466"/>
    <col min="11777" max="11777" width="4.6640625" style="466" bestFit="1" customWidth="1"/>
    <col min="11778" max="11779" width="1.88671875" style="466" bestFit="1" customWidth="1"/>
    <col min="11780" max="11780" width="5.33203125" style="466" bestFit="1" customWidth="1"/>
    <col min="11781" max="11781" width="20.88671875" style="466" bestFit="1" customWidth="1"/>
    <col min="11782" max="11782" width="12.109375" style="466" bestFit="1" customWidth="1"/>
    <col min="11783" max="11783" width="2.88671875" style="466" bestFit="1" customWidth="1"/>
    <col min="11784" max="11785" width="6.5546875" style="466" bestFit="1" customWidth="1"/>
    <col min="11786" max="11786" width="2.88671875" style="466" bestFit="1" customWidth="1"/>
    <col min="11787" max="11787" width="5.5546875" style="466" bestFit="1" customWidth="1"/>
    <col min="11788" max="11788" width="6.5546875" style="466" bestFit="1" customWidth="1"/>
    <col min="11789" max="11789" width="1.88671875" style="466" bestFit="1" customWidth="1"/>
    <col min="11790" max="11790" width="14" style="466" bestFit="1" customWidth="1"/>
    <col min="11791" max="12032" width="9.109375" style="466"/>
    <col min="12033" max="12033" width="4.6640625" style="466" bestFit="1" customWidth="1"/>
    <col min="12034" max="12035" width="1.88671875" style="466" bestFit="1" customWidth="1"/>
    <col min="12036" max="12036" width="5.33203125" style="466" bestFit="1" customWidth="1"/>
    <col min="12037" max="12037" width="20.88671875" style="466" bestFit="1" customWidth="1"/>
    <col min="12038" max="12038" width="12.109375" style="466" bestFit="1" customWidth="1"/>
    <col min="12039" max="12039" width="2.88671875" style="466" bestFit="1" customWidth="1"/>
    <col min="12040" max="12041" width="6.5546875" style="466" bestFit="1" customWidth="1"/>
    <col min="12042" max="12042" width="2.88671875" style="466" bestFit="1" customWidth="1"/>
    <col min="12043" max="12043" width="5.5546875" style="466" bestFit="1" customWidth="1"/>
    <col min="12044" max="12044" width="6.5546875" style="466" bestFit="1" customWidth="1"/>
    <col min="12045" max="12045" width="1.88671875" style="466" bestFit="1" customWidth="1"/>
    <col min="12046" max="12046" width="14" style="466" bestFit="1" customWidth="1"/>
    <col min="12047" max="12288" width="9.109375" style="466"/>
    <col min="12289" max="12289" width="4.6640625" style="466" bestFit="1" customWidth="1"/>
    <col min="12290" max="12291" width="1.88671875" style="466" bestFit="1" customWidth="1"/>
    <col min="12292" max="12292" width="5.33203125" style="466" bestFit="1" customWidth="1"/>
    <col min="12293" max="12293" width="20.88671875" style="466" bestFit="1" customWidth="1"/>
    <col min="12294" max="12294" width="12.109375" style="466" bestFit="1" customWidth="1"/>
    <col min="12295" max="12295" width="2.88671875" style="466" bestFit="1" customWidth="1"/>
    <col min="12296" max="12297" width="6.5546875" style="466" bestFit="1" customWidth="1"/>
    <col min="12298" max="12298" width="2.88671875" style="466" bestFit="1" customWidth="1"/>
    <col min="12299" max="12299" width="5.5546875" style="466" bestFit="1" customWidth="1"/>
    <col min="12300" max="12300" width="6.5546875" style="466" bestFit="1" customWidth="1"/>
    <col min="12301" max="12301" width="1.88671875" style="466" bestFit="1" customWidth="1"/>
    <col min="12302" max="12302" width="14" style="466" bestFit="1" customWidth="1"/>
    <col min="12303" max="12544" width="9.109375" style="466"/>
    <col min="12545" max="12545" width="4.6640625" style="466" bestFit="1" customWidth="1"/>
    <col min="12546" max="12547" width="1.88671875" style="466" bestFit="1" customWidth="1"/>
    <col min="12548" max="12548" width="5.33203125" style="466" bestFit="1" customWidth="1"/>
    <col min="12549" max="12549" width="20.88671875" style="466" bestFit="1" customWidth="1"/>
    <col min="12550" max="12550" width="12.109375" style="466" bestFit="1" customWidth="1"/>
    <col min="12551" max="12551" width="2.88671875" style="466" bestFit="1" customWidth="1"/>
    <col min="12552" max="12553" width="6.5546875" style="466" bestFit="1" customWidth="1"/>
    <col min="12554" max="12554" width="2.88671875" style="466" bestFit="1" customWidth="1"/>
    <col min="12555" max="12555" width="5.5546875" style="466" bestFit="1" customWidth="1"/>
    <col min="12556" max="12556" width="6.5546875" style="466" bestFit="1" customWidth="1"/>
    <col min="12557" max="12557" width="1.88671875" style="466" bestFit="1" customWidth="1"/>
    <col min="12558" max="12558" width="14" style="466" bestFit="1" customWidth="1"/>
    <col min="12559" max="12800" width="9.109375" style="466"/>
    <col min="12801" max="12801" width="4.6640625" style="466" bestFit="1" customWidth="1"/>
    <col min="12802" max="12803" width="1.88671875" style="466" bestFit="1" customWidth="1"/>
    <col min="12804" max="12804" width="5.33203125" style="466" bestFit="1" customWidth="1"/>
    <col min="12805" max="12805" width="20.88671875" style="466" bestFit="1" customWidth="1"/>
    <col min="12806" max="12806" width="12.109375" style="466" bestFit="1" customWidth="1"/>
    <col min="12807" max="12807" width="2.88671875" style="466" bestFit="1" customWidth="1"/>
    <col min="12808" max="12809" width="6.5546875" style="466" bestFit="1" customWidth="1"/>
    <col min="12810" max="12810" width="2.88671875" style="466" bestFit="1" customWidth="1"/>
    <col min="12811" max="12811" width="5.5546875" style="466" bestFit="1" customWidth="1"/>
    <col min="12812" max="12812" width="6.5546875" style="466" bestFit="1" customWidth="1"/>
    <col min="12813" max="12813" width="1.88671875" style="466" bestFit="1" customWidth="1"/>
    <col min="12814" max="12814" width="14" style="466" bestFit="1" customWidth="1"/>
    <col min="12815" max="13056" width="9.109375" style="466"/>
    <col min="13057" max="13057" width="4.6640625" style="466" bestFit="1" customWidth="1"/>
    <col min="13058" max="13059" width="1.88671875" style="466" bestFit="1" customWidth="1"/>
    <col min="13060" max="13060" width="5.33203125" style="466" bestFit="1" customWidth="1"/>
    <col min="13061" max="13061" width="20.88671875" style="466" bestFit="1" customWidth="1"/>
    <col min="13062" max="13062" width="12.109375" style="466" bestFit="1" customWidth="1"/>
    <col min="13063" max="13063" width="2.88671875" style="466" bestFit="1" customWidth="1"/>
    <col min="13064" max="13065" width="6.5546875" style="466" bestFit="1" customWidth="1"/>
    <col min="13066" max="13066" width="2.88671875" style="466" bestFit="1" customWidth="1"/>
    <col min="13067" max="13067" width="5.5546875" style="466" bestFit="1" customWidth="1"/>
    <col min="13068" max="13068" width="6.5546875" style="466" bestFit="1" customWidth="1"/>
    <col min="13069" max="13069" width="1.88671875" style="466" bestFit="1" customWidth="1"/>
    <col min="13070" max="13070" width="14" style="466" bestFit="1" customWidth="1"/>
    <col min="13071" max="13312" width="9.109375" style="466"/>
    <col min="13313" max="13313" width="4.6640625" style="466" bestFit="1" customWidth="1"/>
    <col min="13314" max="13315" width="1.88671875" style="466" bestFit="1" customWidth="1"/>
    <col min="13316" max="13316" width="5.33203125" style="466" bestFit="1" customWidth="1"/>
    <col min="13317" max="13317" width="20.88671875" style="466" bestFit="1" customWidth="1"/>
    <col min="13318" max="13318" width="12.109375" style="466" bestFit="1" customWidth="1"/>
    <col min="13319" max="13319" width="2.88671875" style="466" bestFit="1" customWidth="1"/>
    <col min="13320" max="13321" width="6.5546875" style="466" bestFit="1" customWidth="1"/>
    <col min="13322" max="13322" width="2.88671875" style="466" bestFit="1" customWidth="1"/>
    <col min="13323" max="13323" width="5.5546875" style="466" bestFit="1" customWidth="1"/>
    <col min="13324" max="13324" width="6.5546875" style="466" bestFit="1" customWidth="1"/>
    <col min="13325" max="13325" width="1.88671875" style="466" bestFit="1" customWidth="1"/>
    <col min="13326" max="13326" width="14" style="466" bestFit="1" customWidth="1"/>
    <col min="13327" max="13568" width="9.109375" style="466"/>
    <col min="13569" max="13569" width="4.6640625" style="466" bestFit="1" customWidth="1"/>
    <col min="13570" max="13571" width="1.88671875" style="466" bestFit="1" customWidth="1"/>
    <col min="13572" max="13572" width="5.33203125" style="466" bestFit="1" customWidth="1"/>
    <col min="13573" max="13573" width="20.88671875" style="466" bestFit="1" customWidth="1"/>
    <col min="13574" max="13574" width="12.109375" style="466" bestFit="1" customWidth="1"/>
    <col min="13575" max="13575" width="2.88671875" style="466" bestFit="1" customWidth="1"/>
    <col min="13576" max="13577" width="6.5546875" style="466" bestFit="1" customWidth="1"/>
    <col min="13578" max="13578" width="2.88671875" style="466" bestFit="1" customWidth="1"/>
    <col min="13579" max="13579" width="5.5546875" style="466" bestFit="1" customWidth="1"/>
    <col min="13580" max="13580" width="6.5546875" style="466" bestFit="1" customWidth="1"/>
    <col min="13581" max="13581" width="1.88671875" style="466" bestFit="1" customWidth="1"/>
    <col min="13582" max="13582" width="14" style="466" bestFit="1" customWidth="1"/>
    <col min="13583" max="13824" width="9.109375" style="466"/>
    <col min="13825" max="13825" width="4.6640625" style="466" bestFit="1" customWidth="1"/>
    <col min="13826" max="13827" width="1.88671875" style="466" bestFit="1" customWidth="1"/>
    <col min="13828" max="13828" width="5.33203125" style="466" bestFit="1" customWidth="1"/>
    <col min="13829" max="13829" width="20.88671875" style="466" bestFit="1" customWidth="1"/>
    <col min="13830" max="13830" width="12.109375" style="466" bestFit="1" customWidth="1"/>
    <col min="13831" max="13831" width="2.88671875" style="466" bestFit="1" customWidth="1"/>
    <col min="13832" max="13833" width="6.5546875" style="466" bestFit="1" customWidth="1"/>
    <col min="13834" max="13834" width="2.88671875" style="466" bestFit="1" customWidth="1"/>
    <col min="13835" max="13835" width="5.5546875" style="466" bestFit="1" customWidth="1"/>
    <col min="13836" max="13836" width="6.5546875" style="466" bestFit="1" customWidth="1"/>
    <col min="13837" max="13837" width="1.88671875" style="466" bestFit="1" customWidth="1"/>
    <col min="13838" max="13838" width="14" style="466" bestFit="1" customWidth="1"/>
    <col min="13839" max="14080" width="9.109375" style="466"/>
    <col min="14081" max="14081" width="4.6640625" style="466" bestFit="1" customWidth="1"/>
    <col min="14082" max="14083" width="1.88671875" style="466" bestFit="1" customWidth="1"/>
    <col min="14084" max="14084" width="5.33203125" style="466" bestFit="1" customWidth="1"/>
    <col min="14085" max="14085" width="20.88671875" style="466" bestFit="1" customWidth="1"/>
    <col min="14086" max="14086" width="12.109375" style="466" bestFit="1" customWidth="1"/>
    <col min="14087" max="14087" width="2.88671875" style="466" bestFit="1" customWidth="1"/>
    <col min="14088" max="14089" width="6.5546875" style="466" bestFit="1" customWidth="1"/>
    <col min="14090" max="14090" width="2.88671875" style="466" bestFit="1" customWidth="1"/>
    <col min="14091" max="14091" width="5.5546875" style="466" bestFit="1" customWidth="1"/>
    <col min="14092" max="14092" width="6.5546875" style="466" bestFit="1" customWidth="1"/>
    <col min="14093" max="14093" width="1.88671875" style="466" bestFit="1" customWidth="1"/>
    <col min="14094" max="14094" width="14" style="466" bestFit="1" customWidth="1"/>
    <col min="14095" max="14336" width="9.109375" style="466"/>
    <col min="14337" max="14337" width="4.6640625" style="466" bestFit="1" customWidth="1"/>
    <col min="14338" max="14339" width="1.88671875" style="466" bestFit="1" customWidth="1"/>
    <col min="14340" max="14340" width="5.33203125" style="466" bestFit="1" customWidth="1"/>
    <col min="14341" max="14341" width="20.88671875" style="466" bestFit="1" customWidth="1"/>
    <col min="14342" max="14342" width="12.109375" style="466" bestFit="1" customWidth="1"/>
    <col min="14343" max="14343" width="2.88671875" style="466" bestFit="1" customWidth="1"/>
    <col min="14344" max="14345" width="6.5546875" style="466" bestFit="1" customWidth="1"/>
    <col min="14346" max="14346" width="2.88671875" style="466" bestFit="1" customWidth="1"/>
    <col min="14347" max="14347" width="5.5546875" style="466" bestFit="1" customWidth="1"/>
    <col min="14348" max="14348" width="6.5546875" style="466" bestFit="1" customWidth="1"/>
    <col min="14349" max="14349" width="1.88671875" style="466" bestFit="1" customWidth="1"/>
    <col min="14350" max="14350" width="14" style="466" bestFit="1" customWidth="1"/>
    <col min="14351" max="14592" width="9.109375" style="466"/>
    <col min="14593" max="14593" width="4.6640625" style="466" bestFit="1" customWidth="1"/>
    <col min="14594" max="14595" width="1.88671875" style="466" bestFit="1" customWidth="1"/>
    <col min="14596" max="14596" width="5.33203125" style="466" bestFit="1" customWidth="1"/>
    <col min="14597" max="14597" width="20.88671875" style="466" bestFit="1" customWidth="1"/>
    <col min="14598" max="14598" width="12.109375" style="466" bestFit="1" customWidth="1"/>
    <col min="14599" max="14599" width="2.88671875" style="466" bestFit="1" customWidth="1"/>
    <col min="14600" max="14601" width="6.5546875" style="466" bestFit="1" customWidth="1"/>
    <col min="14602" max="14602" width="2.88671875" style="466" bestFit="1" customWidth="1"/>
    <col min="14603" max="14603" width="5.5546875" style="466" bestFit="1" customWidth="1"/>
    <col min="14604" max="14604" width="6.5546875" style="466" bestFit="1" customWidth="1"/>
    <col min="14605" max="14605" width="1.88671875" style="466" bestFit="1" customWidth="1"/>
    <col min="14606" max="14606" width="14" style="466" bestFit="1" customWidth="1"/>
    <col min="14607" max="14848" width="9.109375" style="466"/>
    <col min="14849" max="14849" width="4.6640625" style="466" bestFit="1" customWidth="1"/>
    <col min="14850" max="14851" width="1.88671875" style="466" bestFit="1" customWidth="1"/>
    <col min="14852" max="14852" width="5.33203125" style="466" bestFit="1" customWidth="1"/>
    <col min="14853" max="14853" width="20.88671875" style="466" bestFit="1" customWidth="1"/>
    <col min="14854" max="14854" width="12.109375" style="466" bestFit="1" customWidth="1"/>
    <col min="14855" max="14855" width="2.88671875" style="466" bestFit="1" customWidth="1"/>
    <col min="14856" max="14857" width="6.5546875" style="466" bestFit="1" customWidth="1"/>
    <col min="14858" max="14858" width="2.88671875" style="466" bestFit="1" customWidth="1"/>
    <col min="14859" max="14859" width="5.5546875" style="466" bestFit="1" customWidth="1"/>
    <col min="14860" max="14860" width="6.5546875" style="466" bestFit="1" customWidth="1"/>
    <col min="14861" max="14861" width="1.88671875" style="466" bestFit="1" customWidth="1"/>
    <col min="14862" max="14862" width="14" style="466" bestFit="1" customWidth="1"/>
    <col min="14863" max="15104" width="9.109375" style="466"/>
    <col min="15105" max="15105" width="4.6640625" style="466" bestFit="1" customWidth="1"/>
    <col min="15106" max="15107" width="1.88671875" style="466" bestFit="1" customWidth="1"/>
    <col min="15108" max="15108" width="5.33203125" style="466" bestFit="1" customWidth="1"/>
    <col min="15109" max="15109" width="20.88671875" style="466" bestFit="1" customWidth="1"/>
    <col min="15110" max="15110" width="12.109375" style="466" bestFit="1" customWidth="1"/>
    <col min="15111" max="15111" width="2.88671875" style="466" bestFit="1" customWidth="1"/>
    <col min="15112" max="15113" width="6.5546875" style="466" bestFit="1" customWidth="1"/>
    <col min="15114" max="15114" width="2.88671875" style="466" bestFit="1" customWidth="1"/>
    <col min="15115" max="15115" width="5.5546875" style="466" bestFit="1" customWidth="1"/>
    <col min="15116" max="15116" width="6.5546875" style="466" bestFit="1" customWidth="1"/>
    <col min="15117" max="15117" width="1.88671875" style="466" bestFit="1" customWidth="1"/>
    <col min="15118" max="15118" width="14" style="466" bestFit="1" customWidth="1"/>
    <col min="15119" max="15360" width="9.109375" style="466"/>
    <col min="15361" max="15361" width="4.6640625" style="466" bestFit="1" customWidth="1"/>
    <col min="15362" max="15363" width="1.88671875" style="466" bestFit="1" customWidth="1"/>
    <col min="15364" max="15364" width="5.33203125" style="466" bestFit="1" customWidth="1"/>
    <col min="15365" max="15365" width="20.88671875" style="466" bestFit="1" customWidth="1"/>
    <col min="15366" max="15366" width="12.109375" style="466" bestFit="1" customWidth="1"/>
    <col min="15367" max="15367" width="2.88671875" style="466" bestFit="1" customWidth="1"/>
    <col min="15368" max="15369" width="6.5546875" style="466" bestFit="1" customWidth="1"/>
    <col min="15370" max="15370" width="2.88671875" style="466" bestFit="1" customWidth="1"/>
    <col min="15371" max="15371" width="5.5546875" style="466" bestFit="1" customWidth="1"/>
    <col min="15372" max="15372" width="6.5546875" style="466" bestFit="1" customWidth="1"/>
    <col min="15373" max="15373" width="1.88671875" style="466" bestFit="1" customWidth="1"/>
    <col min="15374" max="15374" width="14" style="466" bestFit="1" customWidth="1"/>
    <col min="15375" max="15616" width="9.109375" style="466"/>
    <col min="15617" max="15617" width="4.6640625" style="466" bestFit="1" customWidth="1"/>
    <col min="15618" max="15619" width="1.88671875" style="466" bestFit="1" customWidth="1"/>
    <col min="15620" max="15620" width="5.33203125" style="466" bestFit="1" customWidth="1"/>
    <col min="15621" max="15621" width="20.88671875" style="466" bestFit="1" customWidth="1"/>
    <col min="15622" max="15622" width="12.109375" style="466" bestFit="1" customWidth="1"/>
    <col min="15623" max="15623" width="2.88671875" style="466" bestFit="1" customWidth="1"/>
    <col min="15624" max="15625" width="6.5546875" style="466" bestFit="1" customWidth="1"/>
    <col min="15626" max="15626" width="2.88671875" style="466" bestFit="1" customWidth="1"/>
    <col min="15627" max="15627" width="5.5546875" style="466" bestFit="1" customWidth="1"/>
    <col min="15628" max="15628" width="6.5546875" style="466" bestFit="1" customWidth="1"/>
    <col min="15629" max="15629" width="1.88671875" style="466" bestFit="1" customWidth="1"/>
    <col min="15630" max="15630" width="14" style="466" bestFit="1" customWidth="1"/>
    <col min="15631" max="15872" width="9.109375" style="466"/>
    <col min="15873" max="15873" width="4.6640625" style="466" bestFit="1" customWidth="1"/>
    <col min="15874" max="15875" width="1.88671875" style="466" bestFit="1" customWidth="1"/>
    <col min="15876" max="15876" width="5.33203125" style="466" bestFit="1" customWidth="1"/>
    <col min="15877" max="15877" width="20.88671875" style="466" bestFit="1" customWidth="1"/>
    <col min="15878" max="15878" width="12.109375" style="466" bestFit="1" customWidth="1"/>
    <col min="15879" max="15879" width="2.88671875" style="466" bestFit="1" customWidth="1"/>
    <col min="15880" max="15881" width="6.5546875" style="466" bestFit="1" customWidth="1"/>
    <col min="15882" max="15882" width="2.88671875" style="466" bestFit="1" customWidth="1"/>
    <col min="15883" max="15883" width="5.5546875" style="466" bestFit="1" customWidth="1"/>
    <col min="15884" max="15884" width="6.5546875" style="466" bestFit="1" customWidth="1"/>
    <col min="15885" max="15885" width="1.88671875" style="466" bestFit="1" customWidth="1"/>
    <col min="15886" max="15886" width="14" style="466" bestFit="1" customWidth="1"/>
    <col min="15887" max="16128" width="9.109375" style="466"/>
    <col min="16129" max="16129" width="4.6640625" style="466" bestFit="1" customWidth="1"/>
    <col min="16130" max="16131" width="1.88671875" style="466" bestFit="1" customWidth="1"/>
    <col min="16132" max="16132" width="5.33203125" style="466" bestFit="1" customWidth="1"/>
    <col min="16133" max="16133" width="20.88671875" style="466" bestFit="1" customWidth="1"/>
    <col min="16134" max="16134" width="12.109375" style="466" bestFit="1" customWidth="1"/>
    <col min="16135" max="16135" width="2.88671875" style="466" bestFit="1" customWidth="1"/>
    <col min="16136" max="16137" width="6.5546875" style="466" bestFit="1" customWidth="1"/>
    <col min="16138" max="16138" width="2.88671875" style="466" bestFit="1" customWidth="1"/>
    <col min="16139" max="16139" width="5.5546875" style="466" bestFit="1" customWidth="1"/>
    <col min="16140" max="16140" width="6.5546875" style="466" bestFit="1" customWidth="1"/>
    <col min="16141" max="16141" width="1.88671875" style="466" bestFit="1" customWidth="1"/>
    <col min="16142" max="16142" width="14" style="466" bestFit="1" customWidth="1"/>
    <col min="16143" max="16384" width="9.109375" style="466"/>
  </cols>
  <sheetData>
    <row r="1" spans="1:14" ht="13.35" customHeight="1" x14ac:dyDescent="0.25">
      <c r="A1" s="770"/>
      <c r="B1" s="770"/>
      <c r="C1" s="770"/>
      <c r="D1" s="770"/>
      <c r="E1" s="770" t="s">
        <v>684</v>
      </c>
      <c r="F1" s="770"/>
      <c r="G1" s="770"/>
      <c r="H1" s="770"/>
      <c r="I1" s="770"/>
      <c r="J1" s="770"/>
      <c r="K1" s="770"/>
      <c r="L1" s="770"/>
      <c r="M1" s="771" t="s">
        <v>1571</v>
      </c>
      <c r="N1" s="771"/>
    </row>
    <row r="2" spans="1:14" ht="13.35" customHeight="1" x14ac:dyDescent="0.25">
      <c r="A2" s="770"/>
      <c r="B2" s="770"/>
      <c r="C2" s="770"/>
      <c r="D2" s="770"/>
      <c r="E2" s="770"/>
      <c r="F2" s="770"/>
      <c r="G2" s="770"/>
      <c r="H2" s="770"/>
      <c r="I2" s="770"/>
      <c r="J2" s="770"/>
      <c r="K2" s="770"/>
      <c r="L2" s="770"/>
      <c r="M2" s="771"/>
      <c r="N2" s="771"/>
    </row>
    <row r="3" spans="1:14" ht="13.35" customHeight="1" x14ac:dyDescent="0.25">
      <c r="A3" s="772"/>
      <c r="B3" s="772"/>
      <c r="C3" s="772"/>
      <c r="D3" s="772"/>
      <c r="E3" s="772" t="s">
        <v>930</v>
      </c>
      <c r="F3" s="772"/>
      <c r="G3" s="772"/>
      <c r="H3" s="772"/>
      <c r="I3" s="772"/>
      <c r="J3" s="772"/>
      <c r="K3" s="772"/>
      <c r="L3" s="772"/>
      <c r="M3" s="773"/>
      <c r="N3" s="773"/>
    </row>
    <row r="4" spans="1:14" ht="13.35" customHeight="1" x14ac:dyDescent="0.25">
      <c r="A4" s="770"/>
      <c r="B4" s="770"/>
      <c r="C4" s="770"/>
      <c r="D4" s="770"/>
      <c r="E4" s="770"/>
      <c r="F4" s="770"/>
      <c r="G4" s="770"/>
      <c r="H4" s="770"/>
      <c r="I4" s="770"/>
      <c r="J4" s="770"/>
      <c r="K4" s="770"/>
      <c r="L4" s="770"/>
      <c r="M4" s="771"/>
      <c r="N4" s="771"/>
    </row>
    <row r="5" spans="1:14" ht="22.95" customHeight="1" x14ac:dyDescent="0.25">
      <c r="A5" s="776" t="s">
        <v>927</v>
      </c>
      <c r="B5" s="776"/>
      <c r="C5" s="776" t="s">
        <v>1572</v>
      </c>
      <c r="D5" s="776"/>
      <c r="E5" s="776"/>
      <c r="F5" s="776"/>
      <c r="G5" s="776"/>
      <c r="H5" s="776"/>
      <c r="I5" s="827" t="s">
        <v>1557</v>
      </c>
      <c r="J5" s="827"/>
      <c r="K5" s="827"/>
      <c r="L5" s="827"/>
      <c r="M5" s="827"/>
      <c r="N5" s="827"/>
    </row>
    <row r="6" spans="1:14" ht="13.35" customHeight="1" x14ac:dyDescent="0.25">
      <c r="A6" s="772"/>
      <c r="B6" s="772"/>
      <c r="C6" s="772"/>
      <c r="D6" s="772"/>
      <c r="E6" s="772"/>
      <c r="F6" s="772"/>
      <c r="G6" s="772"/>
      <c r="H6" s="772"/>
      <c r="I6" s="772"/>
      <c r="J6" s="772"/>
      <c r="K6" s="772"/>
      <c r="L6" s="772"/>
      <c r="M6" s="772"/>
      <c r="N6" s="772"/>
    </row>
    <row r="7" spans="1:14" ht="10.95" customHeight="1" x14ac:dyDescent="0.25">
      <c r="A7" s="776"/>
      <c r="B7" s="776"/>
      <c r="C7" s="776"/>
      <c r="D7" s="776"/>
      <c r="E7" s="776"/>
      <c r="F7" s="776"/>
      <c r="G7" s="776"/>
      <c r="H7" s="776"/>
      <c r="I7" s="776"/>
      <c r="J7" s="776"/>
      <c r="K7" s="776"/>
      <c r="L7" s="776"/>
      <c r="M7" s="776"/>
      <c r="N7" s="776"/>
    </row>
    <row r="8" spans="1:14" ht="10.95" customHeight="1" x14ac:dyDescent="0.25">
      <c r="A8" s="776"/>
      <c r="B8" s="776"/>
      <c r="C8" s="776"/>
      <c r="D8" s="776"/>
      <c r="E8" s="776"/>
      <c r="F8" s="776"/>
      <c r="G8" s="776"/>
      <c r="H8" s="776"/>
      <c r="I8" s="776"/>
      <c r="J8" s="776"/>
      <c r="K8" s="776"/>
      <c r="L8" s="776"/>
      <c r="M8" s="776"/>
      <c r="N8" s="776"/>
    </row>
    <row r="9" spans="1:14" ht="9.75" customHeight="1" x14ac:dyDescent="0.25">
      <c r="A9" s="831" t="s">
        <v>931</v>
      </c>
      <c r="B9" s="831"/>
      <c r="C9" s="831"/>
      <c r="D9" s="831"/>
      <c r="E9" s="831"/>
      <c r="F9" s="831"/>
      <c r="G9" s="831"/>
      <c r="H9" s="831"/>
      <c r="I9" s="831"/>
      <c r="J9" s="831"/>
      <c r="K9" s="831"/>
      <c r="L9" s="831"/>
      <c r="M9" s="831"/>
      <c r="N9" s="831"/>
    </row>
    <row r="10" spans="1:14" ht="10.95" customHeight="1" x14ac:dyDescent="0.25">
      <c r="A10" s="776"/>
      <c r="B10" s="776"/>
      <c r="C10" s="776"/>
      <c r="D10" s="776"/>
      <c r="E10" s="776"/>
      <c r="F10" s="776"/>
      <c r="G10" s="776"/>
      <c r="H10" s="776"/>
      <c r="I10" s="776"/>
      <c r="J10" s="776"/>
      <c r="K10" s="776"/>
      <c r="L10" s="776"/>
      <c r="M10" s="776"/>
      <c r="N10" s="776"/>
    </row>
    <row r="11" spans="1:14" ht="21.75" customHeight="1" x14ac:dyDescent="0.25">
      <c r="A11" s="777" t="s">
        <v>843</v>
      </c>
      <c r="B11" s="778"/>
      <c r="C11" s="777" t="s">
        <v>932</v>
      </c>
      <c r="D11" s="779"/>
      <c r="E11" s="779"/>
      <c r="F11" s="779"/>
      <c r="G11" s="778"/>
      <c r="H11" s="509" t="s">
        <v>220</v>
      </c>
      <c r="I11" s="828" t="s">
        <v>868</v>
      </c>
      <c r="J11" s="829"/>
      <c r="K11" s="828" t="s">
        <v>750</v>
      </c>
      <c r="L11" s="830"/>
      <c r="M11" s="829"/>
      <c r="N11" s="489" t="s">
        <v>751</v>
      </c>
    </row>
    <row r="12" spans="1:14" ht="10.95" customHeight="1" x14ac:dyDescent="0.25">
      <c r="A12" s="832">
        <v>20003</v>
      </c>
      <c r="B12" s="833"/>
      <c r="C12" s="834" t="s">
        <v>642</v>
      </c>
      <c r="D12" s="835"/>
      <c r="E12" s="835"/>
      <c r="F12" s="835"/>
      <c r="G12" s="836"/>
      <c r="H12" s="510" t="s">
        <v>765</v>
      </c>
      <c r="I12" s="837">
        <v>199.46</v>
      </c>
      <c r="J12" s="838"/>
      <c r="K12" s="839">
        <v>8.0299999999999994</v>
      </c>
      <c r="L12" s="840"/>
      <c r="M12" s="841"/>
      <c r="N12" s="475">
        <v>24.04</v>
      </c>
    </row>
    <row r="13" spans="1:14" ht="10.95" customHeight="1" x14ac:dyDescent="0.25">
      <c r="A13" s="832">
        <v>20018</v>
      </c>
      <c r="B13" s="833"/>
      <c r="C13" s="834" t="s">
        <v>752</v>
      </c>
      <c r="D13" s="835"/>
      <c r="E13" s="835"/>
      <c r="F13" s="835"/>
      <c r="G13" s="836"/>
      <c r="H13" s="510" t="s">
        <v>765</v>
      </c>
      <c r="I13" s="837">
        <v>178.93</v>
      </c>
      <c r="J13" s="838"/>
      <c r="K13" s="842">
        <v>10.57</v>
      </c>
      <c r="L13" s="843"/>
      <c r="M13" s="844"/>
      <c r="N13" s="475">
        <v>29.48</v>
      </c>
    </row>
    <row r="14" spans="1:14" ht="10.95" customHeight="1" x14ac:dyDescent="0.25">
      <c r="A14" s="832">
        <v>20014</v>
      </c>
      <c r="B14" s="833"/>
      <c r="C14" s="834" t="s">
        <v>753</v>
      </c>
      <c r="D14" s="835"/>
      <c r="E14" s="835"/>
      <c r="F14" s="835"/>
      <c r="G14" s="836"/>
      <c r="H14" s="510" t="s">
        <v>765</v>
      </c>
      <c r="I14" s="837">
        <v>165.39</v>
      </c>
      <c r="J14" s="838"/>
      <c r="K14" s="842">
        <v>12.91</v>
      </c>
      <c r="L14" s="843"/>
      <c r="M14" s="844"/>
      <c r="N14" s="475">
        <v>34.26</v>
      </c>
    </row>
    <row r="15" spans="1:14" ht="10.95" customHeight="1" x14ac:dyDescent="0.25">
      <c r="A15" s="832">
        <v>20016</v>
      </c>
      <c r="B15" s="833"/>
      <c r="C15" s="834" t="s">
        <v>754</v>
      </c>
      <c r="D15" s="835"/>
      <c r="E15" s="835"/>
      <c r="F15" s="835"/>
      <c r="G15" s="836"/>
      <c r="H15" s="510" t="s">
        <v>765</v>
      </c>
      <c r="I15" s="837">
        <v>178.64</v>
      </c>
      <c r="J15" s="838"/>
      <c r="K15" s="842">
        <v>10.56</v>
      </c>
      <c r="L15" s="843"/>
      <c r="M15" s="844"/>
      <c r="N15" s="475">
        <v>29.42</v>
      </c>
    </row>
    <row r="16" spans="1:14" ht="10.95" customHeight="1" x14ac:dyDescent="0.25">
      <c r="A16" s="832">
        <v>20002</v>
      </c>
      <c r="B16" s="833"/>
      <c r="C16" s="834" t="s">
        <v>641</v>
      </c>
      <c r="D16" s="835"/>
      <c r="E16" s="835"/>
      <c r="F16" s="835"/>
      <c r="G16" s="836"/>
      <c r="H16" s="510" t="s">
        <v>765</v>
      </c>
      <c r="I16" s="837">
        <v>121.68</v>
      </c>
      <c r="J16" s="838"/>
      <c r="K16" s="842">
        <v>13.21</v>
      </c>
      <c r="L16" s="843"/>
      <c r="M16" s="844"/>
      <c r="N16" s="475">
        <v>29.28</v>
      </c>
    </row>
    <row r="17" spans="1:14" ht="10.95" customHeight="1" x14ac:dyDescent="0.25">
      <c r="A17" s="832">
        <v>20102</v>
      </c>
      <c r="B17" s="833"/>
      <c r="C17" s="834" t="s">
        <v>1559</v>
      </c>
      <c r="D17" s="835"/>
      <c r="E17" s="835"/>
      <c r="F17" s="835"/>
      <c r="G17" s="836"/>
      <c r="H17" s="510" t="s">
        <v>1560</v>
      </c>
      <c r="I17" s="837">
        <v>121.68</v>
      </c>
      <c r="J17" s="838"/>
      <c r="K17" s="845">
        <v>2906.57</v>
      </c>
      <c r="L17" s="846"/>
      <c r="M17" s="847"/>
      <c r="N17" s="511">
        <v>6443.28</v>
      </c>
    </row>
    <row r="18" spans="1:14" ht="10.95" customHeight="1" x14ac:dyDescent="0.25">
      <c r="A18" s="832">
        <v>20013</v>
      </c>
      <c r="B18" s="833"/>
      <c r="C18" s="834" t="s">
        <v>755</v>
      </c>
      <c r="D18" s="835"/>
      <c r="E18" s="835"/>
      <c r="F18" s="835"/>
      <c r="G18" s="836"/>
      <c r="H18" s="510" t="s">
        <v>765</v>
      </c>
      <c r="I18" s="837">
        <v>177.45</v>
      </c>
      <c r="J18" s="838"/>
      <c r="K18" s="842">
        <v>10.48</v>
      </c>
      <c r="L18" s="843"/>
      <c r="M18" s="844"/>
      <c r="N18" s="475">
        <v>29.07</v>
      </c>
    </row>
    <row r="19" spans="1:14" ht="10.95" customHeight="1" x14ac:dyDescent="0.25">
      <c r="A19" s="832">
        <v>20015</v>
      </c>
      <c r="B19" s="833"/>
      <c r="C19" s="834" t="s">
        <v>756</v>
      </c>
      <c r="D19" s="835"/>
      <c r="E19" s="835"/>
      <c r="F19" s="835"/>
      <c r="G19" s="836"/>
      <c r="H19" s="510" t="s">
        <v>765</v>
      </c>
      <c r="I19" s="837">
        <v>187.85</v>
      </c>
      <c r="J19" s="838"/>
      <c r="K19" s="842">
        <v>10.14</v>
      </c>
      <c r="L19" s="843"/>
      <c r="M19" s="844"/>
      <c r="N19" s="475">
        <v>29.18</v>
      </c>
    </row>
    <row r="20" spans="1:14" ht="10.95" customHeight="1" x14ac:dyDescent="0.25">
      <c r="A20" s="832">
        <v>20027</v>
      </c>
      <c r="B20" s="833"/>
      <c r="C20" s="834" t="s">
        <v>757</v>
      </c>
      <c r="D20" s="835"/>
      <c r="E20" s="835"/>
      <c r="F20" s="835"/>
      <c r="G20" s="836"/>
      <c r="H20" s="510" t="s">
        <v>765</v>
      </c>
      <c r="I20" s="837">
        <v>172.31</v>
      </c>
      <c r="J20" s="838"/>
      <c r="K20" s="842">
        <v>11.2</v>
      </c>
      <c r="L20" s="843"/>
      <c r="M20" s="844"/>
      <c r="N20" s="475">
        <v>30.49</v>
      </c>
    </row>
    <row r="21" spans="1:14" ht="10.95" customHeight="1" x14ac:dyDescent="0.25">
      <c r="A21" s="832">
        <v>20028</v>
      </c>
      <c r="B21" s="833"/>
      <c r="C21" s="834" t="s">
        <v>758</v>
      </c>
      <c r="D21" s="835"/>
      <c r="E21" s="835"/>
      <c r="F21" s="835"/>
      <c r="G21" s="836"/>
      <c r="H21" s="510" t="s">
        <v>765</v>
      </c>
      <c r="I21" s="837">
        <v>161.13</v>
      </c>
      <c r="J21" s="838"/>
      <c r="K21" s="842">
        <v>13.65</v>
      </c>
      <c r="L21" s="843"/>
      <c r="M21" s="844"/>
      <c r="N21" s="475">
        <v>35.64</v>
      </c>
    </row>
    <row r="22" spans="1:14" ht="10.95" customHeight="1" x14ac:dyDescent="0.25">
      <c r="A22" s="832">
        <v>20001</v>
      </c>
      <c r="B22" s="833"/>
      <c r="C22" s="834" t="s">
        <v>759</v>
      </c>
      <c r="D22" s="835"/>
      <c r="E22" s="835"/>
      <c r="F22" s="835"/>
      <c r="G22" s="836"/>
      <c r="H22" s="510" t="s">
        <v>765</v>
      </c>
      <c r="I22" s="837">
        <v>176.36</v>
      </c>
      <c r="J22" s="838"/>
      <c r="K22" s="842">
        <v>10.51</v>
      </c>
      <c r="L22" s="843"/>
      <c r="M22" s="844"/>
      <c r="N22" s="475">
        <v>29.04</v>
      </c>
    </row>
    <row r="23" spans="1:14" ht="10.95" customHeight="1" x14ac:dyDescent="0.25">
      <c r="A23" s="832">
        <v>20004</v>
      </c>
      <c r="B23" s="833"/>
      <c r="C23" s="834" t="s">
        <v>760</v>
      </c>
      <c r="D23" s="835"/>
      <c r="E23" s="835"/>
      <c r="F23" s="835"/>
      <c r="G23" s="836"/>
      <c r="H23" s="510" t="s">
        <v>765</v>
      </c>
      <c r="I23" s="837">
        <v>139.38</v>
      </c>
      <c r="J23" s="838"/>
      <c r="K23" s="842">
        <v>20.16</v>
      </c>
      <c r="L23" s="843"/>
      <c r="M23" s="844"/>
      <c r="N23" s="475">
        <v>48.25</v>
      </c>
    </row>
    <row r="24" spans="1:14" ht="10.95" customHeight="1" x14ac:dyDescent="0.25">
      <c r="A24" s="832">
        <v>20000</v>
      </c>
      <c r="B24" s="833"/>
      <c r="C24" s="834" t="s">
        <v>761</v>
      </c>
      <c r="D24" s="835"/>
      <c r="E24" s="835"/>
      <c r="F24" s="835"/>
      <c r="G24" s="836"/>
      <c r="H24" s="510" t="s">
        <v>765</v>
      </c>
      <c r="I24" s="837">
        <v>177.82</v>
      </c>
      <c r="J24" s="838"/>
      <c r="K24" s="842">
        <v>10.48</v>
      </c>
      <c r="L24" s="843"/>
      <c r="M24" s="844"/>
      <c r="N24" s="475">
        <v>29.11</v>
      </c>
    </row>
    <row r="25" spans="1:14" ht="10.95" customHeight="1" x14ac:dyDescent="0.25">
      <c r="A25" s="832">
        <v>20026</v>
      </c>
      <c r="B25" s="833"/>
      <c r="C25" s="834" t="s">
        <v>762</v>
      </c>
      <c r="D25" s="835"/>
      <c r="E25" s="835"/>
      <c r="F25" s="835"/>
      <c r="G25" s="836"/>
      <c r="H25" s="510" t="s">
        <v>765</v>
      </c>
      <c r="I25" s="837">
        <v>150.63999999999999</v>
      </c>
      <c r="J25" s="838"/>
      <c r="K25" s="842">
        <v>17.47</v>
      </c>
      <c r="L25" s="843"/>
      <c r="M25" s="844"/>
      <c r="N25" s="475">
        <v>43.78</v>
      </c>
    </row>
    <row r="26" spans="1:14" ht="10.95" customHeight="1" x14ac:dyDescent="0.25">
      <c r="A26" s="832">
        <v>20017</v>
      </c>
      <c r="B26" s="833"/>
      <c r="C26" s="834" t="s">
        <v>763</v>
      </c>
      <c r="D26" s="835"/>
      <c r="E26" s="835"/>
      <c r="F26" s="835"/>
      <c r="G26" s="836"/>
      <c r="H26" s="510" t="s">
        <v>765</v>
      </c>
      <c r="I26" s="837">
        <v>178.19</v>
      </c>
      <c r="J26" s="838"/>
      <c r="K26" s="842">
        <v>10.6</v>
      </c>
      <c r="L26" s="843"/>
      <c r="M26" s="844"/>
      <c r="N26" s="475">
        <v>29.48</v>
      </c>
    </row>
    <row r="27" spans="1:14" ht="10.95" customHeight="1" x14ac:dyDescent="0.25">
      <c r="A27" s="832">
        <v>20019</v>
      </c>
      <c r="B27" s="833"/>
      <c r="C27" s="834" t="s">
        <v>764</v>
      </c>
      <c r="D27" s="835"/>
      <c r="E27" s="835"/>
      <c r="F27" s="835"/>
      <c r="G27" s="836"/>
      <c r="H27" s="510" t="s">
        <v>765</v>
      </c>
      <c r="I27" s="837">
        <v>178.76</v>
      </c>
      <c r="J27" s="838"/>
      <c r="K27" s="842">
        <v>10.58</v>
      </c>
      <c r="L27" s="843"/>
      <c r="M27" s="844"/>
      <c r="N27" s="475">
        <v>29.49</v>
      </c>
    </row>
    <row r="28" spans="1:14" ht="10.95" customHeight="1" x14ac:dyDescent="0.25">
      <c r="A28" s="832">
        <v>20031</v>
      </c>
      <c r="B28" s="833"/>
      <c r="C28" s="834" t="s">
        <v>713</v>
      </c>
      <c r="D28" s="835"/>
      <c r="E28" s="835"/>
      <c r="F28" s="835"/>
      <c r="G28" s="836"/>
      <c r="H28" s="510" t="s">
        <v>765</v>
      </c>
      <c r="I28" s="837">
        <v>207.09</v>
      </c>
      <c r="J28" s="838"/>
      <c r="K28" s="839">
        <v>7.38</v>
      </c>
      <c r="L28" s="840"/>
      <c r="M28" s="841"/>
      <c r="N28" s="475">
        <v>22.66</v>
      </c>
    </row>
    <row r="29" spans="1:14" ht="11.4" customHeight="1" x14ac:dyDescent="0.25">
      <c r="A29" s="832">
        <v>21030</v>
      </c>
      <c r="B29" s="833"/>
      <c r="C29" s="834" t="s">
        <v>1536</v>
      </c>
      <c r="D29" s="835"/>
      <c r="E29" s="835"/>
      <c r="F29" s="835"/>
      <c r="G29" s="836"/>
      <c r="H29" s="510" t="s">
        <v>765</v>
      </c>
      <c r="I29" s="837">
        <v>158.94</v>
      </c>
      <c r="J29" s="838"/>
      <c r="K29" s="842">
        <v>14.99</v>
      </c>
      <c r="L29" s="843"/>
      <c r="M29" s="844"/>
      <c r="N29" s="475">
        <v>38.81</v>
      </c>
    </row>
    <row r="30" spans="1:14" ht="12.75" customHeight="1" x14ac:dyDescent="0.25">
      <c r="A30" s="747" t="s">
        <v>669</v>
      </c>
      <c r="B30" s="747"/>
      <c r="C30" s="747"/>
      <c r="D30" s="747"/>
      <c r="E30" s="747"/>
      <c r="F30" s="747"/>
      <c r="G30" s="748"/>
      <c r="H30" s="748"/>
      <c r="I30" s="748"/>
      <c r="J30" s="748"/>
      <c r="K30" s="748"/>
      <c r="L30" s="748"/>
      <c r="M30" s="748"/>
      <c r="N30" s="748"/>
    </row>
  </sheetData>
  <sheetProtection algorithmName="SHA-512" hashValue="fXpcvC/INsSxyZ7oU6296nS/lnDcyw7R1Bm18+eGkjQh15qwqWXAK8dKh0wCsDj2+RswHR49mOU8dOo8Yv8SHQ==" saltValue="6xU1hnT27iCHgxJYvwYP6A==" spinCount="100000" sheet="1" objects="1" scenarios="1"/>
  <mergeCells count="97">
    <mergeCell ref="A30:F30"/>
    <mergeCell ref="G30:N30"/>
    <mergeCell ref="A28:B28"/>
    <mergeCell ref="C28:G28"/>
    <mergeCell ref="I28:J28"/>
    <mergeCell ref="K28:M28"/>
    <mergeCell ref="A29:B29"/>
    <mergeCell ref="C29:G29"/>
    <mergeCell ref="I29:J29"/>
    <mergeCell ref="K29:M29"/>
    <mergeCell ref="A26:B26"/>
    <mergeCell ref="C26:G26"/>
    <mergeCell ref="I26:J26"/>
    <mergeCell ref="K26:M26"/>
    <mergeCell ref="A27:B27"/>
    <mergeCell ref="C27:G27"/>
    <mergeCell ref="I27:J27"/>
    <mergeCell ref="K27:M27"/>
    <mergeCell ref="A24:B24"/>
    <mergeCell ref="C24:G24"/>
    <mergeCell ref="I24:J24"/>
    <mergeCell ref="K24:M24"/>
    <mergeCell ref="A25:B25"/>
    <mergeCell ref="C25:G25"/>
    <mergeCell ref="I25:J25"/>
    <mergeCell ref="K25:M25"/>
    <mergeCell ref="A22:B22"/>
    <mergeCell ref="C22:G22"/>
    <mergeCell ref="I22:J22"/>
    <mergeCell ref="K22:M22"/>
    <mergeCell ref="A23:B23"/>
    <mergeCell ref="C23:G23"/>
    <mergeCell ref="I23:J23"/>
    <mergeCell ref="K23:M23"/>
    <mergeCell ref="A20:B20"/>
    <mergeCell ref="C20:G20"/>
    <mergeCell ref="I20:J20"/>
    <mergeCell ref="K20:M20"/>
    <mergeCell ref="A21:B21"/>
    <mergeCell ref="C21:G21"/>
    <mergeCell ref="I21:J21"/>
    <mergeCell ref="K21:M21"/>
    <mergeCell ref="A18:B18"/>
    <mergeCell ref="C18:G18"/>
    <mergeCell ref="I18:J18"/>
    <mergeCell ref="K18:M18"/>
    <mergeCell ref="A19:B19"/>
    <mergeCell ref="C19:G19"/>
    <mergeCell ref="I19:J19"/>
    <mergeCell ref="K19:M19"/>
    <mergeCell ref="A16:B16"/>
    <mergeCell ref="C16:G16"/>
    <mergeCell ref="I16:J16"/>
    <mergeCell ref="K16:M16"/>
    <mergeCell ref="A17:B17"/>
    <mergeCell ref="C17:G17"/>
    <mergeCell ref="I17:J17"/>
    <mergeCell ref="K17:M17"/>
    <mergeCell ref="A14:B14"/>
    <mergeCell ref="C14:G14"/>
    <mergeCell ref="I14:J14"/>
    <mergeCell ref="K14:M14"/>
    <mergeCell ref="A15:B15"/>
    <mergeCell ref="C15:G15"/>
    <mergeCell ref="I15:J15"/>
    <mergeCell ref="K15:M15"/>
    <mergeCell ref="A12:B12"/>
    <mergeCell ref="C12:G12"/>
    <mergeCell ref="I12:J12"/>
    <mergeCell ref="K12:M12"/>
    <mergeCell ref="A13:B13"/>
    <mergeCell ref="C13:G13"/>
    <mergeCell ref="I13:J13"/>
    <mergeCell ref="K13:M13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3:D3"/>
    <mergeCell ref="E3:L3"/>
    <mergeCell ref="M3:N3"/>
    <mergeCell ref="A1:D2"/>
    <mergeCell ref="E1:L1"/>
    <mergeCell ref="M1:N1"/>
    <mergeCell ref="E2:L2"/>
    <mergeCell ref="M2:N2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zoomScale="115" zoomScaleNormal="100" zoomScaleSheetLayoutView="115" workbookViewId="0">
      <selection activeCell="T43" sqref="T43"/>
    </sheetView>
  </sheetViews>
  <sheetFormatPr defaultRowHeight="13.2" x14ac:dyDescent="0.25"/>
  <cols>
    <col min="1" max="1" width="4.6640625" style="466" bestFit="1" customWidth="1"/>
    <col min="2" max="3" width="1.88671875" style="466" bestFit="1" customWidth="1"/>
    <col min="4" max="4" width="5.33203125" style="466" bestFit="1" customWidth="1"/>
    <col min="5" max="5" width="23.6640625" style="466" bestFit="1" customWidth="1"/>
    <col min="6" max="9" width="9.33203125" style="466" bestFit="1" customWidth="1"/>
    <col min="10" max="10" width="2.88671875" style="466" bestFit="1" customWidth="1"/>
    <col min="11" max="12" width="1.88671875" style="466" bestFit="1" customWidth="1"/>
    <col min="13" max="13" width="2.88671875" style="466" bestFit="1" customWidth="1"/>
    <col min="14" max="14" width="9.33203125" style="466" bestFit="1" customWidth="1"/>
    <col min="15" max="256" width="9.109375" style="466"/>
    <col min="257" max="257" width="4.6640625" style="466" bestFit="1" customWidth="1"/>
    <col min="258" max="259" width="1.88671875" style="466" bestFit="1" customWidth="1"/>
    <col min="260" max="260" width="5.33203125" style="466" bestFit="1" customWidth="1"/>
    <col min="261" max="261" width="23.6640625" style="466" bestFit="1" customWidth="1"/>
    <col min="262" max="265" width="9.33203125" style="466" bestFit="1" customWidth="1"/>
    <col min="266" max="266" width="2.88671875" style="466" bestFit="1" customWidth="1"/>
    <col min="267" max="268" width="1.88671875" style="466" bestFit="1" customWidth="1"/>
    <col min="269" max="269" width="2.88671875" style="466" bestFit="1" customWidth="1"/>
    <col min="270" max="270" width="9.33203125" style="466" bestFit="1" customWidth="1"/>
    <col min="271" max="512" width="9.109375" style="466"/>
    <col min="513" max="513" width="4.6640625" style="466" bestFit="1" customWidth="1"/>
    <col min="514" max="515" width="1.88671875" style="466" bestFit="1" customWidth="1"/>
    <col min="516" max="516" width="5.33203125" style="466" bestFit="1" customWidth="1"/>
    <col min="517" max="517" width="23.6640625" style="466" bestFit="1" customWidth="1"/>
    <col min="518" max="521" width="9.33203125" style="466" bestFit="1" customWidth="1"/>
    <col min="522" max="522" width="2.88671875" style="466" bestFit="1" customWidth="1"/>
    <col min="523" max="524" width="1.88671875" style="466" bestFit="1" customWidth="1"/>
    <col min="525" max="525" width="2.88671875" style="466" bestFit="1" customWidth="1"/>
    <col min="526" max="526" width="9.33203125" style="466" bestFit="1" customWidth="1"/>
    <col min="527" max="768" width="9.109375" style="466"/>
    <col min="769" max="769" width="4.6640625" style="466" bestFit="1" customWidth="1"/>
    <col min="770" max="771" width="1.88671875" style="466" bestFit="1" customWidth="1"/>
    <col min="772" max="772" width="5.33203125" style="466" bestFit="1" customWidth="1"/>
    <col min="773" max="773" width="23.6640625" style="466" bestFit="1" customWidth="1"/>
    <col min="774" max="777" width="9.33203125" style="466" bestFit="1" customWidth="1"/>
    <col min="778" max="778" width="2.88671875" style="466" bestFit="1" customWidth="1"/>
    <col min="779" max="780" width="1.88671875" style="466" bestFit="1" customWidth="1"/>
    <col min="781" max="781" width="2.88671875" style="466" bestFit="1" customWidth="1"/>
    <col min="782" max="782" width="9.33203125" style="466" bestFit="1" customWidth="1"/>
    <col min="783" max="1024" width="9.109375" style="466"/>
    <col min="1025" max="1025" width="4.6640625" style="466" bestFit="1" customWidth="1"/>
    <col min="1026" max="1027" width="1.88671875" style="466" bestFit="1" customWidth="1"/>
    <col min="1028" max="1028" width="5.33203125" style="466" bestFit="1" customWidth="1"/>
    <col min="1029" max="1029" width="23.6640625" style="466" bestFit="1" customWidth="1"/>
    <col min="1030" max="1033" width="9.33203125" style="466" bestFit="1" customWidth="1"/>
    <col min="1034" max="1034" width="2.88671875" style="466" bestFit="1" customWidth="1"/>
    <col min="1035" max="1036" width="1.88671875" style="466" bestFit="1" customWidth="1"/>
    <col min="1037" max="1037" width="2.88671875" style="466" bestFit="1" customWidth="1"/>
    <col min="1038" max="1038" width="9.33203125" style="466" bestFit="1" customWidth="1"/>
    <col min="1039" max="1280" width="9.109375" style="466"/>
    <col min="1281" max="1281" width="4.6640625" style="466" bestFit="1" customWidth="1"/>
    <col min="1282" max="1283" width="1.88671875" style="466" bestFit="1" customWidth="1"/>
    <col min="1284" max="1284" width="5.33203125" style="466" bestFit="1" customWidth="1"/>
    <col min="1285" max="1285" width="23.6640625" style="466" bestFit="1" customWidth="1"/>
    <col min="1286" max="1289" width="9.33203125" style="466" bestFit="1" customWidth="1"/>
    <col min="1290" max="1290" width="2.88671875" style="466" bestFit="1" customWidth="1"/>
    <col min="1291" max="1292" width="1.88671875" style="466" bestFit="1" customWidth="1"/>
    <col min="1293" max="1293" width="2.88671875" style="466" bestFit="1" customWidth="1"/>
    <col min="1294" max="1294" width="9.33203125" style="466" bestFit="1" customWidth="1"/>
    <col min="1295" max="1536" width="9.109375" style="466"/>
    <col min="1537" max="1537" width="4.6640625" style="466" bestFit="1" customWidth="1"/>
    <col min="1538" max="1539" width="1.88671875" style="466" bestFit="1" customWidth="1"/>
    <col min="1540" max="1540" width="5.33203125" style="466" bestFit="1" customWidth="1"/>
    <col min="1541" max="1541" width="23.6640625" style="466" bestFit="1" customWidth="1"/>
    <col min="1542" max="1545" width="9.33203125" style="466" bestFit="1" customWidth="1"/>
    <col min="1546" max="1546" width="2.88671875" style="466" bestFit="1" customWidth="1"/>
    <col min="1547" max="1548" width="1.88671875" style="466" bestFit="1" customWidth="1"/>
    <col min="1549" max="1549" width="2.88671875" style="466" bestFit="1" customWidth="1"/>
    <col min="1550" max="1550" width="9.33203125" style="466" bestFit="1" customWidth="1"/>
    <col min="1551" max="1792" width="9.109375" style="466"/>
    <col min="1793" max="1793" width="4.6640625" style="466" bestFit="1" customWidth="1"/>
    <col min="1794" max="1795" width="1.88671875" style="466" bestFit="1" customWidth="1"/>
    <col min="1796" max="1796" width="5.33203125" style="466" bestFit="1" customWidth="1"/>
    <col min="1797" max="1797" width="23.6640625" style="466" bestFit="1" customWidth="1"/>
    <col min="1798" max="1801" width="9.33203125" style="466" bestFit="1" customWidth="1"/>
    <col min="1802" max="1802" width="2.88671875" style="466" bestFit="1" customWidth="1"/>
    <col min="1803" max="1804" width="1.88671875" style="466" bestFit="1" customWidth="1"/>
    <col min="1805" max="1805" width="2.88671875" style="466" bestFit="1" customWidth="1"/>
    <col min="1806" max="1806" width="9.33203125" style="466" bestFit="1" customWidth="1"/>
    <col min="1807" max="2048" width="9.109375" style="466"/>
    <col min="2049" max="2049" width="4.6640625" style="466" bestFit="1" customWidth="1"/>
    <col min="2050" max="2051" width="1.88671875" style="466" bestFit="1" customWidth="1"/>
    <col min="2052" max="2052" width="5.33203125" style="466" bestFit="1" customWidth="1"/>
    <col min="2053" max="2053" width="23.6640625" style="466" bestFit="1" customWidth="1"/>
    <col min="2054" max="2057" width="9.33203125" style="466" bestFit="1" customWidth="1"/>
    <col min="2058" max="2058" width="2.88671875" style="466" bestFit="1" customWidth="1"/>
    <col min="2059" max="2060" width="1.88671875" style="466" bestFit="1" customWidth="1"/>
    <col min="2061" max="2061" width="2.88671875" style="466" bestFit="1" customWidth="1"/>
    <col min="2062" max="2062" width="9.33203125" style="466" bestFit="1" customWidth="1"/>
    <col min="2063" max="2304" width="9.109375" style="466"/>
    <col min="2305" max="2305" width="4.6640625" style="466" bestFit="1" customWidth="1"/>
    <col min="2306" max="2307" width="1.88671875" style="466" bestFit="1" customWidth="1"/>
    <col min="2308" max="2308" width="5.33203125" style="466" bestFit="1" customWidth="1"/>
    <col min="2309" max="2309" width="23.6640625" style="466" bestFit="1" customWidth="1"/>
    <col min="2310" max="2313" width="9.33203125" style="466" bestFit="1" customWidth="1"/>
    <col min="2314" max="2314" width="2.88671875" style="466" bestFit="1" customWidth="1"/>
    <col min="2315" max="2316" width="1.88671875" style="466" bestFit="1" customWidth="1"/>
    <col min="2317" max="2317" width="2.88671875" style="466" bestFit="1" customWidth="1"/>
    <col min="2318" max="2318" width="9.33203125" style="466" bestFit="1" customWidth="1"/>
    <col min="2319" max="2560" width="9.109375" style="466"/>
    <col min="2561" max="2561" width="4.6640625" style="466" bestFit="1" customWidth="1"/>
    <col min="2562" max="2563" width="1.88671875" style="466" bestFit="1" customWidth="1"/>
    <col min="2564" max="2564" width="5.33203125" style="466" bestFit="1" customWidth="1"/>
    <col min="2565" max="2565" width="23.6640625" style="466" bestFit="1" customWidth="1"/>
    <col min="2566" max="2569" width="9.33203125" style="466" bestFit="1" customWidth="1"/>
    <col min="2570" max="2570" width="2.88671875" style="466" bestFit="1" customWidth="1"/>
    <col min="2571" max="2572" width="1.88671875" style="466" bestFit="1" customWidth="1"/>
    <col min="2573" max="2573" width="2.88671875" style="466" bestFit="1" customWidth="1"/>
    <col min="2574" max="2574" width="9.33203125" style="466" bestFit="1" customWidth="1"/>
    <col min="2575" max="2816" width="9.109375" style="466"/>
    <col min="2817" max="2817" width="4.6640625" style="466" bestFit="1" customWidth="1"/>
    <col min="2818" max="2819" width="1.88671875" style="466" bestFit="1" customWidth="1"/>
    <col min="2820" max="2820" width="5.33203125" style="466" bestFit="1" customWidth="1"/>
    <col min="2821" max="2821" width="23.6640625" style="466" bestFit="1" customWidth="1"/>
    <col min="2822" max="2825" width="9.33203125" style="466" bestFit="1" customWidth="1"/>
    <col min="2826" max="2826" width="2.88671875" style="466" bestFit="1" customWidth="1"/>
    <col min="2827" max="2828" width="1.88671875" style="466" bestFit="1" customWidth="1"/>
    <col min="2829" max="2829" width="2.88671875" style="466" bestFit="1" customWidth="1"/>
    <col min="2830" max="2830" width="9.33203125" style="466" bestFit="1" customWidth="1"/>
    <col min="2831" max="3072" width="9.109375" style="466"/>
    <col min="3073" max="3073" width="4.6640625" style="466" bestFit="1" customWidth="1"/>
    <col min="3074" max="3075" width="1.88671875" style="466" bestFit="1" customWidth="1"/>
    <col min="3076" max="3076" width="5.33203125" style="466" bestFit="1" customWidth="1"/>
    <col min="3077" max="3077" width="23.6640625" style="466" bestFit="1" customWidth="1"/>
    <col min="3078" max="3081" width="9.33203125" style="466" bestFit="1" customWidth="1"/>
    <col min="3082" max="3082" width="2.88671875" style="466" bestFit="1" customWidth="1"/>
    <col min="3083" max="3084" width="1.88671875" style="466" bestFit="1" customWidth="1"/>
    <col min="3085" max="3085" width="2.88671875" style="466" bestFit="1" customWidth="1"/>
    <col min="3086" max="3086" width="9.33203125" style="466" bestFit="1" customWidth="1"/>
    <col min="3087" max="3328" width="9.109375" style="466"/>
    <col min="3329" max="3329" width="4.6640625" style="466" bestFit="1" customWidth="1"/>
    <col min="3330" max="3331" width="1.88671875" style="466" bestFit="1" customWidth="1"/>
    <col min="3332" max="3332" width="5.33203125" style="466" bestFit="1" customWidth="1"/>
    <col min="3333" max="3333" width="23.6640625" style="466" bestFit="1" customWidth="1"/>
    <col min="3334" max="3337" width="9.33203125" style="466" bestFit="1" customWidth="1"/>
    <col min="3338" max="3338" width="2.88671875" style="466" bestFit="1" customWidth="1"/>
    <col min="3339" max="3340" width="1.88671875" style="466" bestFit="1" customWidth="1"/>
    <col min="3341" max="3341" width="2.88671875" style="466" bestFit="1" customWidth="1"/>
    <col min="3342" max="3342" width="9.33203125" style="466" bestFit="1" customWidth="1"/>
    <col min="3343" max="3584" width="9.109375" style="466"/>
    <col min="3585" max="3585" width="4.6640625" style="466" bestFit="1" customWidth="1"/>
    <col min="3586" max="3587" width="1.88671875" style="466" bestFit="1" customWidth="1"/>
    <col min="3588" max="3588" width="5.33203125" style="466" bestFit="1" customWidth="1"/>
    <col min="3589" max="3589" width="23.6640625" style="466" bestFit="1" customWidth="1"/>
    <col min="3590" max="3593" width="9.33203125" style="466" bestFit="1" customWidth="1"/>
    <col min="3594" max="3594" width="2.88671875" style="466" bestFit="1" customWidth="1"/>
    <col min="3595" max="3596" width="1.88671875" style="466" bestFit="1" customWidth="1"/>
    <col min="3597" max="3597" width="2.88671875" style="466" bestFit="1" customWidth="1"/>
    <col min="3598" max="3598" width="9.33203125" style="466" bestFit="1" customWidth="1"/>
    <col min="3599" max="3840" width="9.109375" style="466"/>
    <col min="3841" max="3841" width="4.6640625" style="466" bestFit="1" customWidth="1"/>
    <col min="3842" max="3843" width="1.88671875" style="466" bestFit="1" customWidth="1"/>
    <col min="3844" max="3844" width="5.33203125" style="466" bestFit="1" customWidth="1"/>
    <col min="3845" max="3845" width="23.6640625" style="466" bestFit="1" customWidth="1"/>
    <col min="3846" max="3849" width="9.33203125" style="466" bestFit="1" customWidth="1"/>
    <col min="3850" max="3850" width="2.88671875" style="466" bestFit="1" customWidth="1"/>
    <col min="3851" max="3852" width="1.88671875" style="466" bestFit="1" customWidth="1"/>
    <col min="3853" max="3853" width="2.88671875" style="466" bestFit="1" customWidth="1"/>
    <col min="3854" max="3854" width="9.33203125" style="466" bestFit="1" customWidth="1"/>
    <col min="3855" max="4096" width="9.109375" style="466"/>
    <col min="4097" max="4097" width="4.6640625" style="466" bestFit="1" customWidth="1"/>
    <col min="4098" max="4099" width="1.88671875" style="466" bestFit="1" customWidth="1"/>
    <col min="4100" max="4100" width="5.33203125" style="466" bestFit="1" customWidth="1"/>
    <col min="4101" max="4101" width="23.6640625" style="466" bestFit="1" customWidth="1"/>
    <col min="4102" max="4105" width="9.33203125" style="466" bestFit="1" customWidth="1"/>
    <col min="4106" max="4106" width="2.88671875" style="466" bestFit="1" customWidth="1"/>
    <col min="4107" max="4108" width="1.88671875" style="466" bestFit="1" customWidth="1"/>
    <col min="4109" max="4109" width="2.88671875" style="466" bestFit="1" customWidth="1"/>
    <col min="4110" max="4110" width="9.33203125" style="466" bestFit="1" customWidth="1"/>
    <col min="4111" max="4352" width="9.109375" style="466"/>
    <col min="4353" max="4353" width="4.6640625" style="466" bestFit="1" customWidth="1"/>
    <col min="4354" max="4355" width="1.88671875" style="466" bestFit="1" customWidth="1"/>
    <col min="4356" max="4356" width="5.33203125" style="466" bestFit="1" customWidth="1"/>
    <col min="4357" max="4357" width="23.6640625" style="466" bestFit="1" customWidth="1"/>
    <col min="4358" max="4361" width="9.33203125" style="466" bestFit="1" customWidth="1"/>
    <col min="4362" max="4362" width="2.88671875" style="466" bestFit="1" customWidth="1"/>
    <col min="4363" max="4364" width="1.88671875" style="466" bestFit="1" customWidth="1"/>
    <col min="4365" max="4365" width="2.88671875" style="466" bestFit="1" customWidth="1"/>
    <col min="4366" max="4366" width="9.33203125" style="466" bestFit="1" customWidth="1"/>
    <col min="4367" max="4608" width="9.109375" style="466"/>
    <col min="4609" max="4609" width="4.6640625" style="466" bestFit="1" customWidth="1"/>
    <col min="4610" max="4611" width="1.88671875" style="466" bestFit="1" customWidth="1"/>
    <col min="4612" max="4612" width="5.33203125" style="466" bestFit="1" customWidth="1"/>
    <col min="4613" max="4613" width="23.6640625" style="466" bestFit="1" customWidth="1"/>
    <col min="4614" max="4617" width="9.33203125" style="466" bestFit="1" customWidth="1"/>
    <col min="4618" max="4618" width="2.88671875" style="466" bestFit="1" customWidth="1"/>
    <col min="4619" max="4620" width="1.88671875" style="466" bestFit="1" customWidth="1"/>
    <col min="4621" max="4621" width="2.88671875" style="466" bestFit="1" customWidth="1"/>
    <col min="4622" max="4622" width="9.33203125" style="466" bestFit="1" customWidth="1"/>
    <col min="4623" max="4864" width="9.109375" style="466"/>
    <col min="4865" max="4865" width="4.6640625" style="466" bestFit="1" customWidth="1"/>
    <col min="4866" max="4867" width="1.88671875" style="466" bestFit="1" customWidth="1"/>
    <col min="4868" max="4868" width="5.33203125" style="466" bestFit="1" customWidth="1"/>
    <col min="4869" max="4869" width="23.6640625" style="466" bestFit="1" customWidth="1"/>
    <col min="4870" max="4873" width="9.33203125" style="466" bestFit="1" customWidth="1"/>
    <col min="4874" max="4874" width="2.88671875" style="466" bestFit="1" customWidth="1"/>
    <col min="4875" max="4876" width="1.88671875" style="466" bestFit="1" customWidth="1"/>
    <col min="4877" max="4877" width="2.88671875" style="466" bestFit="1" customWidth="1"/>
    <col min="4878" max="4878" width="9.33203125" style="466" bestFit="1" customWidth="1"/>
    <col min="4879" max="5120" width="9.109375" style="466"/>
    <col min="5121" max="5121" width="4.6640625" style="466" bestFit="1" customWidth="1"/>
    <col min="5122" max="5123" width="1.88671875" style="466" bestFit="1" customWidth="1"/>
    <col min="5124" max="5124" width="5.33203125" style="466" bestFit="1" customWidth="1"/>
    <col min="5125" max="5125" width="23.6640625" style="466" bestFit="1" customWidth="1"/>
    <col min="5126" max="5129" width="9.33203125" style="466" bestFit="1" customWidth="1"/>
    <col min="5130" max="5130" width="2.88671875" style="466" bestFit="1" customWidth="1"/>
    <col min="5131" max="5132" width="1.88671875" style="466" bestFit="1" customWidth="1"/>
    <col min="5133" max="5133" width="2.88671875" style="466" bestFit="1" customWidth="1"/>
    <col min="5134" max="5134" width="9.33203125" style="466" bestFit="1" customWidth="1"/>
    <col min="5135" max="5376" width="9.109375" style="466"/>
    <col min="5377" max="5377" width="4.6640625" style="466" bestFit="1" customWidth="1"/>
    <col min="5378" max="5379" width="1.88671875" style="466" bestFit="1" customWidth="1"/>
    <col min="5380" max="5380" width="5.33203125" style="466" bestFit="1" customWidth="1"/>
    <col min="5381" max="5381" width="23.6640625" style="466" bestFit="1" customWidth="1"/>
    <col min="5382" max="5385" width="9.33203125" style="466" bestFit="1" customWidth="1"/>
    <col min="5386" max="5386" width="2.88671875" style="466" bestFit="1" customWidth="1"/>
    <col min="5387" max="5388" width="1.88671875" style="466" bestFit="1" customWidth="1"/>
    <col min="5389" max="5389" width="2.88671875" style="466" bestFit="1" customWidth="1"/>
    <col min="5390" max="5390" width="9.33203125" style="466" bestFit="1" customWidth="1"/>
    <col min="5391" max="5632" width="9.109375" style="466"/>
    <col min="5633" max="5633" width="4.6640625" style="466" bestFit="1" customWidth="1"/>
    <col min="5634" max="5635" width="1.88671875" style="466" bestFit="1" customWidth="1"/>
    <col min="5636" max="5636" width="5.33203125" style="466" bestFit="1" customWidth="1"/>
    <col min="5637" max="5637" width="23.6640625" style="466" bestFit="1" customWidth="1"/>
    <col min="5638" max="5641" width="9.33203125" style="466" bestFit="1" customWidth="1"/>
    <col min="5642" max="5642" width="2.88671875" style="466" bestFit="1" customWidth="1"/>
    <col min="5643" max="5644" width="1.88671875" style="466" bestFit="1" customWidth="1"/>
    <col min="5645" max="5645" width="2.88671875" style="466" bestFit="1" customWidth="1"/>
    <col min="5646" max="5646" width="9.33203125" style="466" bestFit="1" customWidth="1"/>
    <col min="5647" max="5888" width="9.109375" style="466"/>
    <col min="5889" max="5889" width="4.6640625" style="466" bestFit="1" customWidth="1"/>
    <col min="5890" max="5891" width="1.88671875" style="466" bestFit="1" customWidth="1"/>
    <col min="5892" max="5892" width="5.33203125" style="466" bestFit="1" customWidth="1"/>
    <col min="5893" max="5893" width="23.6640625" style="466" bestFit="1" customWidth="1"/>
    <col min="5894" max="5897" width="9.33203125" style="466" bestFit="1" customWidth="1"/>
    <col min="5898" max="5898" width="2.88671875" style="466" bestFit="1" customWidth="1"/>
    <col min="5899" max="5900" width="1.88671875" style="466" bestFit="1" customWidth="1"/>
    <col min="5901" max="5901" width="2.88671875" style="466" bestFit="1" customWidth="1"/>
    <col min="5902" max="5902" width="9.33203125" style="466" bestFit="1" customWidth="1"/>
    <col min="5903" max="6144" width="9.109375" style="466"/>
    <col min="6145" max="6145" width="4.6640625" style="466" bestFit="1" customWidth="1"/>
    <col min="6146" max="6147" width="1.88671875" style="466" bestFit="1" customWidth="1"/>
    <col min="6148" max="6148" width="5.33203125" style="466" bestFit="1" customWidth="1"/>
    <col min="6149" max="6149" width="23.6640625" style="466" bestFit="1" customWidth="1"/>
    <col min="6150" max="6153" width="9.33203125" style="466" bestFit="1" customWidth="1"/>
    <col min="6154" max="6154" width="2.88671875" style="466" bestFit="1" customWidth="1"/>
    <col min="6155" max="6156" width="1.88671875" style="466" bestFit="1" customWidth="1"/>
    <col min="6157" max="6157" width="2.88671875" style="466" bestFit="1" customWidth="1"/>
    <col min="6158" max="6158" width="9.33203125" style="466" bestFit="1" customWidth="1"/>
    <col min="6159" max="6400" width="9.109375" style="466"/>
    <col min="6401" max="6401" width="4.6640625" style="466" bestFit="1" customWidth="1"/>
    <col min="6402" max="6403" width="1.88671875" style="466" bestFit="1" customWidth="1"/>
    <col min="6404" max="6404" width="5.33203125" style="466" bestFit="1" customWidth="1"/>
    <col min="6405" max="6405" width="23.6640625" style="466" bestFit="1" customWidth="1"/>
    <col min="6406" max="6409" width="9.33203125" style="466" bestFit="1" customWidth="1"/>
    <col min="6410" max="6410" width="2.88671875" style="466" bestFit="1" customWidth="1"/>
    <col min="6411" max="6412" width="1.88671875" style="466" bestFit="1" customWidth="1"/>
    <col min="6413" max="6413" width="2.88671875" style="466" bestFit="1" customWidth="1"/>
    <col min="6414" max="6414" width="9.33203125" style="466" bestFit="1" customWidth="1"/>
    <col min="6415" max="6656" width="9.109375" style="466"/>
    <col min="6657" max="6657" width="4.6640625" style="466" bestFit="1" customWidth="1"/>
    <col min="6658" max="6659" width="1.88671875" style="466" bestFit="1" customWidth="1"/>
    <col min="6660" max="6660" width="5.33203125" style="466" bestFit="1" customWidth="1"/>
    <col min="6661" max="6661" width="23.6640625" style="466" bestFit="1" customWidth="1"/>
    <col min="6662" max="6665" width="9.33203125" style="466" bestFit="1" customWidth="1"/>
    <col min="6666" max="6666" width="2.88671875" style="466" bestFit="1" customWidth="1"/>
    <col min="6667" max="6668" width="1.88671875" style="466" bestFit="1" customWidth="1"/>
    <col min="6669" max="6669" width="2.88671875" style="466" bestFit="1" customWidth="1"/>
    <col min="6670" max="6670" width="9.33203125" style="466" bestFit="1" customWidth="1"/>
    <col min="6671" max="6912" width="9.109375" style="466"/>
    <col min="6913" max="6913" width="4.6640625" style="466" bestFit="1" customWidth="1"/>
    <col min="6914" max="6915" width="1.88671875" style="466" bestFit="1" customWidth="1"/>
    <col min="6916" max="6916" width="5.33203125" style="466" bestFit="1" customWidth="1"/>
    <col min="6917" max="6917" width="23.6640625" style="466" bestFit="1" customWidth="1"/>
    <col min="6918" max="6921" width="9.33203125" style="466" bestFit="1" customWidth="1"/>
    <col min="6922" max="6922" width="2.88671875" style="466" bestFit="1" customWidth="1"/>
    <col min="6923" max="6924" width="1.88671875" style="466" bestFit="1" customWidth="1"/>
    <col min="6925" max="6925" width="2.88671875" style="466" bestFit="1" customWidth="1"/>
    <col min="6926" max="6926" width="9.33203125" style="466" bestFit="1" customWidth="1"/>
    <col min="6927" max="7168" width="9.109375" style="466"/>
    <col min="7169" max="7169" width="4.6640625" style="466" bestFit="1" customWidth="1"/>
    <col min="7170" max="7171" width="1.88671875" style="466" bestFit="1" customWidth="1"/>
    <col min="7172" max="7172" width="5.33203125" style="466" bestFit="1" customWidth="1"/>
    <col min="7173" max="7173" width="23.6640625" style="466" bestFit="1" customWidth="1"/>
    <col min="7174" max="7177" width="9.33203125" style="466" bestFit="1" customWidth="1"/>
    <col min="7178" max="7178" width="2.88671875" style="466" bestFit="1" customWidth="1"/>
    <col min="7179" max="7180" width="1.88671875" style="466" bestFit="1" customWidth="1"/>
    <col min="7181" max="7181" width="2.88671875" style="466" bestFit="1" customWidth="1"/>
    <col min="7182" max="7182" width="9.33203125" style="466" bestFit="1" customWidth="1"/>
    <col min="7183" max="7424" width="9.109375" style="466"/>
    <col min="7425" max="7425" width="4.6640625" style="466" bestFit="1" customWidth="1"/>
    <col min="7426" max="7427" width="1.88671875" style="466" bestFit="1" customWidth="1"/>
    <col min="7428" max="7428" width="5.33203125" style="466" bestFit="1" customWidth="1"/>
    <col min="7429" max="7429" width="23.6640625" style="466" bestFit="1" customWidth="1"/>
    <col min="7430" max="7433" width="9.33203125" style="466" bestFit="1" customWidth="1"/>
    <col min="7434" max="7434" width="2.88671875" style="466" bestFit="1" customWidth="1"/>
    <col min="7435" max="7436" width="1.88671875" style="466" bestFit="1" customWidth="1"/>
    <col min="7437" max="7437" width="2.88671875" style="466" bestFit="1" customWidth="1"/>
    <col min="7438" max="7438" width="9.33203125" style="466" bestFit="1" customWidth="1"/>
    <col min="7439" max="7680" width="9.109375" style="466"/>
    <col min="7681" max="7681" width="4.6640625" style="466" bestFit="1" customWidth="1"/>
    <col min="7682" max="7683" width="1.88671875" style="466" bestFit="1" customWidth="1"/>
    <col min="7684" max="7684" width="5.33203125" style="466" bestFit="1" customWidth="1"/>
    <col min="7685" max="7685" width="23.6640625" style="466" bestFit="1" customWidth="1"/>
    <col min="7686" max="7689" width="9.33203125" style="466" bestFit="1" customWidth="1"/>
    <col min="7690" max="7690" width="2.88671875" style="466" bestFit="1" customWidth="1"/>
    <col min="7691" max="7692" width="1.88671875" style="466" bestFit="1" customWidth="1"/>
    <col min="7693" max="7693" width="2.88671875" style="466" bestFit="1" customWidth="1"/>
    <col min="7694" max="7694" width="9.33203125" style="466" bestFit="1" customWidth="1"/>
    <col min="7695" max="7936" width="9.109375" style="466"/>
    <col min="7937" max="7937" width="4.6640625" style="466" bestFit="1" customWidth="1"/>
    <col min="7938" max="7939" width="1.88671875" style="466" bestFit="1" customWidth="1"/>
    <col min="7940" max="7940" width="5.33203125" style="466" bestFit="1" customWidth="1"/>
    <col min="7941" max="7941" width="23.6640625" style="466" bestFit="1" customWidth="1"/>
    <col min="7942" max="7945" width="9.33203125" style="466" bestFit="1" customWidth="1"/>
    <col min="7946" max="7946" width="2.88671875" style="466" bestFit="1" customWidth="1"/>
    <col min="7947" max="7948" width="1.88671875" style="466" bestFit="1" customWidth="1"/>
    <col min="7949" max="7949" width="2.88671875" style="466" bestFit="1" customWidth="1"/>
    <col min="7950" max="7950" width="9.33203125" style="466" bestFit="1" customWidth="1"/>
    <col min="7951" max="8192" width="9.109375" style="466"/>
    <col min="8193" max="8193" width="4.6640625" style="466" bestFit="1" customWidth="1"/>
    <col min="8194" max="8195" width="1.88671875" style="466" bestFit="1" customWidth="1"/>
    <col min="8196" max="8196" width="5.33203125" style="466" bestFit="1" customWidth="1"/>
    <col min="8197" max="8197" width="23.6640625" style="466" bestFit="1" customWidth="1"/>
    <col min="8198" max="8201" width="9.33203125" style="466" bestFit="1" customWidth="1"/>
    <col min="8202" max="8202" width="2.88671875" style="466" bestFit="1" customWidth="1"/>
    <col min="8203" max="8204" width="1.88671875" style="466" bestFit="1" customWidth="1"/>
    <col min="8205" max="8205" width="2.88671875" style="466" bestFit="1" customWidth="1"/>
    <col min="8206" max="8206" width="9.33203125" style="466" bestFit="1" customWidth="1"/>
    <col min="8207" max="8448" width="9.109375" style="466"/>
    <col min="8449" max="8449" width="4.6640625" style="466" bestFit="1" customWidth="1"/>
    <col min="8450" max="8451" width="1.88671875" style="466" bestFit="1" customWidth="1"/>
    <col min="8452" max="8452" width="5.33203125" style="466" bestFit="1" customWidth="1"/>
    <col min="8453" max="8453" width="23.6640625" style="466" bestFit="1" customWidth="1"/>
    <col min="8454" max="8457" width="9.33203125" style="466" bestFit="1" customWidth="1"/>
    <col min="8458" max="8458" width="2.88671875" style="466" bestFit="1" customWidth="1"/>
    <col min="8459" max="8460" width="1.88671875" style="466" bestFit="1" customWidth="1"/>
    <col min="8461" max="8461" width="2.88671875" style="466" bestFit="1" customWidth="1"/>
    <col min="8462" max="8462" width="9.33203125" style="466" bestFit="1" customWidth="1"/>
    <col min="8463" max="8704" width="9.109375" style="466"/>
    <col min="8705" max="8705" width="4.6640625" style="466" bestFit="1" customWidth="1"/>
    <col min="8706" max="8707" width="1.88671875" style="466" bestFit="1" customWidth="1"/>
    <col min="8708" max="8708" width="5.33203125" style="466" bestFit="1" customWidth="1"/>
    <col min="8709" max="8709" width="23.6640625" style="466" bestFit="1" customWidth="1"/>
    <col min="8710" max="8713" width="9.33203125" style="466" bestFit="1" customWidth="1"/>
    <col min="8714" max="8714" width="2.88671875" style="466" bestFit="1" customWidth="1"/>
    <col min="8715" max="8716" width="1.88671875" style="466" bestFit="1" customWidth="1"/>
    <col min="8717" max="8717" width="2.88671875" style="466" bestFit="1" customWidth="1"/>
    <col min="8718" max="8718" width="9.33203125" style="466" bestFit="1" customWidth="1"/>
    <col min="8719" max="8960" width="9.109375" style="466"/>
    <col min="8961" max="8961" width="4.6640625" style="466" bestFit="1" customWidth="1"/>
    <col min="8962" max="8963" width="1.88671875" style="466" bestFit="1" customWidth="1"/>
    <col min="8964" max="8964" width="5.33203125" style="466" bestFit="1" customWidth="1"/>
    <col min="8965" max="8965" width="23.6640625" style="466" bestFit="1" customWidth="1"/>
    <col min="8966" max="8969" width="9.33203125" style="466" bestFit="1" customWidth="1"/>
    <col min="8970" max="8970" width="2.88671875" style="466" bestFit="1" customWidth="1"/>
    <col min="8971" max="8972" width="1.88671875" style="466" bestFit="1" customWidth="1"/>
    <col min="8973" max="8973" width="2.88671875" style="466" bestFit="1" customWidth="1"/>
    <col min="8974" max="8974" width="9.33203125" style="466" bestFit="1" customWidth="1"/>
    <col min="8975" max="9216" width="9.109375" style="466"/>
    <col min="9217" max="9217" width="4.6640625" style="466" bestFit="1" customWidth="1"/>
    <col min="9218" max="9219" width="1.88671875" style="466" bestFit="1" customWidth="1"/>
    <col min="9220" max="9220" width="5.33203125" style="466" bestFit="1" customWidth="1"/>
    <col min="9221" max="9221" width="23.6640625" style="466" bestFit="1" customWidth="1"/>
    <col min="9222" max="9225" width="9.33203125" style="466" bestFit="1" customWidth="1"/>
    <col min="9226" max="9226" width="2.88671875" style="466" bestFit="1" customWidth="1"/>
    <col min="9227" max="9228" width="1.88671875" style="466" bestFit="1" customWidth="1"/>
    <col min="9229" max="9229" width="2.88671875" style="466" bestFit="1" customWidth="1"/>
    <col min="9230" max="9230" width="9.33203125" style="466" bestFit="1" customWidth="1"/>
    <col min="9231" max="9472" width="9.109375" style="466"/>
    <col min="9473" max="9473" width="4.6640625" style="466" bestFit="1" customWidth="1"/>
    <col min="9474" max="9475" width="1.88671875" style="466" bestFit="1" customWidth="1"/>
    <col min="9476" max="9476" width="5.33203125" style="466" bestFit="1" customWidth="1"/>
    <col min="9477" max="9477" width="23.6640625" style="466" bestFit="1" customWidth="1"/>
    <col min="9478" max="9481" width="9.33203125" style="466" bestFit="1" customWidth="1"/>
    <col min="9482" max="9482" width="2.88671875" style="466" bestFit="1" customWidth="1"/>
    <col min="9483" max="9484" width="1.88671875" style="466" bestFit="1" customWidth="1"/>
    <col min="9485" max="9485" width="2.88671875" style="466" bestFit="1" customWidth="1"/>
    <col min="9486" max="9486" width="9.33203125" style="466" bestFit="1" customWidth="1"/>
    <col min="9487" max="9728" width="9.109375" style="466"/>
    <col min="9729" max="9729" width="4.6640625" style="466" bestFit="1" customWidth="1"/>
    <col min="9730" max="9731" width="1.88671875" style="466" bestFit="1" customWidth="1"/>
    <col min="9732" max="9732" width="5.33203125" style="466" bestFit="1" customWidth="1"/>
    <col min="9733" max="9733" width="23.6640625" style="466" bestFit="1" customWidth="1"/>
    <col min="9734" max="9737" width="9.33203125" style="466" bestFit="1" customWidth="1"/>
    <col min="9738" max="9738" width="2.88671875" style="466" bestFit="1" customWidth="1"/>
    <col min="9739" max="9740" width="1.88671875" style="466" bestFit="1" customWidth="1"/>
    <col min="9741" max="9741" width="2.88671875" style="466" bestFit="1" customWidth="1"/>
    <col min="9742" max="9742" width="9.33203125" style="466" bestFit="1" customWidth="1"/>
    <col min="9743" max="9984" width="9.109375" style="466"/>
    <col min="9985" max="9985" width="4.6640625" style="466" bestFit="1" customWidth="1"/>
    <col min="9986" max="9987" width="1.88671875" style="466" bestFit="1" customWidth="1"/>
    <col min="9988" max="9988" width="5.33203125" style="466" bestFit="1" customWidth="1"/>
    <col min="9989" max="9989" width="23.6640625" style="466" bestFit="1" customWidth="1"/>
    <col min="9990" max="9993" width="9.33203125" style="466" bestFit="1" customWidth="1"/>
    <col min="9994" max="9994" width="2.88671875" style="466" bestFit="1" customWidth="1"/>
    <col min="9995" max="9996" width="1.88671875" style="466" bestFit="1" customWidth="1"/>
    <col min="9997" max="9997" width="2.88671875" style="466" bestFit="1" customWidth="1"/>
    <col min="9998" max="9998" width="9.33203125" style="466" bestFit="1" customWidth="1"/>
    <col min="9999" max="10240" width="9.109375" style="466"/>
    <col min="10241" max="10241" width="4.6640625" style="466" bestFit="1" customWidth="1"/>
    <col min="10242" max="10243" width="1.88671875" style="466" bestFit="1" customWidth="1"/>
    <col min="10244" max="10244" width="5.33203125" style="466" bestFit="1" customWidth="1"/>
    <col min="10245" max="10245" width="23.6640625" style="466" bestFit="1" customWidth="1"/>
    <col min="10246" max="10249" width="9.33203125" style="466" bestFit="1" customWidth="1"/>
    <col min="10250" max="10250" width="2.88671875" style="466" bestFit="1" customWidth="1"/>
    <col min="10251" max="10252" width="1.88671875" style="466" bestFit="1" customWidth="1"/>
    <col min="10253" max="10253" width="2.88671875" style="466" bestFit="1" customWidth="1"/>
    <col min="10254" max="10254" width="9.33203125" style="466" bestFit="1" customWidth="1"/>
    <col min="10255" max="10496" width="9.109375" style="466"/>
    <col min="10497" max="10497" width="4.6640625" style="466" bestFit="1" customWidth="1"/>
    <col min="10498" max="10499" width="1.88671875" style="466" bestFit="1" customWidth="1"/>
    <col min="10500" max="10500" width="5.33203125" style="466" bestFit="1" customWidth="1"/>
    <col min="10501" max="10501" width="23.6640625" style="466" bestFit="1" customWidth="1"/>
    <col min="10502" max="10505" width="9.33203125" style="466" bestFit="1" customWidth="1"/>
    <col min="10506" max="10506" width="2.88671875" style="466" bestFit="1" customWidth="1"/>
    <col min="10507" max="10508" width="1.88671875" style="466" bestFit="1" customWidth="1"/>
    <col min="10509" max="10509" width="2.88671875" style="466" bestFit="1" customWidth="1"/>
    <col min="10510" max="10510" width="9.33203125" style="466" bestFit="1" customWidth="1"/>
    <col min="10511" max="10752" width="9.109375" style="466"/>
    <col min="10753" max="10753" width="4.6640625" style="466" bestFit="1" customWidth="1"/>
    <col min="10754" max="10755" width="1.88671875" style="466" bestFit="1" customWidth="1"/>
    <col min="10756" max="10756" width="5.33203125" style="466" bestFit="1" customWidth="1"/>
    <col min="10757" max="10757" width="23.6640625" style="466" bestFit="1" customWidth="1"/>
    <col min="10758" max="10761" width="9.33203125" style="466" bestFit="1" customWidth="1"/>
    <col min="10762" max="10762" width="2.88671875" style="466" bestFit="1" customWidth="1"/>
    <col min="10763" max="10764" width="1.88671875" style="466" bestFit="1" customWidth="1"/>
    <col min="10765" max="10765" width="2.88671875" style="466" bestFit="1" customWidth="1"/>
    <col min="10766" max="10766" width="9.33203125" style="466" bestFit="1" customWidth="1"/>
    <col min="10767" max="11008" width="9.109375" style="466"/>
    <col min="11009" max="11009" width="4.6640625" style="466" bestFit="1" customWidth="1"/>
    <col min="11010" max="11011" width="1.88671875" style="466" bestFit="1" customWidth="1"/>
    <col min="11012" max="11012" width="5.33203125" style="466" bestFit="1" customWidth="1"/>
    <col min="11013" max="11013" width="23.6640625" style="466" bestFit="1" customWidth="1"/>
    <col min="11014" max="11017" width="9.33203125" style="466" bestFit="1" customWidth="1"/>
    <col min="11018" max="11018" width="2.88671875" style="466" bestFit="1" customWidth="1"/>
    <col min="11019" max="11020" width="1.88671875" style="466" bestFit="1" customWidth="1"/>
    <col min="11021" max="11021" width="2.88671875" style="466" bestFit="1" customWidth="1"/>
    <col min="11022" max="11022" width="9.33203125" style="466" bestFit="1" customWidth="1"/>
    <col min="11023" max="11264" width="9.109375" style="466"/>
    <col min="11265" max="11265" width="4.6640625" style="466" bestFit="1" customWidth="1"/>
    <col min="11266" max="11267" width="1.88671875" style="466" bestFit="1" customWidth="1"/>
    <col min="11268" max="11268" width="5.33203125" style="466" bestFit="1" customWidth="1"/>
    <col min="11269" max="11269" width="23.6640625" style="466" bestFit="1" customWidth="1"/>
    <col min="11270" max="11273" width="9.33203125" style="466" bestFit="1" customWidth="1"/>
    <col min="11274" max="11274" width="2.88671875" style="466" bestFit="1" customWidth="1"/>
    <col min="11275" max="11276" width="1.88671875" style="466" bestFit="1" customWidth="1"/>
    <col min="11277" max="11277" width="2.88671875" style="466" bestFit="1" customWidth="1"/>
    <col min="11278" max="11278" width="9.33203125" style="466" bestFit="1" customWidth="1"/>
    <col min="11279" max="11520" width="9.109375" style="466"/>
    <col min="11521" max="11521" width="4.6640625" style="466" bestFit="1" customWidth="1"/>
    <col min="11522" max="11523" width="1.88671875" style="466" bestFit="1" customWidth="1"/>
    <col min="11524" max="11524" width="5.33203125" style="466" bestFit="1" customWidth="1"/>
    <col min="11525" max="11525" width="23.6640625" style="466" bestFit="1" customWidth="1"/>
    <col min="11526" max="11529" width="9.33203125" style="466" bestFit="1" customWidth="1"/>
    <col min="11530" max="11530" width="2.88671875" style="466" bestFit="1" customWidth="1"/>
    <col min="11531" max="11532" width="1.88671875" style="466" bestFit="1" customWidth="1"/>
    <col min="11533" max="11533" width="2.88671875" style="466" bestFit="1" customWidth="1"/>
    <col min="11534" max="11534" width="9.33203125" style="466" bestFit="1" customWidth="1"/>
    <col min="11535" max="11776" width="9.109375" style="466"/>
    <col min="11777" max="11777" width="4.6640625" style="466" bestFit="1" customWidth="1"/>
    <col min="11778" max="11779" width="1.88671875" style="466" bestFit="1" customWidth="1"/>
    <col min="11780" max="11780" width="5.33203125" style="466" bestFit="1" customWidth="1"/>
    <col min="11781" max="11781" width="23.6640625" style="466" bestFit="1" customWidth="1"/>
    <col min="11782" max="11785" width="9.33203125" style="466" bestFit="1" customWidth="1"/>
    <col min="11786" max="11786" width="2.88671875" style="466" bestFit="1" customWidth="1"/>
    <col min="11787" max="11788" width="1.88671875" style="466" bestFit="1" customWidth="1"/>
    <col min="11789" max="11789" width="2.88671875" style="466" bestFit="1" customWidth="1"/>
    <col min="11790" max="11790" width="9.33203125" style="466" bestFit="1" customWidth="1"/>
    <col min="11791" max="12032" width="9.109375" style="466"/>
    <col min="12033" max="12033" width="4.6640625" style="466" bestFit="1" customWidth="1"/>
    <col min="12034" max="12035" width="1.88671875" style="466" bestFit="1" customWidth="1"/>
    <col min="12036" max="12036" width="5.33203125" style="466" bestFit="1" customWidth="1"/>
    <col min="12037" max="12037" width="23.6640625" style="466" bestFit="1" customWidth="1"/>
    <col min="12038" max="12041" width="9.33203125" style="466" bestFit="1" customWidth="1"/>
    <col min="12042" max="12042" width="2.88671875" style="466" bestFit="1" customWidth="1"/>
    <col min="12043" max="12044" width="1.88671875" style="466" bestFit="1" customWidth="1"/>
    <col min="12045" max="12045" width="2.88671875" style="466" bestFit="1" customWidth="1"/>
    <col min="12046" max="12046" width="9.33203125" style="466" bestFit="1" customWidth="1"/>
    <col min="12047" max="12288" width="9.109375" style="466"/>
    <col min="12289" max="12289" width="4.6640625" style="466" bestFit="1" customWidth="1"/>
    <col min="12290" max="12291" width="1.88671875" style="466" bestFit="1" customWidth="1"/>
    <col min="12292" max="12292" width="5.33203125" style="466" bestFit="1" customWidth="1"/>
    <col min="12293" max="12293" width="23.6640625" style="466" bestFit="1" customWidth="1"/>
    <col min="12294" max="12297" width="9.33203125" style="466" bestFit="1" customWidth="1"/>
    <col min="12298" max="12298" width="2.88671875" style="466" bestFit="1" customWidth="1"/>
    <col min="12299" max="12300" width="1.88671875" style="466" bestFit="1" customWidth="1"/>
    <col min="12301" max="12301" width="2.88671875" style="466" bestFit="1" customWidth="1"/>
    <col min="12302" max="12302" width="9.33203125" style="466" bestFit="1" customWidth="1"/>
    <col min="12303" max="12544" width="9.109375" style="466"/>
    <col min="12545" max="12545" width="4.6640625" style="466" bestFit="1" customWidth="1"/>
    <col min="12546" max="12547" width="1.88671875" style="466" bestFit="1" customWidth="1"/>
    <col min="12548" max="12548" width="5.33203125" style="466" bestFit="1" customWidth="1"/>
    <col min="12549" max="12549" width="23.6640625" style="466" bestFit="1" customWidth="1"/>
    <col min="12550" max="12553" width="9.33203125" style="466" bestFit="1" customWidth="1"/>
    <col min="12554" max="12554" width="2.88671875" style="466" bestFit="1" customWidth="1"/>
    <col min="12555" max="12556" width="1.88671875" style="466" bestFit="1" customWidth="1"/>
    <col min="12557" max="12557" width="2.88671875" style="466" bestFit="1" customWidth="1"/>
    <col min="12558" max="12558" width="9.33203125" style="466" bestFit="1" customWidth="1"/>
    <col min="12559" max="12800" width="9.109375" style="466"/>
    <col min="12801" max="12801" width="4.6640625" style="466" bestFit="1" customWidth="1"/>
    <col min="12802" max="12803" width="1.88671875" style="466" bestFit="1" customWidth="1"/>
    <col min="12804" max="12804" width="5.33203125" style="466" bestFit="1" customWidth="1"/>
    <col min="12805" max="12805" width="23.6640625" style="466" bestFit="1" customWidth="1"/>
    <col min="12806" max="12809" width="9.33203125" style="466" bestFit="1" customWidth="1"/>
    <col min="12810" max="12810" width="2.88671875" style="466" bestFit="1" customWidth="1"/>
    <col min="12811" max="12812" width="1.88671875" style="466" bestFit="1" customWidth="1"/>
    <col min="12813" max="12813" width="2.88671875" style="466" bestFit="1" customWidth="1"/>
    <col min="12814" max="12814" width="9.33203125" style="466" bestFit="1" customWidth="1"/>
    <col min="12815" max="13056" width="9.109375" style="466"/>
    <col min="13057" max="13057" width="4.6640625" style="466" bestFit="1" customWidth="1"/>
    <col min="13058" max="13059" width="1.88671875" style="466" bestFit="1" customWidth="1"/>
    <col min="13060" max="13060" width="5.33203125" style="466" bestFit="1" customWidth="1"/>
    <col min="13061" max="13061" width="23.6640625" style="466" bestFit="1" customWidth="1"/>
    <col min="13062" max="13065" width="9.33203125" style="466" bestFit="1" customWidth="1"/>
    <col min="13066" max="13066" width="2.88671875" style="466" bestFit="1" customWidth="1"/>
    <col min="13067" max="13068" width="1.88671875" style="466" bestFit="1" customWidth="1"/>
    <col min="13069" max="13069" width="2.88671875" style="466" bestFit="1" customWidth="1"/>
    <col min="13070" max="13070" width="9.33203125" style="466" bestFit="1" customWidth="1"/>
    <col min="13071" max="13312" width="9.109375" style="466"/>
    <col min="13313" max="13313" width="4.6640625" style="466" bestFit="1" customWidth="1"/>
    <col min="13314" max="13315" width="1.88671875" style="466" bestFit="1" customWidth="1"/>
    <col min="13316" max="13316" width="5.33203125" style="466" bestFit="1" customWidth="1"/>
    <col min="13317" max="13317" width="23.6640625" style="466" bestFit="1" customWidth="1"/>
    <col min="13318" max="13321" width="9.33203125" style="466" bestFit="1" customWidth="1"/>
    <col min="13322" max="13322" width="2.88671875" style="466" bestFit="1" customWidth="1"/>
    <col min="13323" max="13324" width="1.88671875" style="466" bestFit="1" customWidth="1"/>
    <col min="13325" max="13325" width="2.88671875" style="466" bestFit="1" customWidth="1"/>
    <col min="13326" max="13326" width="9.33203125" style="466" bestFit="1" customWidth="1"/>
    <col min="13327" max="13568" width="9.109375" style="466"/>
    <col min="13569" max="13569" width="4.6640625" style="466" bestFit="1" customWidth="1"/>
    <col min="13570" max="13571" width="1.88671875" style="466" bestFit="1" customWidth="1"/>
    <col min="13572" max="13572" width="5.33203125" style="466" bestFit="1" customWidth="1"/>
    <col min="13573" max="13573" width="23.6640625" style="466" bestFit="1" customWidth="1"/>
    <col min="13574" max="13577" width="9.33203125" style="466" bestFit="1" customWidth="1"/>
    <col min="13578" max="13578" width="2.88671875" style="466" bestFit="1" customWidth="1"/>
    <col min="13579" max="13580" width="1.88671875" style="466" bestFit="1" customWidth="1"/>
    <col min="13581" max="13581" width="2.88671875" style="466" bestFit="1" customWidth="1"/>
    <col min="13582" max="13582" width="9.33203125" style="466" bestFit="1" customWidth="1"/>
    <col min="13583" max="13824" width="9.109375" style="466"/>
    <col min="13825" max="13825" width="4.6640625" style="466" bestFit="1" customWidth="1"/>
    <col min="13826" max="13827" width="1.88671875" style="466" bestFit="1" customWidth="1"/>
    <col min="13828" max="13828" width="5.33203125" style="466" bestFit="1" customWidth="1"/>
    <col min="13829" max="13829" width="23.6640625" style="466" bestFit="1" customWidth="1"/>
    <col min="13830" max="13833" width="9.33203125" style="466" bestFit="1" customWidth="1"/>
    <col min="13834" max="13834" width="2.88671875" style="466" bestFit="1" customWidth="1"/>
    <col min="13835" max="13836" width="1.88671875" style="466" bestFit="1" customWidth="1"/>
    <col min="13837" max="13837" width="2.88671875" style="466" bestFit="1" customWidth="1"/>
    <col min="13838" max="13838" width="9.33203125" style="466" bestFit="1" customWidth="1"/>
    <col min="13839" max="14080" width="9.109375" style="466"/>
    <col min="14081" max="14081" width="4.6640625" style="466" bestFit="1" customWidth="1"/>
    <col min="14082" max="14083" width="1.88671875" style="466" bestFit="1" customWidth="1"/>
    <col min="14084" max="14084" width="5.33203125" style="466" bestFit="1" customWidth="1"/>
    <col min="14085" max="14085" width="23.6640625" style="466" bestFit="1" customWidth="1"/>
    <col min="14086" max="14089" width="9.33203125" style="466" bestFit="1" customWidth="1"/>
    <col min="14090" max="14090" width="2.88671875" style="466" bestFit="1" customWidth="1"/>
    <col min="14091" max="14092" width="1.88671875" style="466" bestFit="1" customWidth="1"/>
    <col min="14093" max="14093" width="2.88671875" style="466" bestFit="1" customWidth="1"/>
    <col min="14094" max="14094" width="9.33203125" style="466" bestFit="1" customWidth="1"/>
    <col min="14095" max="14336" width="9.109375" style="466"/>
    <col min="14337" max="14337" width="4.6640625" style="466" bestFit="1" customWidth="1"/>
    <col min="14338" max="14339" width="1.88671875" style="466" bestFit="1" customWidth="1"/>
    <col min="14340" max="14340" width="5.33203125" style="466" bestFit="1" customWidth="1"/>
    <col min="14341" max="14341" width="23.6640625" style="466" bestFit="1" customWidth="1"/>
    <col min="14342" max="14345" width="9.33203125" style="466" bestFit="1" customWidth="1"/>
    <col min="14346" max="14346" width="2.88671875" style="466" bestFit="1" customWidth="1"/>
    <col min="14347" max="14348" width="1.88671875" style="466" bestFit="1" customWidth="1"/>
    <col min="14349" max="14349" width="2.88671875" style="466" bestFit="1" customWidth="1"/>
    <col min="14350" max="14350" width="9.33203125" style="466" bestFit="1" customWidth="1"/>
    <col min="14351" max="14592" width="9.109375" style="466"/>
    <col min="14593" max="14593" width="4.6640625" style="466" bestFit="1" customWidth="1"/>
    <col min="14594" max="14595" width="1.88671875" style="466" bestFit="1" customWidth="1"/>
    <col min="14596" max="14596" width="5.33203125" style="466" bestFit="1" customWidth="1"/>
    <col min="14597" max="14597" width="23.6640625" style="466" bestFit="1" customWidth="1"/>
    <col min="14598" max="14601" width="9.33203125" style="466" bestFit="1" customWidth="1"/>
    <col min="14602" max="14602" width="2.88671875" style="466" bestFit="1" customWidth="1"/>
    <col min="14603" max="14604" width="1.88671875" style="466" bestFit="1" customWidth="1"/>
    <col min="14605" max="14605" width="2.88671875" style="466" bestFit="1" customWidth="1"/>
    <col min="14606" max="14606" width="9.33203125" style="466" bestFit="1" customWidth="1"/>
    <col min="14607" max="14848" width="9.109375" style="466"/>
    <col min="14849" max="14849" width="4.6640625" style="466" bestFit="1" customWidth="1"/>
    <col min="14850" max="14851" width="1.88671875" style="466" bestFit="1" customWidth="1"/>
    <col min="14852" max="14852" width="5.33203125" style="466" bestFit="1" customWidth="1"/>
    <col min="14853" max="14853" width="23.6640625" style="466" bestFit="1" customWidth="1"/>
    <col min="14854" max="14857" width="9.33203125" style="466" bestFit="1" customWidth="1"/>
    <col min="14858" max="14858" width="2.88671875" style="466" bestFit="1" customWidth="1"/>
    <col min="14859" max="14860" width="1.88671875" style="466" bestFit="1" customWidth="1"/>
    <col min="14861" max="14861" width="2.88671875" style="466" bestFit="1" customWidth="1"/>
    <col min="14862" max="14862" width="9.33203125" style="466" bestFit="1" customWidth="1"/>
    <col min="14863" max="15104" width="9.109375" style="466"/>
    <col min="15105" max="15105" width="4.6640625" style="466" bestFit="1" customWidth="1"/>
    <col min="15106" max="15107" width="1.88671875" style="466" bestFit="1" customWidth="1"/>
    <col min="15108" max="15108" width="5.33203125" style="466" bestFit="1" customWidth="1"/>
    <col min="15109" max="15109" width="23.6640625" style="466" bestFit="1" customWidth="1"/>
    <col min="15110" max="15113" width="9.33203125" style="466" bestFit="1" customWidth="1"/>
    <col min="15114" max="15114" width="2.88671875" style="466" bestFit="1" customWidth="1"/>
    <col min="15115" max="15116" width="1.88671875" style="466" bestFit="1" customWidth="1"/>
    <col min="15117" max="15117" width="2.88671875" style="466" bestFit="1" customWidth="1"/>
    <col min="15118" max="15118" width="9.33203125" style="466" bestFit="1" customWidth="1"/>
    <col min="15119" max="15360" width="9.109375" style="466"/>
    <col min="15361" max="15361" width="4.6640625" style="466" bestFit="1" customWidth="1"/>
    <col min="15362" max="15363" width="1.88671875" style="466" bestFit="1" customWidth="1"/>
    <col min="15364" max="15364" width="5.33203125" style="466" bestFit="1" customWidth="1"/>
    <col min="15365" max="15365" width="23.6640625" style="466" bestFit="1" customWidth="1"/>
    <col min="15366" max="15369" width="9.33203125" style="466" bestFit="1" customWidth="1"/>
    <col min="15370" max="15370" width="2.88671875" style="466" bestFit="1" customWidth="1"/>
    <col min="15371" max="15372" width="1.88671875" style="466" bestFit="1" customWidth="1"/>
    <col min="15373" max="15373" width="2.88671875" style="466" bestFit="1" customWidth="1"/>
    <col min="15374" max="15374" width="9.33203125" style="466" bestFit="1" customWidth="1"/>
    <col min="15375" max="15616" width="9.109375" style="466"/>
    <col min="15617" max="15617" width="4.6640625" style="466" bestFit="1" customWidth="1"/>
    <col min="15618" max="15619" width="1.88671875" style="466" bestFit="1" customWidth="1"/>
    <col min="15620" max="15620" width="5.33203125" style="466" bestFit="1" customWidth="1"/>
    <col min="15621" max="15621" width="23.6640625" style="466" bestFit="1" customWidth="1"/>
    <col min="15622" max="15625" width="9.33203125" style="466" bestFit="1" customWidth="1"/>
    <col min="15626" max="15626" width="2.88671875" style="466" bestFit="1" customWidth="1"/>
    <col min="15627" max="15628" width="1.88671875" style="466" bestFit="1" customWidth="1"/>
    <col min="15629" max="15629" width="2.88671875" style="466" bestFit="1" customWidth="1"/>
    <col min="15630" max="15630" width="9.33203125" style="466" bestFit="1" customWidth="1"/>
    <col min="15631" max="15872" width="9.109375" style="466"/>
    <col min="15873" max="15873" width="4.6640625" style="466" bestFit="1" customWidth="1"/>
    <col min="15874" max="15875" width="1.88671875" style="466" bestFit="1" customWidth="1"/>
    <col min="15876" max="15876" width="5.33203125" style="466" bestFit="1" customWidth="1"/>
    <col min="15877" max="15877" width="23.6640625" style="466" bestFit="1" customWidth="1"/>
    <col min="15878" max="15881" width="9.33203125" style="466" bestFit="1" customWidth="1"/>
    <col min="15882" max="15882" width="2.88671875" style="466" bestFit="1" customWidth="1"/>
    <col min="15883" max="15884" width="1.88671875" style="466" bestFit="1" customWidth="1"/>
    <col min="15885" max="15885" width="2.88671875" style="466" bestFit="1" customWidth="1"/>
    <col min="15886" max="15886" width="9.33203125" style="466" bestFit="1" customWidth="1"/>
    <col min="15887" max="16128" width="9.109375" style="466"/>
    <col min="16129" max="16129" width="4.6640625" style="466" bestFit="1" customWidth="1"/>
    <col min="16130" max="16131" width="1.88671875" style="466" bestFit="1" customWidth="1"/>
    <col min="16132" max="16132" width="5.33203125" style="466" bestFit="1" customWidth="1"/>
    <col min="16133" max="16133" width="23.6640625" style="466" bestFit="1" customWidth="1"/>
    <col min="16134" max="16137" width="9.33203125" style="466" bestFit="1" customWidth="1"/>
    <col min="16138" max="16138" width="2.88671875" style="466" bestFit="1" customWidth="1"/>
    <col min="16139" max="16140" width="1.88671875" style="466" bestFit="1" customWidth="1"/>
    <col min="16141" max="16141" width="2.88671875" style="466" bestFit="1" customWidth="1"/>
    <col min="16142" max="16142" width="9.33203125" style="466" bestFit="1" customWidth="1"/>
    <col min="16143" max="16384" width="9.109375" style="466"/>
  </cols>
  <sheetData>
    <row r="1" spans="1:14" ht="13.35" customHeight="1" x14ac:dyDescent="0.25">
      <c r="A1" s="770"/>
      <c r="B1" s="770"/>
      <c r="C1" s="770"/>
      <c r="D1" s="770"/>
      <c r="E1" s="770" t="s">
        <v>684</v>
      </c>
      <c r="F1" s="770"/>
      <c r="G1" s="770"/>
      <c r="H1" s="770"/>
      <c r="I1" s="770"/>
      <c r="J1" s="770"/>
      <c r="K1" s="771" t="s">
        <v>1568</v>
      </c>
      <c r="L1" s="771"/>
      <c r="M1" s="771"/>
      <c r="N1" s="771"/>
    </row>
    <row r="2" spans="1:14" ht="13.35" customHeight="1" x14ac:dyDescent="0.25">
      <c r="A2" s="770"/>
      <c r="B2" s="770"/>
      <c r="C2" s="770"/>
      <c r="D2" s="770"/>
      <c r="E2" s="770"/>
      <c r="F2" s="770"/>
      <c r="G2" s="770"/>
      <c r="H2" s="770"/>
      <c r="I2" s="770"/>
      <c r="J2" s="770"/>
      <c r="K2" s="771"/>
      <c r="L2" s="771"/>
      <c r="M2" s="771"/>
      <c r="N2" s="771"/>
    </row>
    <row r="3" spans="1:14" ht="13.35" customHeight="1" x14ac:dyDescent="0.25">
      <c r="A3" s="772"/>
      <c r="B3" s="772"/>
      <c r="C3" s="772"/>
      <c r="D3" s="772"/>
      <c r="E3" s="772" t="s">
        <v>1315</v>
      </c>
      <c r="F3" s="772"/>
      <c r="G3" s="772"/>
      <c r="H3" s="772"/>
      <c r="I3" s="772"/>
      <c r="J3" s="772"/>
      <c r="K3" s="773"/>
      <c r="L3" s="773"/>
      <c r="M3" s="773"/>
      <c r="N3" s="773"/>
    </row>
    <row r="4" spans="1:14" ht="13.35" customHeight="1" x14ac:dyDescent="0.25">
      <c r="A4" s="770"/>
      <c r="B4" s="770"/>
      <c r="C4" s="770"/>
      <c r="D4" s="770"/>
      <c r="E4" s="770"/>
      <c r="F4" s="770"/>
      <c r="G4" s="770"/>
      <c r="H4" s="770"/>
      <c r="I4" s="770"/>
      <c r="J4" s="770"/>
      <c r="K4" s="771"/>
      <c r="L4" s="771"/>
      <c r="M4" s="771"/>
      <c r="N4" s="771"/>
    </row>
    <row r="5" spans="1:14" ht="22.95" customHeight="1" x14ac:dyDescent="0.25">
      <c r="A5" s="776" t="s">
        <v>927</v>
      </c>
      <c r="B5" s="776"/>
      <c r="C5" s="776" t="s">
        <v>1572</v>
      </c>
      <c r="D5" s="776"/>
      <c r="E5" s="776"/>
      <c r="F5" s="776"/>
      <c r="G5" s="776"/>
      <c r="H5" s="827" t="s">
        <v>1557</v>
      </c>
      <c r="I5" s="827"/>
      <c r="J5" s="827"/>
      <c r="K5" s="827"/>
      <c r="L5" s="827"/>
      <c r="M5" s="827"/>
      <c r="N5" s="827"/>
    </row>
    <row r="6" spans="1:14" ht="13.35" customHeight="1" x14ac:dyDescent="0.25">
      <c r="A6" s="772"/>
      <c r="B6" s="772"/>
      <c r="C6" s="772"/>
      <c r="D6" s="772"/>
      <c r="E6" s="772"/>
      <c r="F6" s="772"/>
      <c r="G6" s="772"/>
      <c r="H6" s="772"/>
      <c r="I6" s="772"/>
      <c r="J6" s="772"/>
      <c r="K6" s="772"/>
      <c r="L6" s="772"/>
      <c r="M6" s="772"/>
      <c r="N6" s="772"/>
    </row>
    <row r="7" spans="1:14" ht="10.95" customHeight="1" x14ac:dyDescent="0.25">
      <c r="A7" s="776"/>
      <c r="B7" s="776"/>
      <c r="C7" s="776"/>
      <c r="D7" s="776"/>
      <c r="E7" s="776"/>
      <c r="F7" s="776"/>
      <c r="G7" s="776"/>
      <c r="H7" s="776"/>
      <c r="I7" s="776"/>
      <c r="J7" s="776"/>
      <c r="K7" s="776"/>
      <c r="L7" s="776"/>
      <c r="M7" s="776"/>
      <c r="N7" s="776"/>
    </row>
    <row r="8" spans="1:14" ht="10.95" customHeight="1" x14ac:dyDescent="0.25">
      <c r="A8" s="776"/>
      <c r="B8" s="776"/>
      <c r="C8" s="776"/>
      <c r="D8" s="776"/>
      <c r="E8" s="776"/>
      <c r="F8" s="776"/>
      <c r="G8" s="776"/>
      <c r="H8" s="776"/>
      <c r="I8" s="776"/>
      <c r="J8" s="776"/>
      <c r="K8" s="776"/>
      <c r="L8" s="776"/>
      <c r="M8" s="776"/>
      <c r="N8" s="776"/>
    </row>
    <row r="9" spans="1:14" ht="12.15" customHeight="1" x14ac:dyDescent="0.25">
      <c r="A9" s="851" t="s">
        <v>1318</v>
      </c>
      <c r="B9" s="851"/>
      <c r="C9" s="851"/>
      <c r="D9" s="851"/>
      <c r="E9" s="851"/>
      <c r="F9" s="851"/>
      <c r="G9" s="851"/>
      <c r="H9" s="851"/>
      <c r="I9" s="851"/>
      <c r="J9" s="851"/>
      <c r="K9" s="851"/>
      <c r="L9" s="851"/>
      <c r="M9" s="851"/>
      <c r="N9" s="851"/>
    </row>
    <row r="10" spans="1:14" ht="21.75" customHeight="1" x14ac:dyDescent="0.25">
      <c r="A10" s="777" t="s">
        <v>843</v>
      </c>
      <c r="B10" s="778"/>
      <c r="C10" s="777" t="s">
        <v>1316</v>
      </c>
      <c r="D10" s="779"/>
      <c r="E10" s="779"/>
      <c r="F10" s="779"/>
      <c r="G10" s="779"/>
      <c r="H10" s="779"/>
      <c r="I10" s="778"/>
      <c r="J10" s="780" t="s">
        <v>220</v>
      </c>
      <c r="K10" s="781"/>
      <c r="L10" s="782"/>
      <c r="M10" s="828" t="s">
        <v>655</v>
      </c>
      <c r="N10" s="829"/>
    </row>
    <row r="11" spans="1:14" ht="10.95" customHeight="1" x14ac:dyDescent="0.25">
      <c r="A11" s="832">
        <v>10069</v>
      </c>
      <c r="B11" s="833"/>
      <c r="C11" s="834" t="s">
        <v>1319</v>
      </c>
      <c r="D11" s="835"/>
      <c r="E11" s="835"/>
      <c r="F11" s="835"/>
      <c r="G11" s="835"/>
      <c r="H11" s="835"/>
      <c r="I11" s="836"/>
      <c r="J11" s="848" t="s">
        <v>1320</v>
      </c>
      <c r="K11" s="849"/>
      <c r="L11" s="850"/>
      <c r="M11" s="839">
        <v>6.53</v>
      </c>
      <c r="N11" s="841"/>
    </row>
    <row r="12" spans="1:14" ht="10.95" customHeight="1" x14ac:dyDescent="0.25">
      <c r="A12" s="832">
        <v>11095</v>
      </c>
      <c r="B12" s="833"/>
      <c r="C12" s="834" t="s">
        <v>1537</v>
      </c>
      <c r="D12" s="835"/>
      <c r="E12" s="835"/>
      <c r="F12" s="835"/>
      <c r="G12" s="835"/>
      <c r="H12" s="835"/>
      <c r="I12" s="836"/>
      <c r="J12" s="848" t="s">
        <v>1320</v>
      </c>
      <c r="K12" s="849"/>
      <c r="L12" s="850"/>
      <c r="M12" s="842">
        <v>13.21</v>
      </c>
      <c r="N12" s="844"/>
    </row>
    <row r="13" spans="1:14" ht="10.95" customHeight="1" x14ac:dyDescent="0.25">
      <c r="A13" s="832">
        <v>10400</v>
      </c>
      <c r="B13" s="833"/>
      <c r="C13" s="834" t="s">
        <v>1321</v>
      </c>
      <c r="D13" s="835"/>
      <c r="E13" s="835"/>
      <c r="F13" s="835"/>
      <c r="G13" s="835"/>
      <c r="H13" s="835"/>
      <c r="I13" s="836"/>
      <c r="J13" s="848" t="s">
        <v>1320</v>
      </c>
      <c r="K13" s="849"/>
      <c r="L13" s="850"/>
      <c r="M13" s="842">
        <v>80.16</v>
      </c>
      <c r="N13" s="844"/>
    </row>
    <row r="14" spans="1:14" ht="10.95" customHeight="1" x14ac:dyDescent="0.25">
      <c r="A14" s="832">
        <v>10097</v>
      </c>
      <c r="B14" s="833"/>
      <c r="C14" s="834" t="s">
        <v>1322</v>
      </c>
      <c r="D14" s="835"/>
      <c r="E14" s="835"/>
      <c r="F14" s="835"/>
      <c r="G14" s="835"/>
      <c r="H14" s="835"/>
      <c r="I14" s="836"/>
      <c r="J14" s="848" t="s">
        <v>1320</v>
      </c>
      <c r="K14" s="849"/>
      <c r="L14" s="850"/>
      <c r="M14" s="839">
        <v>6.6</v>
      </c>
      <c r="N14" s="841"/>
    </row>
    <row r="15" spans="1:14" ht="10.95" customHeight="1" x14ac:dyDescent="0.25">
      <c r="A15" s="832">
        <v>10000</v>
      </c>
      <c r="B15" s="833"/>
      <c r="C15" s="834" t="s">
        <v>1323</v>
      </c>
      <c r="D15" s="835"/>
      <c r="E15" s="835"/>
      <c r="F15" s="835"/>
      <c r="G15" s="835"/>
      <c r="H15" s="835"/>
      <c r="I15" s="836"/>
      <c r="J15" s="848" t="s">
        <v>1320</v>
      </c>
      <c r="K15" s="849"/>
      <c r="L15" s="850"/>
      <c r="M15" s="839">
        <v>3.32</v>
      </c>
      <c r="N15" s="841"/>
    </row>
    <row r="16" spans="1:14" ht="10.95" customHeight="1" x14ac:dyDescent="0.25">
      <c r="A16" s="832">
        <v>10404</v>
      </c>
      <c r="B16" s="833"/>
      <c r="C16" s="834" t="s">
        <v>1324</v>
      </c>
      <c r="D16" s="835"/>
      <c r="E16" s="835"/>
      <c r="F16" s="835"/>
      <c r="G16" s="835"/>
      <c r="H16" s="835"/>
      <c r="I16" s="836"/>
      <c r="J16" s="848" t="s">
        <v>1320</v>
      </c>
      <c r="K16" s="849"/>
      <c r="L16" s="850"/>
      <c r="M16" s="839">
        <v>0.44</v>
      </c>
      <c r="N16" s="841"/>
    </row>
    <row r="17" spans="1:14" ht="10.95" customHeight="1" x14ac:dyDescent="0.25">
      <c r="A17" s="832">
        <v>10115</v>
      </c>
      <c r="B17" s="833"/>
      <c r="C17" s="834" t="s">
        <v>1325</v>
      </c>
      <c r="D17" s="835"/>
      <c r="E17" s="835"/>
      <c r="F17" s="835"/>
      <c r="G17" s="835"/>
      <c r="H17" s="835"/>
      <c r="I17" s="836"/>
      <c r="J17" s="848" t="s">
        <v>1326</v>
      </c>
      <c r="K17" s="849"/>
      <c r="L17" s="850"/>
      <c r="M17" s="837">
        <v>926.57</v>
      </c>
      <c r="N17" s="838"/>
    </row>
    <row r="18" spans="1:14" ht="10.95" customHeight="1" x14ac:dyDescent="0.25">
      <c r="A18" s="832">
        <v>10116</v>
      </c>
      <c r="B18" s="833"/>
      <c r="C18" s="834" t="s">
        <v>1327</v>
      </c>
      <c r="D18" s="835"/>
      <c r="E18" s="835"/>
      <c r="F18" s="835"/>
      <c r="G18" s="835"/>
      <c r="H18" s="835"/>
      <c r="I18" s="836"/>
      <c r="J18" s="848" t="s">
        <v>1326</v>
      </c>
      <c r="K18" s="849"/>
      <c r="L18" s="850"/>
      <c r="M18" s="845">
        <v>1245.28</v>
      </c>
      <c r="N18" s="847"/>
    </row>
    <row r="19" spans="1:14" ht="10.95" customHeight="1" x14ac:dyDescent="0.25">
      <c r="A19" s="832">
        <v>10113</v>
      </c>
      <c r="B19" s="833"/>
      <c r="C19" s="834" t="s">
        <v>1328</v>
      </c>
      <c r="D19" s="835"/>
      <c r="E19" s="835"/>
      <c r="F19" s="835"/>
      <c r="G19" s="835"/>
      <c r="H19" s="835"/>
      <c r="I19" s="836"/>
      <c r="J19" s="848" t="s">
        <v>1326</v>
      </c>
      <c r="K19" s="849"/>
      <c r="L19" s="850"/>
      <c r="M19" s="837">
        <v>472.99</v>
      </c>
      <c r="N19" s="838"/>
    </row>
    <row r="20" spans="1:14" ht="10.95" customHeight="1" x14ac:dyDescent="0.25">
      <c r="A20" s="832">
        <v>10114</v>
      </c>
      <c r="B20" s="833"/>
      <c r="C20" s="834" t="s">
        <v>1329</v>
      </c>
      <c r="D20" s="835"/>
      <c r="E20" s="835"/>
      <c r="F20" s="835"/>
      <c r="G20" s="835"/>
      <c r="H20" s="835"/>
      <c r="I20" s="836"/>
      <c r="J20" s="848" t="s">
        <v>1326</v>
      </c>
      <c r="K20" s="849"/>
      <c r="L20" s="850"/>
      <c r="M20" s="837">
        <v>590.62</v>
      </c>
      <c r="N20" s="838"/>
    </row>
    <row r="21" spans="1:14" ht="10.95" customHeight="1" x14ac:dyDescent="0.25">
      <c r="A21" s="832">
        <v>11001</v>
      </c>
      <c r="B21" s="833"/>
      <c r="C21" s="834" t="s">
        <v>1330</v>
      </c>
      <c r="D21" s="835"/>
      <c r="E21" s="835"/>
      <c r="F21" s="835"/>
      <c r="G21" s="835"/>
      <c r="H21" s="835"/>
      <c r="I21" s="836"/>
      <c r="J21" s="848" t="s">
        <v>1331</v>
      </c>
      <c r="K21" s="849"/>
      <c r="L21" s="850"/>
      <c r="M21" s="837">
        <v>120.6</v>
      </c>
      <c r="N21" s="838"/>
    </row>
    <row r="22" spans="1:14" ht="10.95" customHeight="1" x14ac:dyDescent="0.25">
      <c r="A22" s="832">
        <v>11002</v>
      </c>
      <c r="B22" s="833"/>
      <c r="C22" s="834" t="s">
        <v>1332</v>
      </c>
      <c r="D22" s="835"/>
      <c r="E22" s="835"/>
      <c r="F22" s="835"/>
      <c r="G22" s="835"/>
      <c r="H22" s="835"/>
      <c r="I22" s="836"/>
      <c r="J22" s="848" t="s">
        <v>1320</v>
      </c>
      <c r="K22" s="849"/>
      <c r="L22" s="850"/>
      <c r="M22" s="842">
        <v>14.59</v>
      </c>
      <c r="N22" s="844"/>
    </row>
    <row r="23" spans="1:14" ht="10.95" customHeight="1" x14ac:dyDescent="0.25">
      <c r="A23" s="832">
        <v>10002</v>
      </c>
      <c r="B23" s="833"/>
      <c r="C23" s="834" t="s">
        <v>1333</v>
      </c>
      <c r="D23" s="835"/>
      <c r="E23" s="835"/>
      <c r="F23" s="835"/>
      <c r="G23" s="835"/>
      <c r="H23" s="835"/>
      <c r="I23" s="836"/>
      <c r="J23" s="848" t="s">
        <v>1334</v>
      </c>
      <c r="K23" s="849"/>
      <c r="L23" s="850"/>
      <c r="M23" s="839">
        <v>0.73</v>
      </c>
      <c r="N23" s="841"/>
    </row>
    <row r="24" spans="1:14" ht="10.95" customHeight="1" x14ac:dyDescent="0.25">
      <c r="A24" s="832">
        <v>11003</v>
      </c>
      <c r="B24" s="833"/>
      <c r="C24" s="834" t="s">
        <v>1335</v>
      </c>
      <c r="D24" s="835"/>
      <c r="E24" s="835"/>
      <c r="F24" s="835"/>
      <c r="G24" s="835"/>
      <c r="H24" s="835"/>
      <c r="I24" s="836"/>
      <c r="J24" s="848" t="s">
        <v>1320</v>
      </c>
      <c r="K24" s="849"/>
      <c r="L24" s="850"/>
      <c r="M24" s="842">
        <v>13.19</v>
      </c>
      <c r="N24" s="844"/>
    </row>
    <row r="25" spans="1:14" ht="10.95" customHeight="1" x14ac:dyDescent="0.25">
      <c r="A25" s="832">
        <v>12081</v>
      </c>
      <c r="B25" s="833"/>
      <c r="C25" s="834" t="s">
        <v>1336</v>
      </c>
      <c r="D25" s="835"/>
      <c r="E25" s="835"/>
      <c r="F25" s="835"/>
      <c r="G25" s="835"/>
      <c r="H25" s="835"/>
      <c r="I25" s="836"/>
      <c r="J25" s="848" t="s">
        <v>921</v>
      </c>
      <c r="K25" s="849"/>
      <c r="L25" s="850"/>
      <c r="M25" s="842">
        <v>66.16</v>
      </c>
      <c r="N25" s="844"/>
    </row>
    <row r="26" spans="1:14" ht="10.95" customHeight="1" x14ac:dyDescent="0.25">
      <c r="A26" s="832">
        <v>12181</v>
      </c>
      <c r="B26" s="833"/>
      <c r="C26" s="834" t="s">
        <v>1337</v>
      </c>
      <c r="D26" s="835"/>
      <c r="E26" s="835"/>
      <c r="F26" s="835"/>
      <c r="G26" s="835"/>
      <c r="H26" s="835"/>
      <c r="I26" s="836"/>
      <c r="J26" s="848" t="s">
        <v>921</v>
      </c>
      <c r="K26" s="849"/>
      <c r="L26" s="850"/>
      <c r="M26" s="842">
        <v>66.16</v>
      </c>
      <c r="N26" s="844"/>
    </row>
    <row r="27" spans="1:14" ht="10.95" customHeight="1" x14ac:dyDescent="0.25">
      <c r="A27" s="832">
        <v>12581</v>
      </c>
      <c r="B27" s="833"/>
      <c r="C27" s="834" t="s">
        <v>1338</v>
      </c>
      <c r="D27" s="835"/>
      <c r="E27" s="835"/>
      <c r="F27" s="835"/>
      <c r="G27" s="835"/>
      <c r="H27" s="835"/>
      <c r="I27" s="836"/>
      <c r="J27" s="848" t="s">
        <v>921</v>
      </c>
      <c r="K27" s="849"/>
      <c r="L27" s="850"/>
      <c r="M27" s="842">
        <v>57.98</v>
      </c>
      <c r="N27" s="844"/>
    </row>
    <row r="28" spans="1:14" ht="10.95" customHeight="1" x14ac:dyDescent="0.25">
      <c r="A28" s="832">
        <v>12381</v>
      </c>
      <c r="B28" s="833"/>
      <c r="C28" s="834" t="s">
        <v>1339</v>
      </c>
      <c r="D28" s="835"/>
      <c r="E28" s="835"/>
      <c r="F28" s="835"/>
      <c r="G28" s="835"/>
      <c r="H28" s="835"/>
      <c r="I28" s="836"/>
      <c r="J28" s="848" t="s">
        <v>921</v>
      </c>
      <c r="K28" s="849"/>
      <c r="L28" s="850"/>
      <c r="M28" s="842">
        <v>35.11</v>
      </c>
      <c r="N28" s="844"/>
    </row>
    <row r="29" spans="1:14" ht="10.95" customHeight="1" x14ac:dyDescent="0.25">
      <c r="A29" s="832">
        <v>12481</v>
      </c>
      <c r="B29" s="833"/>
      <c r="C29" s="834" t="s">
        <v>1340</v>
      </c>
      <c r="D29" s="835"/>
      <c r="E29" s="835"/>
      <c r="F29" s="835"/>
      <c r="G29" s="835"/>
      <c r="H29" s="835"/>
      <c r="I29" s="836"/>
      <c r="J29" s="848" t="s">
        <v>921</v>
      </c>
      <c r="K29" s="849"/>
      <c r="L29" s="850"/>
      <c r="M29" s="837">
        <v>100</v>
      </c>
      <c r="N29" s="838"/>
    </row>
    <row r="30" spans="1:14" ht="10.95" customHeight="1" x14ac:dyDescent="0.25">
      <c r="A30" s="832">
        <v>12281</v>
      </c>
      <c r="B30" s="833"/>
      <c r="C30" s="834" t="s">
        <v>1341</v>
      </c>
      <c r="D30" s="835"/>
      <c r="E30" s="835"/>
      <c r="F30" s="835"/>
      <c r="G30" s="835"/>
      <c r="H30" s="835"/>
      <c r="I30" s="836"/>
      <c r="J30" s="848" t="s">
        <v>921</v>
      </c>
      <c r="K30" s="849"/>
      <c r="L30" s="850"/>
      <c r="M30" s="837">
        <v>172.85</v>
      </c>
      <c r="N30" s="838"/>
    </row>
    <row r="31" spans="1:14" ht="10.95" customHeight="1" x14ac:dyDescent="0.25">
      <c r="A31" s="832">
        <v>10070</v>
      </c>
      <c r="B31" s="833"/>
      <c r="C31" s="834" t="s">
        <v>1342</v>
      </c>
      <c r="D31" s="835"/>
      <c r="E31" s="835"/>
      <c r="F31" s="835"/>
      <c r="G31" s="835"/>
      <c r="H31" s="835"/>
      <c r="I31" s="836"/>
      <c r="J31" s="848" t="s">
        <v>921</v>
      </c>
      <c r="K31" s="849"/>
      <c r="L31" s="850"/>
      <c r="M31" s="839">
        <v>0</v>
      </c>
      <c r="N31" s="841"/>
    </row>
    <row r="32" spans="1:14" ht="10.95" customHeight="1" x14ac:dyDescent="0.25">
      <c r="A32" s="832">
        <v>10104</v>
      </c>
      <c r="B32" s="833"/>
      <c r="C32" s="834" t="s">
        <v>1343</v>
      </c>
      <c r="D32" s="835"/>
      <c r="E32" s="835"/>
      <c r="F32" s="835"/>
      <c r="G32" s="835"/>
      <c r="H32" s="835"/>
      <c r="I32" s="836"/>
      <c r="J32" s="848" t="s">
        <v>1334</v>
      </c>
      <c r="K32" s="849"/>
      <c r="L32" s="850"/>
      <c r="M32" s="842">
        <v>18.079999999999998</v>
      </c>
      <c r="N32" s="844"/>
    </row>
    <row r="33" spans="1:14" ht="10.95" customHeight="1" x14ac:dyDescent="0.25">
      <c r="A33" s="832">
        <v>10105</v>
      </c>
      <c r="B33" s="833"/>
      <c r="C33" s="834" t="s">
        <v>1344</v>
      </c>
      <c r="D33" s="835"/>
      <c r="E33" s="835"/>
      <c r="F33" s="835"/>
      <c r="G33" s="835"/>
      <c r="H33" s="835"/>
      <c r="I33" s="836"/>
      <c r="J33" s="848" t="s">
        <v>1334</v>
      </c>
      <c r="K33" s="849"/>
      <c r="L33" s="850"/>
      <c r="M33" s="842">
        <v>20.47</v>
      </c>
      <c r="N33" s="844"/>
    </row>
    <row r="34" spans="1:14" ht="10.95" customHeight="1" x14ac:dyDescent="0.25">
      <c r="A34" s="832">
        <v>10106</v>
      </c>
      <c r="B34" s="833"/>
      <c r="C34" s="834" t="s">
        <v>1345</v>
      </c>
      <c r="D34" s="835"/>
      <c r="E34" s="835"/>
      <c r="F34" s="835"/>
      <c r="G34" s="835"/>
      <c r="H34" s="835"/>
      <c r="I34" s="836"/>
      <c r="J34" s="848" t="s">
        <v>1334</v>
      </c>
      <c r="K34" s="849"/>
      <c r="L34" s="850"/>
      <c r="M34" s="842">
        <v>23.26</v>
      </c>
      <c r="N34" s="844"/>
    </row>
    <row r="35" spans="1:14" ht="10.95" customHeight="1" x14ac:dyDescent="0.25">
      <c r="A35" s="832">
        <v>10107</v>
      </c>
      <c r="B35" s="833"/>
      <c r="C35" s="834" t="s">
        <v>1346</v>
      </c>
      <c r="D35" s="835"/>
      <c r="E35" s="835"/>
      <c r="F35" s="835"/>
      <c r="G35" s="835"/>
      <c r="H35" s="835"/>
      <c r="I35" s="836"/>
      <c r="J35" s="848" t="s">
        <v>1334</v>
      </c>
      <c r="K35" s="849"/>
      <c r="L35" s="850"/>
      <c r="M35" s="842">
        <v>26.5</v>
      </c>
      <c r="N35" s="844"/>
    </row>
    <row r="36" spans="1:14" ht="10.95" customHeight="1" x14ac:dyDescent="0.25">
      <c r="A36" s="832">
        <v>10091</v>
      </c>
      <c r="B36" s="833"/>
      <c r="C36" s="834" t="s">
        <v>1347</v>
      </c>
      <c r="D36" s="835"/>
      <c r="E36" s="835"/>
      <c r="F36" s="835"/>
      <c r="G36" s="835"/>
      <c r="H36" s="835"/>
      <c r="I36" s="836"/>
      <c r="J36" s="848" t="s">
        <v>1326</v>
      </c>
      <c r="K36" s="849"/>
      <c r="L36" s="850"/>
      <c r="M36" s="842">
        <v>40.049999999999997</v>
      </c>
      <c r="N36" s="844"/>
    </row>
    <row r="37" spans="1:14" ht="10.95" customHeight="1" x14ac:dyDescent="0.25">
      <c r="A37" s="832">
        <v>10190</v>
      </c>
      <c r="B37" s="833"/>
      <c r="C37" s="834" t="s">
        <v>1348</v>
      </c>
      <c r="D37" s="835"/>
      <c r="E37" s="835"/>
      <c r="F37" s="835"/>
      <c r="G37" s="835"/>
      <c r="H37" s="835"/>
      <c r="I37" s="836"/>
      <c r="J37" s="848" t="s">
        <v>1326</v>
      </c>
      <c r="K37" s="849"/>
      <c r="L37" s="850"/>
      <c r="M37" s="842">
        <v>90.26</v>
      </c>
      <c r="N37" s="844"/>
    </row>
    <row r="38" spans="1:14" ht="10.95" customHeight="1" x14ac:dyDescent="0.25">
      <c r="A38" s="832">
        <v>10365</v>
      </c>
      <c r="B38" s="833"/>
      <c r="C38" s="834" t="s">
        <v>1349</v>
      </c>
      <c r="D38" s="835"/>
      <c r="E38" s="835"/>
      <c r="F38" s="835"/>
      <c r="G38" s="835"/>
      <c r="H38" s="835"/>
      <c r="I38" s="836"/>
      <c r="J38" s="848" t="s">
        <v>1326</v>
      </c>
      <c r="K38" s="849"/>
      <c r="L38" s="850"/>
      <c r="M38" s="842">
        <v>54.05</v>
      </c>
      <c r="N38" s="844"/>
    </row>
    <row r="39" spans="1:14" ht="10.95" customHeight="1" x14ac:dyDescent="0.25">
      <c r="A39" s="832">
        <v>10363</v>
      </c>
      <c r="B39" s="833"/>
      <c r="C39" s="834" t="s">
        <v>1350</v>
      </c>
      <c r="D39" s="835"/>
      <c r="E39" s="835"/>
      <c r="F39" s="835"/>
      <c r="G39" s="835"/>
      <c r="H39" s="835"/>
      <c r="I39" s="836"/>
      <c r="J39" s="848" t="s">
        <v>1326</v>
      </c>
      <c r="K39" s="849"/>
      <c r="L39" s="850"/>
      <c r="M39" s="845">
        <v>1711.4</v>
      </c>
      <c r="N39" s="847"/>
    </row>
    <row r="40" spans="1:14" ht="10.95" customHeight="1" x14ac:dyDescent="0.25">
      <c r="A40" s="832">
        <v>10004</v>
      </c>
      <c r="B40" s="833"/>
      <c r="C40" s="834" t="s">
        <v>1351</v>
      </c>
      <c r="D40" s="835"/>
      <c r="E40" s="835"/>
      <c r="F40" s="835"/>
      <c r="G40" s="835"/>
      <c r="H40" s="835"/>
      <c r="I40" s="836"/>
      <c r="J40" s="848" t="s">
        <v>11</v>
      </c>
      <c r="K40" s="849"/>
      <c r="L40" s="850"/>
      <c r="M40" s="842">
        <v>88.85</v>
      </c>
      <c r="N40" s="844"/>
    </row>
    <row r="41" spans="1:14" ht="10.95" customHeight="1" x14ac:dyDescent="0.25">
      <c r="A41" s="832">
        <v>11090</v>
      </c>
      <c r="B41" s="833"/>
      <c r="C41" s="834" t="s">
        <v>1352</v>
      </c>
      <c r="D41" s="835"/>
      <c r="E41" s="835"/>
      <c r="F41" s="835"/>
      <c r="G41" s="835"/>
      <c r="H41" s="835"/>
      <c r="I41" s="836"/>
      <c r="J41" s="848" t="s">
        <v>1038</v>
      </c>
      <c r="K41" s="849"/>
      <c r="L41" s="850"/>
      <c r="M41" s="842">
        <v>57.08</v>
      </c>
      <c r="N41" s="844"/>
    </row>
    <row r="42" spans="1:14" ht="10.95" customHeight="1" x14ac:dyDescent="0.25">
      <c r="A42" s="832">
        <v>12082</v>
      </c>
      <c r="B42" s="833"/>
      <c r="C42" s="834" t="s">
        <v>1317</v>
      </c>
      <c r="D42" s="835"/>
      <c r="E42" s="835"/>
      <c r="F42" s="835"/>
      <c r="G42" s="835"/>
      <c r="H42" s="835"/>
      <c r="I42" s="836"/>
      <c r="J42" s="848" t="s">
        <v>921</v>
      </c>
      <c r="K42" s="849"/>
      <c r="L42" s="850"/>
      <c r="M42" s="842">
        <v>72.739999999999995</v>
      </c>
      <c r="N42" s="844"/>
    </row>
    <row r="43" spans="1:14" ht="10.95" customHeight="1" x14ac:dyDescent="0.25">
      <c r="A43" s="832">
        <v>12182</v>
      </c>
      <c r="B43" s="833"/>
      <c r="C43" s="834" t="s">
        <v>1299</v>
      </c>
      <c r="D43" s="835"/>
      <c r="E43" s="835"/>
      <c r="F43" s="835"/>
      <c r="G43" s="835"/>
      <c r="H43" s="835"/>
      <c r="I43" s="836"/>
      <c r="J43" s="848" t="s">
        <v>921</v>
      </c>
      <c r="K43" s="849"/>
      <c r="L43" s="850"/>
      <c r="M43" s="842">
        <v>72.739999999999995</v>
      </c>
      <c r="N43" s="844"/>
    </row>
    <row r="44" spans="1:14" ht="10.95" customHeight="1" x14ac:dyDescent="0.25">
      <c r="A44" s="832">
        <v>12582</v>
      </c>
      <c r="B44" s="833"/>
      <c r="C44" s="834" t="s">
        <v>1306</v>
      </c>
      <c r="D44" s="835"/>
      <c r="E44" s="835"/>
      <c r="F44" s="835"/>
      <c r="G44" s="835"/>
      <c r="H44" s="835"/>
      <c r="I44" s="836"/>
      <c r="J44" s="848" t="s">
        <v>921</v>
      </c>
      <c r="K44" s="849"/>
      <c r="L44" s="850"/>
      <c r="M44" s="842">
        <v>54.11</v>
      </c>
      <c r="N44" s="844"/>
    </row>
    <row r="45" spans="1:14" ht="10.95" customHeight="1" x14ac:dyDescent="0.25">
      <c r="A45" s="832">
        <v>12382</v>
      </c>
      <c r="B45" s="833"/>
      <c r="C45" s="834" t="s">
        <v>1307</v>
      </c>
      <c r="D45" s="835"/>
      <c r="E45" s="835"/>
      <c r="F45" s="835"/>
      <c r="G45" s="835"/>
      <c r="H45" s="835"/>
      <c r="I45" s="836"/>
      <c r="J45" s="848" t="s">
        <v>921</v>
      </c>
      <c r="K45" s="849"/>
      <c r="L45" s="850"/>
      <c r="M45" s="842">
        <v>72.78</v>
      </c>
      <c r="N45" s="844"/>
    </row>
    <row r="46" spans="1:14" ht="10.95" customHeight="1" x14ac:dyDescent="0.25">
      <c r="A46" s="832">
        <v>12482</v>
      </c>
      <c r="B46" s="833"/>
      <c r="C46" s="834" t="s">
        <v>1308</v>
      </c>
      <c r="D46" s="835"/>
      <c r="E46" s="835"/>
      <c r="F46" s="835"/>
      <c r="G46" s="835"/>
      <c r="H46" s="835"/>
      <c r="I46" s="836"/>
      <c r="J46" s="848" t="s">
        <v>921</v>
      </c>
      <c r="K46" s="849"/>
      <c r="L46" s="850"/>
      <c r="M46" s="837">
        <v>111.02</v>
      </c>
      <c r="N46" s="838"/>
    </row>
    <row r="47" spans="1:14" ht="10.95" customHeight="1" x14ac:dyDescent="0.25">
      <c r="A47" s="832">
        <v>12282</v>
      </c>
      <c r="B47" s="833"/>
      <c r="C47" s="834" t="s">
        <v>1309</v>
      </c>
      <c r="D47" s="835"/>
      <c r="E47" s="835"/>
      <c r="F47" s="835"/>
      <c r="G47" s="835"/>
      <c r="H47" s="835"/>
      <c r="I47" s="836"/>
      <c r="J47" s="848" t="s">
        <v>921</v>
      </c>
      <c r="K47" s="849"/>
      <c r="L47" s="850"/>
      <c r="M47" s="842">
        <v>60</v>
      </c>
      <c r="N47" s="844"/>
    </row>
    <row r="48" spans="1:14" ht="10.95" customHeight="1" x14ac:dyDescent="0.25">
      <c r="A48" s="832">
        <v>10093</v>
      </c>
      <c r="B48" s="833"/>
      <c r="C48" s="834" t="s">
        <v>1300</v>
      </c>
      <c r="D48" s="835"/>
      <c r="E48" s="835"/>
      <c r="F48" s="835"/>
      <c r="G48" s="835"/>
      <c r="H48" s="835"/>
      <c r="I48" s="836"/>
      <c r="J48" s="848" t="s">
        <v>1038</v>
      </c>
      <c r="K48" s="849"/>
      <c r="L48" s="850"/>
      <c r="M48" s="842">
        <v>90.21</v>
      </c>
      <c r="N48" s="844"/>
    </row>
    <row r="49" spans="1:14" ht="10.95" customHeight="1" x14ac:dyDescent="0.25">
      <c r="A49" s="832">
        <v>11007</v>
      </c>
      <c r="B49" s="833"/>
      <c r="C49" s="834" t="s">
        <v>1353</v>
      </c>
      <c r="D49" s="835"/>
      <c r="E49" s="835"/>
      <c r="F49" s="835"/>
      <c r="G49" s="835"/>
      <c r="H49" s="835"/>
      <c r="I49" s="836"/>
      <c r="J49" s="848" t="s">
        <v>1334</v>
      </c>
      <c r="K49" s="849"/>
      <c r="L49" s="850"/>
      <c r="M49" s="839">
        <v>6.97</v>
      </c>
      <c r="N49" s="841"/>
    </row>
    <row r="50" spans="1:14" ht="10.95" customHeight="1" x14ac:dyDescent="0.25">
      <c r="A50" s="832">
        <v>11008</v>
      </c>
      <c r="B50" s="833"/>
      <c r="C50" s="834" t="s">
        <v>1354</v>
      </c>
      <c r="D50" s="835"/>
      <c r="E50" s="835"/>
      <c r="F50" s="835"/>
      <c r="G50" s="835"/>
      <c r="H50" s="835"/>
      <c r="I50" s="836"/>
      <c r="J50" s="848" t="s">
        <v>1334</v>
      </c>
      <c r="K50" s="849"/>
      <c r="L50" s="850"/>
      <c r="M50" s="842">
        <v>12.83</v>
      </c>
      <c r="N50" s="844"/>
    </row>
    <row r="51" spans="1:14" ht="10.95" customHeight="1" x14ac:dyDescent="0.25">
      <c r="A51" s="832">
        <v>10009</v>
      </c>
      <c r="B51" s="833"/>
      <c r="C51" s="834" t="s">
        <v>1355</v>
      </c>
      <c r="D51" s="835"/>
      <c r="E51" s="835"/>
      <c r="F51" s="835"/>
      <c r="G51" s="835"/>
      <c r="H51" s="835"/>
      <c r="I51" s="836"/>
      <c r="J51" s="848" t="s">
        <v>1320</v>
      </c>
      <c r="K51" s="849"/>
      <c r="L51" s="850"/>
      <c r="M51" s="839">
        <v>2.25</v>
      </c>
      <c r="N51" s="841"/>
    </row>
    <row r="52" spans="1:14" ht="10.95" customHeight="1" x14ac:dyDescent="0.25">
      <c r="A52" s="832">
        <v>11130</v>
      </c>
      <c r="B52" s="833"/>
      <c r="C52" s="834" t="s">
        <v>1538</v>
      </c>
      <c r="D52" s="835"/>
      <c r="E52" s="835"/>
      <c r="F52" s="835"/>
      <c r="G52" s="835"/>
      <c r="H52" s="835"/>
      <c r="I52" s="836"/>
      <c r="J52" s="848" t="s">
        <v>1334</v>
      </c>
      <c r="K52" s="849"/>
      <c r="L52" s="850"/>
      <c r="M52" s="837">
        <v>773.28</v>
      </c>
      <c r="N52" s="838"/>
    </row>
    <row r="53" spans="1:14" ht="10.95" customHeight="1" x14ac:dyDescent="0.25">
      <c r="A53" s="832">
        <v>11135</v>
      </c>
      <c r="B53" s="833"/>
      <c r="C53" s="834" t="s">
        <v>1539</v>
      </c>
      <c r="D53" s="835"/>
      <c r="E53" s="835"/>
      <c r="F53" s="835"/>
      <c r="G53" s="835"/>
      <c r="H53" s="835"/>
      <c r="I53" s="836"/>
      <c r="J53" s="848" t="s">
        <v>1334</v>
      </c>
      <c r="K53" s="849"/>
      <c r="L53" s="850"/>
      <c r="M53" s="837">
        <v>964.82</v>
      </c>
      <c r="N53" s="838"/>
    </row>
    <row r="54" spans="1:14" ht="10.95" customHeight="1" x14ac:dyDescent="0.25">
      <c r="A54" s="832">
        <v>11140</v>
      </c>
      <c r="B54" s="833"/>
      <c r="C54" s="834" t="s">
        <v>1540</v>
      </c>
      <c r="D54" s="835"/>
      <c r="E54" s="835"/>
      <c r="F54" s="835"/>
      <c r="G54" s="835"/>
      <c r="H54" s="835"/>
      <c r="I54" s="836"/>
      <c r="J54" s="848" t="s">
        <v>1334</v>
      </c>
      <c r="K54" s="849"/>
      <c r="L54" s="850"/>
      <c r="M54" s="845">
        <v>1111.8499999999999</v>
      </c>
      <c r="N54" s="847"/>
    </row>
    <row r="55" spans="1:14" ht="10.95" customHeight="1" x14ac:dyDescent="0.25">
      <c r="A55" s="832">
        <v>11145</v>
      </c>
      <c r="B55" s="833"/>
      <c r="C55" s="834" t="s">
        <v>1541</v>
      </c>
      <c r="D55" s="835"/>
      <c r="E55" s="835"/>
      <c r="F55" s="835"/>
      <c r="G55" s="835"/>
      <c r="H55" s="835"/>
      <c r="I55" s="836"/>
      <c r="J55" s="848" t="s">
        <v>1334</v>
      </c>
      <c r="K55" s="849"/>
      <c r="L55" s="850"/>
      <c r="M55" s="845">
        <v>1712.93</v>
      </c>
      <c r="N55" s="847"/>
    </row>
    <row r="56" spans="1:14" ht="10.95" customHeight="1" x14ac:dyDescent="0.25">
      <c r="A56" s="832">
        <v>11150</v>
      </c>
      <c r="B56" s="833"/>
      <c r="C56" s="834" t="s">
        <v>1542</v>
      </c>
      <c r="D56" s="835"/>
      <c r="E56" s="835"/>
      <c r="F56" s="835"/>
      <c r="G56" s="835"/>
      <c r="H56" s="835"/>
      <c r="I56" s="836"/>
      <c r="J56" s="848" t="s">
        <v>1334</v>
      </c>
      <c r="K56" s="849"/>
      <c r="L56" s="850"/>
      <c r="M56" s="845">
        <v>2089.91</v>
      </c>
      <c r="N56" s="847"/>
    </row>
    <row r="57" spans="1:14" ht="10.95" customHeight="1" x14ac:dyDescent="0.25">
      <c r="A57" s="832">
        <v>11155</v>
      </c>
      <c r="B57" s="833"/>
      <c r="C57" s="834" t="s">
        <v>1543</v>
      </c>
      <c r="D57" s="835"/>
      <c r="E57" s="835"/>
      <c r="F57" s="835"/>
      <c r="G57" s="835"/>
      <c r="H57" s="835"/>
      <c r="I57" s="836"/>
      <c r="J57" s="848" t="s">
        <v>1334</v>
      </c>
      <c r="K57" s="849"/>
      <c r="L57" s="850"/>
      <c r="M57" s="845">
        <v>2589.11</v>
      </c>
      <c r="N57" s="847"/>
    </row>
    <row r="58" spans="1:14" ht="10.95" customHeight="1" x14ac:dyDescent="0.25">
      <c r="A58" s="832">
        <v>10076</v>
      </c>
      <c r="B58" s="833"/>
      <c r="C58" s="834" t="s">
        <v>1356</v>
      </c>
      <c r="D58" s="835"/>
      <c r="E58" s="835"/>
      <c r="F58" s="835"/>
      <c r="G58" s="835"/>
      <c r="H58" s="835"/>
      <c r="I58" s="836"/>
      <c r="J58" s="848" t="s">
        <v>921</v>
      </c>
      <c r="K58" s="849"/>
      <c r="L58" s="850"/>
      <c r="M58" s="839">
        <v>0</v>
      </c>
      <c r="N58" s="841"/>
    </row>
    <row r="59" spans="1:14" ht="10.95" customHeight="1" x14ac:dyDescent="0.25">
      <c r="A59" s="832">
        <v>10075</v>
      </c>
      <c r="B59" s="833"/>
      <c r="C59" s="834" t="s">
        <v>1357</v>
      </c>
      <c r="D59" s="835"/>
      <c r="E59" s="835"/>
      <c r="F59" s="835"/>
      <c r="G59" s="835"/>
      <c r="H59" s="835"/>
      <c r="I59" s="836"/>
      <c r="J59" s="848" t="s">
        <v>921</v>
      </c>
      <c r="K59" s="849"/>
      <c r="L59" s="850"/>
      <c r="M59" s="839">
        <v>0</v>
      </c>
      <c r="N59" s="841"/>
    </row>
    <row r="60" spans="1:14" ht="10.95" customHeight="1" x14ac:dyDescent="0.25">
      <c r="A60" s="832">
        <v>10010</v>
      </c>
      <c r="B60" s="833"/>
      <c r="C60" s="834" t="s">
        <v>1305</v>
      </c>
      <c r="D60" s="835"/>
      <c r="E60" s="835"/>
      <c r="F60" s="835"/>
      <c r="G60" s="835"/>
      <c r="H60" s="835"/>
      <c r="I60" s="836"/>
      <c r="J60" s="848" t="s">
        <v>1320</v>
      </c>
      <c r="K60" s="849"/>
      <c r="L60" s="850"/>
      <c r="M60" s="839">
        <v>0.64</v>
      </c>
      <c r="N60" s="841"/>
    </row>
    <row r="61" spans="1:14" ht="10.95" customHeight="1" x14ac:dyDescent="0.25">
      <c r="A61" s="832">
        <v>10011</v>
      </c>
      <c r="B61" s="833"/>
      <c r="C61" s="834" t="s">
        <v>1358</v>
      </c>
      <c r="D61" s="835"/>
      <c r="E61" s="835"/>
      <c r="F61" s="835"/>
      <c r="G61" s="835"/>
      <c r="H61" s="835"/>
      <c r="I61" s="836"/>
      <c r="J61" s="848" t="s">
        <v>1320</v>
      </c>
      <c r="K61" s="849"/>
      <c r="L61" s="850"/>
      <c r="M61" s="842">
        <v>36.26</v>
      </c>
      <c r="N61" s="844"/>
    </row>
    <row r="62" spans="1:14" ht="10.95" customHeight="1" x14ac:dyDescent="0.25">
      <c r="A62" s="832">
        <v>11010</v>
      </c>
      <c r="B62" s="833"/>
      <c r="C62" s="834" t="s">
        <v>1359</v>
      </c>
      <c r="D62" s="835"/>
      <c r="E62" s="835"/>
      <c r="F62" s="835"/>
      <c r="G62" s="835"/>
      <c r="H62" s="835"/>
      <c r="I62" s="836"/>
      <c r="J62" s="848" t="s">
        <v>11</v>
      </c>
      <c r="K62" s="849"/>
      <c r="L62" s="850"/>
      <c r="M62" s="842">
        <v>55.58</v>
      </c>
      <c r="N62" s="844"/>
    </row>
    <row r="63" spans="1:14" ht="10.95" customHeight="1" x14ac:dyDescent="0.25">
      <c r="A63" s="832">
        <v>10025</v>
      </c>
      <c r="B63" s="833"/>
      <c r="C63" s="834" t="s">
        <v>1360</v>
      </c>
      <c r="D63" s="835"/>
      <c r="E63" s="835"/>
      <c r="F63" s="835"/>
      <c r="G63" s="835"/>
      <c r="H63" s="835"/>
      <c r="I63" s="836"/>
      <c r="J63" s="848" t="s">
        <v>11</v>
      </c>
      <c r="K63" s="849"/>
      <c r="L63" s="850"/>
      <c r="M63" s="842">
        <v>27.61</v>
      </c>
      <c r="N63" s="844"/>
    </row>
    <row r="64" spans="1:14" ht="10.95" customHeight="1" x14ac:dyDescent="0.25">
      <c r="A64" s="832">
        <v>11009</v>
      </c>
      <c r="B64" s="833"/>
      <c r="C64" s="834" t="s">
        <v>1361</v>
      </c>
      <c r="D64" s="835"/>
      <c r="E64" s="835"/>
      <c r="F64" s="835"/>
      <c r="G64" s="835"/>
      <c r="H64" s="835"/>
      <c r="I64" s="836"/>
      <c r="J64" s="848" t="s">
        <v>11</v>
      </c>
      <c r="K64" s="849"/>
      <c r="L64" s="850"/>
      <c r="M64" s="842">
        <v>34.69</v>
      </c>
      <c r="N64" s="844"/>
    </row>
    <row r="65" spans="1:14" ht="10.95" customHeight="1" x14ac:dyDescent="0.25">
      <c r="A65" s="832">
        <v>11080</v>
      </c>
      <c r="B65" s="833"/>
      <c r="C65" s="834" t="s">
        <v>1362</v>
      </c>
      <c r="D65" s="835"/>
      <c r="E65" s="835"/>
      <c r="F65" s="835"/>
      <c r="G65" s="835"/>
      <c r="H65" s="835"/>
      <c r="I65" s="836"/>
      <c r="J65" s="848" t="s">
        <v>1038</v>
      </c>
      <c r="K65" s="849"/>
      <c r="L65" s="850"/>
      <c r="M65" s="837">
        <v>558.37</v>
      </c>
      <c r="N65" s="838"/>
    </row>
    <row r="66" spans="1:14" ht="10.95" customHeight="1" x14ac:dyDescent="0.25">
      <c r="A66" s="832">
        <v>11081</v>
      </c>
      <c r="B66" s="833"/>
      <c r="C66" s="834" t="s">
        <v>1363</v>
      </c>
      <c r="D66" s="835"/>
      <c r="E66" s="835"/>
      <c r="F66" s="835"/>
      <c r="G66" s="835"/>
      <c r="H66" s="835"/>
      <c r="I66" s="836"/>
      <c r="J66" s="848" t="s">
        <v>1038</v>
      </c>
      <c r="K66" s="849"/>
      <c r="L66" s="850"/>
      <c r="M66" s="837">
        <v>560.89</v>
      </c>
      <c r="N66" s="838"/>
    </row>
    <row r="67" spans="1:14" ht="10.95" customHeight="1" x14ac:dyDescent="0.25">
      <c r="A67" s="832">
        <v>11082</v>
      </c>
      <c r="B67" s="833"/>
      <c r="C67" s="834" t="s">
        <v>1364</v>
      </c>
      <c r="D67" s="835"/>
      <c r="E67" s="835"/>
      <c r="F67" s="835"/>
      <c r="G67" s="835"/>
      <c r="H67" s="835"/>
      <c r="I67" s="836"/>
      <c r="J67" s="848" t="s">
        <v>1038</v>
      </c>
      <c r="K67" s="849"/>
      <c r="L67" s="850"/>
      <c r="M67" s="837">
        <v>576</v>
      </c>
      <c r="N67" s="838"/>
    </row>
    <row r="68" spans="1:14" ht="10.95" customHeight="1" x14ac:dyDescent="0.25">
      <c r="A68" s="832">
        <v>11083</v>
      </c>
      <c r="B68" s="833"/>
      <c r="C68" s="834" t="s">
        <v>1365</v>
      </c>
      <c r="D68" s="835"/>
      <c r="E68" s="835"/>
      <c r="F68" s="835"/>
      <c r="G68" s="835"/>
      <c r="H68" s="835"/>
      <c r="I68" s="836"/>
      <c r="J68" s="848" t="s">
        <v>1038</v>
      </c>
      <c r="K68" s="849"/>
      <c r="L68" s="850"/>
      <c r="M68" s="837">
        <v>592.49</v>
      </c>
      <c r="N68" s="838"/>
    </row>
    <row r="69" spans="1:14" ht="10.95" customHeight="1" x14ac:dyDescent="0.25">
      <c r="A69" s="832">
        <v>11084</v>
      </c>
      <c r="B69" s="833"/>
      <c r="C69" s="834" t="s">
        <v>1366</v>
      </c>
      <c r="D69" s="835"/>
      <c r="E69" s="835"/>
      <c r="F69" s="835"/>
      <c r="G69" s="835"/>
      <c r="H69" s="835"/>
      <c r="I69" s="836"/>
      <c r="J69" s="848" t="s">
        <v>1038</v>
      </c>
      <c r="K69" s="849"/>
      <c r="L69" s="850"/>
      <c r="M69" s="837">
        <v>611.27</v>
      </c>
      <c r="N69" s="838"/>
    </row>
    <row r="70" spans="1:14" ht="10.95" customHeight="1" x14ac:dyDescent="0.25">
      <c r="A70" s="832">
        <v>11085</v>
      </c>
      <c r="B70" s="833"/>
      <c r="C70" s="834" t="s">
        <v>1367</v>
      </c>
      <c r="D70" s="835"/>
      <c r="E70" s="835"/>
      <c r="F70" s="835"/>
      <c r="G70" s="835"/>
      <c r="H70" s="835"/>
      <c r="I70" s="836"/>
      <c r="J70" s="848" t="s">
        <v>1038</v>
      </c>
      <c r="K70" s="849"/>
      <c r="L70" s="850"/>
      <c r="M70" s="837">
        <v>632.65</v>
      </c>
      <c r="N70" s="838"/>
    </row>
    <row r="71" spans="1:14" ht="10.95" customHeight="1" x14ac:dyDescent="0.25">
      <c r="A71" s="832">
        <v>11070</v>
      </c>
      <c r="B71" s="833"/>
      <c r="C71" s="834" t="s">
        <v>1368</v>
      </c>
      <c r="D71" s="835"/>
      <c r="E71" s="835"/>
      <c r="F71" s="835"/>
      <c r="G71" s="835"/>
      <c r="H71" s="835"/>
      <c r="I71" s="836"/>
      <c r="J71" s="848" t="s">
        <v>1038</v>
      </c>
      <c r="K71" s="849"/>
      <c r="L71" s="850"/>
      <c r="M71" s="837">
        <v>483.32</v>
      </c>
      <c r="N71" s="838"/>
    </row>
    <row r="72" spans="1:14" ht="10.95" customHeight="1" x14ac:dyDescent="0.25">
      <c r="A72" s="832">
        <v>11071</v>
      </c>
      <c r="B72" s="833"/>
      <c r="C72" s="834" t="s">
        <v>1369</v>
      </c>
      <c r="D72" s="835"/>
      <c r="E72" s="835"/>
      <c r="F72" s="835"/>
      <c r="G72" s="835"/>
      <c r="H72" s="835"/>
      <c r="I72" s="836"/>
      <c r="J72" s="848" t="s">
        <v>1038</v>
      </c>
      <c r="K72" s="849"/>
      <c r="L72" s="850"/>
      <c r="M72" s="837">
        <v>524.88</v>
      </c>
      <c r="N72" s="838"/>
    </row>
    <row r="73" spans="1:14" ht="10.95" customHeight="1" x14ac:dyDescent="0.25">
      <c r="A73" s="832">
        <v>11072</v>
      </c>
      <c r="B73" s="833"/>
      <c r="C73" s="834" t="s">
        <v>1370</v>
      </c>
      <c r="D73" s="835"/>
      <c r="E73" s="835"/>
      <c r="F73" s="835"/>
      <c r="G73" s="835"/>
      <c r="H73" s="835"/>
      <c r="I73" s="836"/>
      <c r="J73" s="848" t="s">
        <v>1038</v>
      </c>
      <c r="K73" s="849"/>
      <c r="L73" s="850"/>
      <c r="M73" s="837">
        <v>538.33000000000004</v>
      </c>
      <c r="N73" s="838"/>
    </row>
    <row r="74" spans="1:14" ht="10.95" customHeight="1" x14ac:dyDescent="0.25">
      <c r="A74" s="832">
        <v>11073</v>
      </c>
      <c r="B74" s="833"/>
      <c r="C74" s="834" t="s">
        <v>1371</v>
      </c>
      <c r="D74" s="835"/>
      <c r="E74" s="835"/>
      <c r="F74" s="835"/>
      <c r="G74" s="835"/>
      <c r="H74" s="835"/>
      <c r="I74" s="836"/>
      <c r="J74" s="848" t="s">
        <v>1038</v>
      </c>
      <c r="K74" s="849"/>
      <c r="L74" s="850"/>
      <c r="M74" s="837">
        <v>554.42999999999995</v>
      </c>
      <c r="N74" s="838"/>
    </row>
    <row r="75" spans="1:14" ht="10.95" customHeight="1" x14ac:dyDescent="0.25">
      <c r="A75" s="832">
        <v>11074</v>
      </c>
      <c r="B75" s="833"/>
      <c r="C75" s="834" t="s">
        <v>1372</v>
      </c>
      <c r="D75" s="835"/>
      <c r="E75" s="835"/>
      <c r="F75" s="835"/>
      <c r="G75" s="835"/>
      <c r="H75" s="835"/>
      <c r="I75" s="836"/>
      <c r="J75" s="848" t="s">
        <v>1038</v>
      </c>
      <c r="K75" s="849"/>
      <c r="L75" s="850"/>
      <c r="M75" s="837">
        <v>600.54999999999995</v>
      </c>
      <c r="N75" s="838"/>
    </row>
    <row r="76" spans="1:14" ht="10.95" customHeight="1" x14ac:dyDescent="0.25">
      <c r="A76" s="832">
        <v>11075</v>
      </c>
      <c r="B76" s="833"/>
      <c r="C76" s="834" t="s">
        <v>1373</v>
      </c>
      <c r="D76" s="835"/>
      <c r="E76" s="835"/>
      <c r="F76" s="835"/>
      <c r="G76" s="835"/>
      <c r="H76" s="835"/>
      <c r="I76" s="836"/>
      <c r="J76" s="848" t="s">
        <v>1038</v>
      </c>
      <c r="K76" s="849"/>
      <c r="L76" s="850"/>
      <c r="M76" s="837">
        <v>622.97</v>
      </c>
      <c r="N76" s="838"/>
    </row>
    <row r="77" spans="1:14" ht="10.95" customHeight="1" x14ac:dyDescent="0.25">
      <c r="A77" s="832">
        <v>10102</v>
      </c>
      <c r="B77" s="833"/>
      <c r="C77" s="834" t="s">
        <v>1374</v>
      </c>
      <c r="D77" s="835"/>
      <c r="E77" s="835"/>
      <c r="F77" s="835"/>
      <c r="G77" s="835"/>
      <c r="H77" s="835"/>
      <c r="I77" s="836"/>
      <c r="J77" s="848" t="s">
        <v>1320</v>
      </c>
      <c r="K77" s="849"/>
      <c r="L77" s="850"/>
      <c r="M77" s="842">
        <v>12.75</v>
      </c>
      <c r="N77" s="844"/>
    </row>
    <row r="78" spans="1:14" ht="10.95" customHeight="1" x14ac:dyDescent="0.25">
      <c r="A78" s="832">
        <v>11060</v>
      </c>
      <c r="B78" s="833"/>
      <c r="C78" s="834" t="s">
        <v>1375</v>
      </c>
      <c r="D78" s="835"/>
      <c r="E78" s="835"/>
      <c r="F78" s="835"/>
      <c r="G78" s="835"/>
      <c r="H78" s="835"/>
      <c r="I78" s="836"/>
      <c r="J78" s="848" t="s">
        <v>1326</v>
      </c>
      <c r="K78" s="849"/>
      <c r="L78" s="850"/>
      <c r="M78" s="845">
        <v>9557.64</v>
      </c>
      <c r="N78" s="847"/>
    </row>
    <row r="79" spans="1:14" ht="10.95" customHeight="1" x14ac:dyDescent="0.25">
      <c r="A79" s="832">
        <v>11061</v>
      </c>
      <c r="B79" s="833"/>
      <c r="C79" s="834" t="s">
        <v>1376</v>
      </c>
      <c r="D79" s="835"/>
      <c r="E79" s="835"/>
      <c r="F79" s="835"/>
      <c r="G79" s="835"/>
      <c r="H79" s="835"/>
      <c r="I79" s="836"/>
      <c r="J79" s="848" t="s">
        <v>1326</v>
      </c>
      <c r="K79" s="849"/>
      <c r="L79" s="850"/>
      <c r="M79" s="852">
        <v>14535.95</v>
      </c>
      <c r="N79" s="853"/>
    </row>
    <row r="80" spans="1:14" ht="10.95" customHeight="1" x14ac:dyDescent="0.25">
      <c r="A80" s="832">
        <v>11015</v>
      </c>
      <c r="B80" s="833"/>
      <c r="C80" s="834" t="s">
        <v>1377</v>
      </c>
      <c r="D80" s="835"/>
      <c r="E80" s="835"/>
      <c r="F80" s="835"/>
      <c r="G80" s="835"/>
      <c r="H80" s="835"/>
      <c r="I80" s="836"/>
      <c r="J80" s="848" t="s">
        <v>1326</v>
      </c>
      <c r="K80" s="849"/>
      <c r="L80" s="850"/>
      <c r="M80" s="837">
        <v>755.28</v>
      </c>
      <c r="N80" s="838"/>
    </row>
    <row r="81" spans="1:14" ht="10.95" customHeight="1" x14ac:dyDescent="0.25">
      <c r="A81" s="832">
        <v>10083</v>
      </c>
      <c r="B81" s="833"/>
      <c r="C81" s="834" t="s">
        <v>1378</v>
      </c>
      <c r="D81" s="835"/>
      <c r="E81" s="835"/>
      <c r="F81" s="835"/>
      <c r="G81" s="835"/>
      <c r="H81" s="835"/>
      <c r="I81" s="836"/>
      <c r="J81" s="848" t="s">
        <v>1326</v>
      </c>
      <c r="K81" s="849"/>
      <c r="L81" s="850"/>
      <c r="M81" s="837">
        <v>659.88</v>
      </c>
      <c r="N81" s="838"/>
    </row>
    <row r="82" spans="1:14" ht="10.95" customHeight="1" x14ac:dyDescent="0.25">
      <c r="A82" s="832">
        <v>10014</v>
      </c>
      <c r="B82" s="833"/>
      <c r="C82" s="834" t="s">
        <v>432</v>
      </c>
      <c r="D82" s="835"/>
      <c r="E82" s="835"/>
      <c r="F82" s="835"/>
      <c r="G82" s="835"/>
      <c r="H82" s="835"/>
      <c r="I82" s="836"/>
      <c r="J82" s="848" t="s">
        <v>1334</v>
      </c>
      <c r="K82" s="849"/>
      <c r="L82" s="850"/>
      <c r="M82" s="837">
        <v>325.93</v>
      </c>
      <c r="N82" s="838"/>
    </row>
    <row r="83" spans="1:14" ht="10.95" customHeight="1" x14ac:dyDescent="0.25">
      <c r="A83" s="832">
        <v>11016</v>
      </c>
      <c r="B83" s="833"/>
      <c r="C83" s="834" t="s">
        <v>1379</v>
      </c>
      <c r="D83" s="835"/>
      <c r="E83" s="835"/>
      <c r="F83" s="835"/>
      <c r="G83" s="835"/>
      <c r="H83" s="835"/>
      <c r="I83" s="836"/>
      <c r="J83" s="848" t="s">
        <v>1380</v>
      </c>
      <c r="K83" s="849"/>
      <c r="L83" s="850"/>
      <c r="M83" s="842">
        <v>11.18</v>
      </c>
      <c r="N83" s="844"/>
    </row>
    <row r="84" spans="1:14" ht="10.95" customHeight="1" x14ac:dyDescent="0.25">
      <c r="A84" s="832">
        <v>11100</v>
      </c>
      <c r="B84" s="833"/>
      <c r="C84" s="834" t="s">
        <v>1544</v>
      </c>
      <c r="D84" s="835"/>
      <c r="E84" s="835"/>
      <c r="F84" s="835"/>
      <c r="G84" s="835"/>
      <c r="H84" s="835"/>
      <c r="I84" s="836"/>
      <c r="J84" s="848" t="s">
        <v>1320</v>
      </c>
      <c r="K84" s="849"/>
      <c r="L84" s="850"/>
      <c r="M84" s="842">
        <v>33.32</v>
      </c>
      <c r="N84" s="844"/>
    </row>
    <row r="85" spans="1:14" ht="10.95" customHeight="1" x14ac:dyDescent="0.25">
      <c r="A85" s="832">
        <v>10077</v>
      </c>
      <c r="B85" s="833"/>
      <c r="C85" s="834" t="s">
        <v>1381</v>
      </c>
      <c r="D85" s="835"/>
      <c r="E85" s="835"/>
      <c r="F85" s="835"/>
      <c r="G85" s="835"/>
      <c r="H85" s="835"/>
      <c r="I85" s="836"/>
      <c r="J85" s="848" t="s">
        <v>921</v>
      </c>
      <c r="K85" s="849"/>
      <c r="L85" s="850"/>
      <c r="M85" s="839">
        <v>0</v>
      </c>
      <c r="N85" s="841"/>
    </row>
    <row r="86" spans="1:14" ht="10.95" customHeight="1" x14ac:dyDescent="0.25">
      <c r="A86" s="832">
        <v>10071</v>
      </c>
      <c r="B86" s="833"/>
      <c r="C86" s="834" t="s">
        <v>1382</v>
      </c>
      <c r="D86" s="835"/>
      <c r="E86" s="835"/>
      <c r="F86" s="835"/>
      <c r="G86" s="835"/>
      <c r="H86" s="835"/>
      <c r="I86" s="836"/>
      <c r="J86" s="848" t="s">
        <v>921</v>
      </c>
      <c r="K86" s="849"/>
      <c r="L86" s="850"/>
      <c r="M86" s="839">
        <v>0</v>
      </c>
      <c r="N86" s="841"/>
    </row>
    <row r="87" spans="1:14" ht="10.95" customHeight="1" x14ac:dyDescent="0.25">
      <c r="A87" s="832">
        <v>10072</v>
      </c>
      <c r="B87" s="833"/>
      <c r="C87" s="834" t="s">
        <v>1383</v>
      </c>
      <c r="D87" s="835"/>
      <c r="E87" s="835"/>
      <c r="F87" s="835"/>
      <c r="G87" s="835"/>
      <c r="H87" s="835"/>
      <c r="I87" s="836"/>
      <c r="J87" s="848" t="s">
        <v>921</v>
      </c>
      <c r="K87" s="849"/>
      <c r="L87" s="850"/>
      <c r="M87" s="839">
        <v>0</v>
      </c>
      <c r="N87" s="841"/>
    </row>
    <row r="88" spans="1:14" ht="10.95" customHeight="1" x14ac:dyDescent="0.25">
      <c r="A88" s="832">
        <v>10073</v>
      </c>
      <c r="B88" s="833"/>
      <c r="C88" s="834" t="s">
        <v>1384</v>
      </c>
      <c r="D88" s="835"/>
      <c r="E88" s="835"/>
      <c r="F88" s="835"/>
      <c r="G88" s="835"/>
      <c r="H88" s="835"/>
      <c r="I88" s="836"/>
      <c r="J88" s="848" t="s">
        <v>921</v>
      </c>
      <c r="K88" s="849"/>
      <c r="L88" s="850"/>
      <c r="M88" s="839">
        <v>0</v>
      </c>
      <c r="N88" s="841"/>
    </row>
    <row r="89" spans="1:14" ht="10.95" customHeight="1" x14ac:dyDescent="0.25">
      <c r="A89" s="832">
        <v>10074</v>
      </c>
      <c r="B89" s="833"/>
      <c r="C89" s="834" t="s">
        <v>1385</v>
      </c>
      <c r="D89" s="835"/>
      <c r="E89" s="835"/>
      <c r="F89" s="835"/>
      <c r="G89" s="835"/>
      <c r="H89" s="835"/>
      <c r="I89" s="836"/>
      <c r="J89" s="848" t="s">
        <v>921</v>
      </c>
      <c r="K89" s="849"/>
      <c r="L89" s="850"/>
      <c r="M89" s="839">
        <v>0</v>
      </c>
      <c r="N89" s="841"/>
    </row>
    <row r="90" spans="1:14" ht="10.95" customHeight="1" x14ac:dyDescent="0.25">
      <c r="A90" s="832">
        <v>10015</v>
      </c>
      <c r="B90" s="833"/>
      <c r="C90" s="834" t="s">
        <v>1386</v>
      </c>
      <c r="D90" s="835"/>
      <c r="E90" s="835"/>
      <c r="F90" s="835"/>
      <c r="G90" s="835"/>
      <c r="H90" s="835"/>
      <c r="I90" s="836"/>
      <c r="J90" s="848" t="s">
        <v>1320</v>
      </c>
      <c r="K90" s="849"/>
      <c r="L90" s="850"/>
      <c r="M90" s="842">
        <v>15.43</v>
      </c>
      <c r="N90" s="844"/>
    </row>
    <row r="91" spans="1:14" ht="10.95" customHeight="1" x14ac:dyDescent="0.25">
      <c r="A91" s="832">
        <v>10401</v>
      </c>
      <c r="B91" s="833"/>
      <c r="C91" s="834" t="s">
        <v>1387</v>
      </c>
      <c r="D91" s="835"/>
      <c r="E91" s="835"/>
      <c r="F91" s="835"/>
      <c r="G91" s="835"/>
      <c r="H91" s="835"/>
      <c r="I91" s="836"/>
      <c r="J91" s="848" t="s">
        <v>1320</v>
      </c>
      <c r="K91" s="849"/>
      <c r="L91" s="850"/>
      <c r="M91" s="839">
        <v>6.48</v>
      </c>
      <c r="N91" s="841"/>
    </row>
    <row r="92" spans="1:14" ht="21.75" customHeight="1" x14ac:dyDescent="0.25">
      <c r="A92" s="832">
        <v>11105</v>
      </c>
      <c r="B92" s="833"/>
      <c r="C92" s="834" t="s">
        <v>1545</v>
      </c>
      <c r="D92" s="835"/>
      <c r="E92" s="835"/>
      <c r="F92" s="835"/>
      <c r="G92" s="835"/>
      <c r="H92" s="835"/>
      <c r="I92" s="836"/>
      <c r="J92" s="848" t="s">
        <v>1334</v>
      </c>
      <c r="K92" s="849"/>
      <c r="L92" s="850"/>
      <c r="M92" s="837">
        <v>280.06</v>
      </c>
      <c r="N92" s="838"/>
    </row>
    <row r="93" spans="1:14" ht="21.75" customHeight="1" x14ac:dyDescent="0.25">
      <c r="A93" s="832">
        <v>11110</v>
      </c>
      <c r="B93" s="833"/>
      <c r="C93" s="834" t="s">
        <v>1546</v>
      </c>
      <c r="D93" s="835"/>
      <c r="E93" s="835"/>
      <c r="F93" s="835"/>
      <c r="G93" s="835"/>
      <c r="H93" s="835"/>
      <c r="I93" s="836"/>
      <c r="J93" s="848" t="s">
        <v>1334</v>
      </c>
      <c r="K93" s="849"/>
      <c r="L93" s="850"/>
      <c r="M93" s="837">
        <v>379.74</v>
      </c>
      <c r="N93" s="838"/>
    </row>
    <row r="94" spans="1:14" ht="21.75" customHeight="1" x14ac:dyDescent="0.25">
      <c r="A94" s="832">
        <v>11115</v>
      </c>
      <c r="B94" s="833"/>
      <c r="C94" s="834" t="s">
        <v>1547</v>
      </c>
      <c r="D94" s="835"/>
      <c r="E94" s="835"/>
      <c r="F94" s="835"/>
      <c r="G94" s="835"/>
      <c r="H94" s="835"/>
      <c r="I94" s="836"/>
      <c r="J94" s="848" t="s">
        <v>1334</v>
      </c>
      <c r="K94" s="849"/>
      <c r="L94" s="850"/>
      <c r="M94" s="837">
        <v>527.16</v>
      </c>
      <c r="N94" s="838"/>
    </row>
    <row r="95" spans="1:14" ht="21.75" customHeight="1" x14ac:dyDescent="0.25">
      <c r="A95" s="832">
        <v>11120</v>
      </c>
      <c r="B95" s="833"/>
      <c r="C95" s="834" t="s">
        <v>1548</v>
      </c>
      <c r="D95" s="835"/>
      <c r="E95" s="835"/>
      <c r="F95" s="835"/>
      <c r="G95" s="835"/>
      <c r="H95" s="835"/>
      <c r="I95" s="836"/>
      <c r="J95" s="848" t="s">
        <v>1334</v>
      </c>
      <c r="K95" s="849"/>
      <c r="L95" s="850"/>
      <c r="M95" s="837">
        <v>699.33</v>
      </c>
      <c r="N95" s="838"/>
    </row>
    <row r="96" spans="1:14" ht="21.75" customHeight="1" x14ac:dyDescent="0.25">
      <c r="A96" s="832">
        <v>11125</v>
      </c>
      <c r="B96" s="833"/>
      <c r="C96" s="834" t="s">
        <v>1549</v>
      </c>
      <c r="D96" s="835"/>
      <c r="E96" s="835"/>
      <c r="F96" s="835"/>
      <c r="G96" s="835"/>
      <c r="H96" s="835"/>
      <c r="I96" s="836"/>
      <c r="J96" s="848" t="s">
        <v>1334</v>
      </c>
      <c r="K96" s="849"/>
      <c r="L96" s="850"/>
      <c r="M96" s="837">
        <v>907.08</v>
      </c>
      <c r="N96" s="838"/>
    </row>
    <row r="97" spans="1:14" ht="10.95" customHeight="1" x14ac:dyDescent="0.25">
      <c r="A97" s="832">
        <v>10026</v>
      </c>
      <c r="B97" s="833"/>
      <c r="C97" s="834" t="s">
        <v>1388</v>
      </c>
      <c r="D97" s="835"/>
      <c r="E97" s="835"/>
      <c r="F97" s="835"/>
      <c r="G97" s="835"/>
      <c r="H97" s="835"/>
      <c r="I97" s="836"/>
      <c r="J97" s="848" t="s">
        <v>11</v>
      </c>
      <c r="K97" s="849"/>
      <c r="L97" s="850"/>
      <c r="M97" s="839">
        <v>5.61</v>
      </c>
      <c r="N97" s="841"/>
    </row>
    <row r="98" spans="1:14" ht="10.95" customHeight="1" x14ac:dyDescent="0.25">
      <c r="A98" s="832">
        <v>11040</v>
      </c>
      <c r="B98" s="833"/>
      <c r="C98" s="834" t="s">
        <v>1389</v>
      </c>
      <c r="D98" s="835"/>
      <c r="E98" s="835"/>
      <c r="F98" s="835"/>
      <c r="G98" s="835"/>
      <c r="H98" s="835"/>
      <c r="I98" s="836"/>
      <c r="J98" s="848" t="s">
        <v>11</v>
      </c>
      <c r="K98" s="849"/>
      <c r="L98" s="850"/>
      <c r="M98" s="839">
        <v>6.87</v>
      </c>
      <c r="N98" s="841"/>
    </row>
    <row r="99" spans="1:14" ht="10.95" customHeight="1" x14ac:dyDescent="0.25">
      <c r="A99" s="832">
        <v>10024</v>
      </c>
      <c r="B99" s="833"/>
      <c r="C99" s="834" t="s">
        <v>1390</v>
      </c>
      <c r="D99" s="835"/>
      <c r="E99" s="835"/>
      <c r="F99" s="835"/>
      <c r="G99" s="835"/>
      <c r="H99" s="835"/>
      <c r="I99" s="836"/>
      <c r="J99" s="848" t="s">
        <v>11</v>
      </c>
      <c r="K99" s="849"/>
      <c r="L99" s="850"/>
      <c r="M99" s="839">
        <v>7.17</v>
      </c>
      <c r="N99" s="841"/>
    </row>
    <row r="100" spans="1:14" ht="10.95" customHeight="1" x14ac:dyDescent="0.25">
      <c r="A100" s="832">
        <v>10196</v>
      </c>
      <c r="B100" s="833"/>
      <c r="C100" s="834" t="s">
        <v>526</v>
      </c>
      <c r="D100" s="835"/>
      <c r="E100" s="835"/>
      <c r="F100" s="835"/>
      <c r="G100" s="835"/>
      <c r="H100" s="835"/>
      <c r="I100" s="836"/>
      <c r="J100" s="848" t="s">
        <v>765</v>
      </c>
      <c r="K100" s="849"/>
      <c r="L100" s="850"/>
      <c r="M100" s="845">
        <v>1495.6</v>
      </c>
      <c r="N100" s="847"/>
    </row>
    <row r="101" spans="1:14" ht="10.95" customHeight="1" x14ac:dyDescent="0.25">
      <c r="A101" s="832">
        <v>10193</v>
      </c>
      <c r="B101" s="833"/>
      <c r="C101" s="834" t="s">
        <v>522</v>
      </c>
      <c r="D101" s="835"/>
      <c r="E101" s="835"/>
      <c r="F101" s="835"/>
      <c r="G101" s="835"/>
      <c r="H101" s="835"/>
      <c r="I101" s="836"/>
      <c r="J101" s="848" t="s">
        <v>765</v>
      </c>
      <c r="K101" s="849"/>
      <c r="L101" s="850"/>
      <c r="M101" s="837">
        <v>376.67</v>
      </c>
      <c r="N101" s="838"/>
    </row>
    <row r="102" spans="1:14" ht="10.95" customHeight="1" x14ac:dyDescent="0.25">
      <c r="A102" s="832">
        <v>10194</v>
      </c>
      <c r="B102" s="833"/>
      <c r="C102" s="834" t="s">
        <v>524</v>
      </c>
      <c r="D102" s="835"/>
      <c r="E102" s="835"/>
      <c r="F102" s="835"/>
      <c r="G102" s="835"/>
      <c r="H102" s="835"/>
      <c r="I102" s="836"/>
      <c r="J102" s="848" t="s">
        <v>765</v>
      </c>
      <c r="K102" s="849"/>
      <c r="L102" s="850"/>
      <c r="M102" s="837">
        <v>531.77</v>
      </c>
      <c r="N102" s="838"/>
    </row>
    <row r="103" spans="1:14" ht="10.95" customHeight="1" x14ac:dyDescent="0.25">
      <c r="A103" s="832">
        <v>10195</v>
      </c>
      <c r="B103" s="833"/>
      <c r="C103" s="834" t="s">
        <v>525</v>
      </c>
      <c r="D103" s="835"/>
      <c r="E103" s="835"/>
      <c r="F103" s="835"/>
      <c r="G103" s="835"/>
      <c r="H103" s="835"/>
      <c r="I103" s="836"/>
      <c r="J103" s="848" t="s">
        <v>765</v>
      </c>
      <c r="K103" s="849"/>
      <c r="L103" s="850"/>
      <c r="M103" s="845">
        <v>1218.6400000000001</v>
      </c>
      <c r="N103" s="847"/>
    </row>
    <row r="104" spans="1:14" ht="10.95" customHeight="1" x14ac:dyDescent="0.25">
      <c r="A104" s="832">
        <v>10086</v>
      </c>
      <c r="B104" s="833"/>
      <c r="C104" s="834" t="s">
        <v>1391</v>
      </c>
      <c r="D104" s="835"/>
      <c r="E104" s="835"/>
      <c r="F104" s="835"/>
      <c r="G104" s="835"/>
      <c r="H104" s="835"/>
      <c r="I104" s="836"/>
      <c r="J104" s="848" t="s">
        <v>1326</v>
      </c>
      <c r="K104" s="849"/>
      <c r="L104" s="850"/>
      <c r="M104" s="845">
        <v>2219.17</v>
      </c>
      <c r="N104" s="847"/>
    </row>
    <row r="105" spans="1:14" ht="10.95" customHeight="1" x14ac:dyDescent="0.25">
      <c r="A105" s="832">
        <v>10046</v>
      </c>
      <c r="B105" s="833"/>
      <c r="C105" s="834" t="s">
        <v>1550</v>
      </c>
      <c r="D105" s="835"/>
      <c r="E105" s="835"/>
      <c r="F105" s="835"/>
      <c r="G105" s="835"/>
      <c r="H105" s="835"/>
      <c r="I105" s="836"/>
      <c r="J105" s="848" t="s">
        <v>1038</v>
      </c>
      <c r="K105" s="849"/>
      <c r="L105" s="850"/>
      <c r="M105" s="839">
        <v>0</v>
      </c>
      <c r="N105" s="841"/>
    </row>
    <row r="106" spans="1:14" ht="10.95" customHeight="1" x14ac:dyDescent="0.25">
      <c r="A106" s="832">
        <v>10112</v>
      </c>
      <c r="B106" s="833"/>
      <c r="C106" s="834" t="s">
        <v>1392</v>
      </c>
      <c r="D106" s="835"/>
      <c r="E106" s="835"/>
      <c r="F106" s="835"/>
      <c r="G106" s="835"/>
      <c r="H106" s="835"/>
      <c r="I106" s="836"/>
      <c r="J106" s="848" t="s">
        <v>1320</v>
      </c>
      <c r="K106" s="849"/>
      <c r="L106" s="850"/>
      <c r="M106" s="842">
        <v>10.97</v>
      </c>
      <c r="N106" s="844"/>
    </row>
    <row r="107" spans="1:14" ht="10.95" customHeight="1" x14ac:dyDescent="0.25">
      <c r="A107" s="832">
        <v>10098</v>
      </c>
      <c r="B107" s="833"/>
      <c r="C107" s="834" t="s">
        <v>1393</v>
      </c>
      <c r="D107" s="835"/>
      <c r="E107" s="835"/>
      <c r="F107" s="835"/>
      <c r="G107" s="835"/>
      <c r="H107" s="835"/>
      <c r="I107" s="836"/>
      <c r="J107" s="848" t="s">
        <v>11</v>
      </c>
      <c r="K107" s="849"/>
      <c r="L107" s="850"/>
      <c r="M107" s="842">
        <v>20.53</v>
      </c>
      <c r="N107" s="844"/>
    </row>
    <row r="108" spans="1:14" ht="10.95" customHeight="1" x14ac:dyDescent="0.25">
      <c r="A108" s="832">
        <v>10085</v>
      </c>
      <c r="B108" s="833"/>
      <c r="C108" s="834" t="s">
        <v>1394</v>
      </c>
      <c r="D108" s="835"/>
      <c r="E108" s="835"/>
      <c r="F108" s="835"/>
      <c r="G108" s="835"/>
      <c r="H108" s="835"/>
      <c r="I108" s="836"/>
      <c r="J108" s="848" t="s">
        <v>1326</v>
      </c>
      <c r="K108" s="849"/>
      <c r="L108" s="850"/>
      <c r="M108" s="837">
        <v>350.04</v>
      </c>
      <c r="N108" s="838"/>
    </row>
    <row r="109" spans="1:14" ht="10.95" customHeight="1" x14ac:dyDescent="0.25">
      <c r="A109" s="832">
        <v>11180</v>
      </c>
      <c r="B109" s="833"/>
      <c r="C109" s="834" t="s">
        <v>1395</v>
      </c>
      <c r="D109" s="835"/>
      <c r="E109" s="835"/>
      <c r="F109" s="835"/>
      <c r="G109" s="835"/>
      <c r="H109" s="835"/>
      <c r="I109" s="836"/>
      <c r="J109" s="848" t="s">
        <v>1038</v>
      </c>
      <c r="K109" s="849"/>
      <c r="L109" s="850"/>
      <c r="M109" s="845">
        <v>6458.61</v>
      </c>
      <c r="N109" s="847"/>
    </row>
    <row r="110" spans="1:14" ht="10.95" customHeight="1" x14ac:dyDescent="0.25">
      <c r="A110" s="832">
        <v>11020</v>
      </c>
      <c r="B110" s="833"/>
      <c r="C110" s="834" t="s">
        <v>1396</v>
      </c>
      <c r="D110" s="835"/>
      <c r="E110" s="835"/>
      <c r="F110" s="835"/>
      <c r="G110" s="835"/>
      <c r="H110" s="835"/>
      <c r="I110" s="836"/>
      <c r="J110" s="848" t="s">
        <v>1334</v>
      </c>
      <c r="K110" s="849"/>
      <c r="L110" s="850"/>
      <c r="M110" s="842">
        <v>10.91</v>
      </c>
      <c r="N110" s="844"/>
    </row>
    <row r="111" spans="1:14" ht="10.95" customHeight="1" x14ac:dyDescent="0.25">
      <c r="A111" s="832">
        <v>11055</v>
      </c>
      <c r="B111" s="833"/>
      <c r="C111" s="834" t="s">
        <v>1397</v>
      </c>
      <c r="D111" s="835"/>
      <c r="E111" s="835"/>
      <c r="F111" s="835"/>
      <c r="G111" s="835"/>
      <c r="H111" s="835"/>
      <c r="I111" s="836"/>
      <c r="J111" s="848" t="s">
        <v>1326</v>
      </c>
      <c r="K111" s="849"/>
      <c r="L111" s="850"/>
      <c r="M111" s="852">
        <v>30441.8</v>
      </c>
      <c r="N111" s="853"/>
    </row>
    <row r="112" spans="1:14" ht="10.95" customHeight="1" x14ac:dyDescent="0.25">
      <c r="A112" s="832">
        <v>10406</v>
      </c>
      <c r="B112" s="833"/>
      <c r="C112" s="834" t="s">
        <v>1398</v>
      </c>
      <c r="D112" s="835"/>
      <c r="E112" s="835"/>
      <c r="F112" s="835"/>
      <c r="G112" s="835"/>
      <c r="H112" s="835"/>
      <c r="I112" s="836"/>
      <c r="J112" s="848" t="s">
        <v>1320</v>
      </c>
      <c r="K112" s="849"/>
      <c r="L112" s="850"/>
      <c r="M112" s="839">
        <v>3.12</v>
      </c>
      <c r="N112" s="841"/>
    </row>
    <row r="113" spans="1:14" ht="10.95" customHeight="1" x14ac:dyDescent="0.25">
      <c r="A113" s="832">
        <v>10027</v>
      </c>
      <c r="B113" s="833"/>
      <c r="C113" s="834" t="s">
        <v>1399</v>
      </c>
      <c r="D113" s="835"/>
      <c r="E113" s="835"/>
      <c r="F113" s="835"/>
      <c r="G113" s="835"/>
      <c r="H113" s="835"/>
      <c r="I113" s="836"/>
      <c r="J113" s="848" t="s">
        <v>1320</v>
      </c>
      <c r="K113" s="849"/>
      <c r="L113" s="850"/>
      <c r="M113" s="842">
        <v>14.08</v>
      </c>
      <c r="N113" s="844"/>
    </row>
    <row r="114" spans="1:14" ht="10.95" customHeight="1" x14ac:dyDescent="0.25">
      <c r="A114" s="832">
        <v>10029</v>
      </c>
      <c r="B114" s="833"/>
      <c r="C114" s="834" t="s">
        <v>1400</v>
      </c>
      <c r="D114" s="835"/>
      <c r="E114" s="835"/>
      <c r="F114" s="835"/>
      <c r="G114" s="835"/>
      <c r="H114" s="835"/>
      <c r="I114" s="836"/>
      <c r="J114" s="848" t="s">
        <v>1326</v>
      </c>
      <c r="K114" s="849"/>
      <c r="L114" s="850"/>
      <c r="M114" s="842">
        <v>26.89</v>
      </c>
      <c r="N114" s="844"/>
    </row>
    <row r="115" spans="1:14" ht="10.95" customHeight="1" x14ac:dyDescent="0.25">
      <c r="A115" s="832">
        <v>10030</v>
      </c>
      <c r="B115" s="833"/>
      <c r="C115" s="834" t="s">
        <v>1401</v>
      </c>
      <c r="D115" s="835"/>
      <c r="E115" s="835"/>
      <c r="F115" s="835"/>
      <c r="G115" s="835"/>
      <c r="H115" s="835"/>
      <c r="I115" s="836"/>
      <c r="J115" s="848" t="s">
        <v>1326</v>
      </c>
      <c r="K115" s="849"/>
      <c r="L115" s="850"/>
      <c r="M115" s="842">
        <v>96.2</v>
      </c>
      <c r="N115" s="844"/>
    </row>
    <row r="116" spans="1:14" ht="10.95" customHeight="1" x14ac:dyDescent="0.25">
      <c r="A116" s="832">
        <v>10031</v>
      </c>
      <c r="B116" s="833"/>
      <c r="C116" s="834" t="s">
        <v>1402</v>
      </c>
      <c r="D116" s="835"/>
      <c r="E116" s="835"/>
      <c r="F116" s="835"/>
      <c r="G116" s="835"/>
      <c r="H116" s="835"/>
      <c r="I116" s="836"/>
      <c r="J116" s="848" t="s">
        <v>1326</v>
      </c>
      <c r="K116" s="849"/>
      <c r="L116" s="850"/>
      <c r="M116" s="842">
        <v>29.82</v>
      </c>
      <c r="N116" s="844"/>
    </row>
    <row r="117" spans="1:14" ht="10.95" customHeight="1" x14ac:dyDescent="0.25">
      <c r="A117" s="832">
        <v>10410</v>
      </c>
      <c r="B117" s="833"/>
      <c r="C117" s="834" t="s">
        <v>1403</v>
      </c>
      <c r="D117" s="835"/>
      <c r="E117" s="835"/>
      <c r="F117" s="835"/>
      <c r="G117" s="835"/>
      <c r="H117" s="835"/>
      <c r="I117" s="836"/>
      <c r="J117" s="848" t="s">
        <v>1326</v>
      </c>
      <c r="K117" s="849"/>
      <c r="L117" s="850"/>
      <c r="M117" s="842">
        <v>18.89</v>
      </c>
      <c r="N117" s="844"/>
    </row>
    <row r="118" spans="1:14" ht="10.95" customHeight="1" x14ac:dyDescent="0.25">
      <c r="A118" s="832">
        <v>10415</v>
      </c>
      <c r="B118" s="833"/>
      <c r="C118" s="834" t="s">
        <v>1404</v>
      </c>
      <c r="D118" s="835"/>
      <c r="E118" s="835"/>
      <c r="F118" s="835"/>
      <c r="G118" s="835"/>
      <c r="H118" s="835"/>
      <c r="I118" s="836"/>
      <c r="J118" s="848" t="s">
        <v>1326</v>
      </c>
      <c r="K118" s="849"/>
      <c r="L118" s="850"/>
      <c r="M118" s="842">
        <v>19.45</v>
      </c>
      <c r="N118" s="844"/>
    </row>
    <row r="119" spans="1:14" ht="10.95" customHeight="1" x14ac:dyDescent="0.25">
      <c r="A119" s="832">
        <v>10420</v>
      </c>
      <c r="B119" s="833"/>
      <c r="C119" s="834" t="s">
        <v>1405</v>
      </c>
      <c r="D119" s="835"/>
      <c r="E119" s="835"/>
      <c r="F119" s="835"/>
      <c r="G119" s="835"/>
      <c r="H119" s="835"/>
      <c r="I119" s="836"/>
      <c r="J119" s="848" t="s">
        <v>1326</v>
      </c>
      <c r="K119" s="849"/>
      <c r="L119" s="850"/>
      <c r="M119" s="842">
        <v>24.19</v>
      </c>
      <c r="N119" s="844"/>
    </row>
    <row r="120" spans="1:14" ht="10.95" customHeight="1" x14ac:dyDescent="0.25">
      <c r="A120" s="832">
        <v>10425</v>
      </c>
      <c r="B120" s="833"/>
      <c r="C120" s="834" t="s">
        <v>1406</v>
      </c>
      <c r="D120" s="835"/>
      <c r="E120" s="835"/>
      <c r="F120" s="835"/>
      <c r="G120" s="835"/>
      <c r="H120" s="835"/>
      <c r="I120" s="836"/>
      <c r="J120" s="848" t="s">
        <v>1326</v>
      </c>
      <c r="K120" s="849"/>
      <c r="L120" s="850"/>
      <c r="M120" s="837">
        <v>222.36</v>
      </c>
      <c r="N120" s="838"/>
    </row>
    <row r="121" spans="1:14" ht="10.95" customHeight="1" x14ac:dyDescent="0.25">
      <c r="A121" s="832">
        <v>10032</v>
      </c>
      <c r="B121" s="833"/>
      <c r="C121" s="834" t="s">
        <v>1407</v>
      </c>
      <c r="D121" s="835"/>
      <c r="E121" s="835"/>
      <c r="F121" s="835"/>
      <c r="G121" s="835"/>
      <c r="H121" s="835"/>
      <c r="I121" s="836"/>
      <c r="J121" s="848" t="s">
        <v>1320</v>
      </c>
      <c r="K121" s="849"/>
      <c r="L121" s="850"/>
      <c r="M121" s="839">
        <v>5.56</v>
      </c>
      <c r="N121" s="841"/>
    </row>
    <row r="122" spans="1:14" ht="10.95" customHeight="1" x14ac:dyDescent="0.25">
      <c r="A122" s="832">
        <v>11024</v>
      </c>
      <c r="B122" s="833"/>
      <c r="C122" s="834" t="s">
        <v>1408</v>
      </c>
      <c r="D122" s="835"/>
      <c r="E122" s="835"/>
      <c r="F122" s="835"/>
      <c r="G122" s="835"/>
      <c r="H122" s="835"/>
      <c r="I122" s="836"/>
      <c r="J122" s="848" t="s">
        <v>1326</v>
      </c>
      <c r="K122" s="849"/>
      <c r="L122" s="850"/>
      <c r="M122" s="839">
        <v>4.6900000000000004</v>
      </c>
      <c r="N122" s="841"/>
    </row>
    <row r="123" spans="1:14" ht="10.95" customHeight="1" x14ac:dyDescent="0.25">
      <c r="A123" s="832">
        <v>10033</v>
      </c>
      <c r="B123" s="833"/>
      <c r="C123" s="834" t="s">
        <v>1409</v>
      </c>
      <c r="D123" s="835"/>
      <c r="E123" s="835"/>
      <c r="F123" s="835"/>
      <c r="G123" s="835"/>
      <c r="H123" s="835"/>
      <c r="I123" s="836"/>
      <c r="J123" s="848" t="s">
        <v>11</v>
      </c>
      <c r="K123" s="849"/>
      <c r="L123" s="850"/>
      <c r="M123" s="842">
        <v>67.23</v>
      </c>
      <c r="N123" s="844"/>
    </row>
    <row r="124" spans="1:14" ht="10.95" customHeight="1" x14ac:dyDescent="0.25">
      <c r="A124" s="832">
        <v>10034</v>
      </c>
      <c r="B124" s="833"/>
      <c r="C124" s="834" t="s">
        <v>1410</v>
      </c>
      <c r="D124" s="835"/>
      <c r="E124" s="835"/>
      <c r="F124" s="835"/>
      <c r="G124" s="835"/>
      <c r="H124" s="835"/>
      <c r="I124" s="836"/>
      <c r="J124" s="848" t="s">
        <v>1038</v>
      </c>
      <c r="K124" s="849"/>
      <c r="L124" s="850"/>
      <c r="M124" s="842">
        <v>93.87</v>
      </c>
      <c r="N124" s="844"/>
    </row>
    <row r="125" spans="1:14" ht="10.95" customHeight="1" x14ac:dyDescent="0.25">
      <c r="A125" s="832">
        <v>10094</v>
      </c>
      <c r="B125" s="833"/>
      <c r="C125" s="834" t="s">
        <v>113</v>
      </c>
      <c r="D125" s="835"/>
      <c r="E125" s="835"/>
      <c r="F125" s="835"/>
      <c r="G125" s="835"/>
      <c r="H125" s="835"/>
      <c r="I125" s="836"/>
      <c r="J125" s="848" t="s">
        <v>1038</v>
      </c>
      <c r="K125" s="849"/>
      <c r="L125" s="850"/>
      <c r="M125" s="837">
        <v>124.22</v>
      </c>
      <c r="N125" s="838"/>
    </row>
    <row r="126" spans="1:14" ht="10.95" customHeight="1" x14ac:dyDescent="0.25">
      <c r="A126" s="832">
        <v>10136</v>
      </c>
      <c r="B126" s="833"/>
      <c r="C126" s="834" t="s">
        <v>1411</v>
      </c>
      <c r="D126" s="835"/>
      <c r="E126" s="835"/>
      <c r="F126" s="835"/>
      <c r="G126" s="835"/>
      <c r="H126" s="835"/>
      <c r="I126" s="836"/>
      <c r="J126" s="848" t="s">
        <v>11</v>
      </c>
      <c r="K126" s="849"/>
      <c r="L126" s="850"/>
      <c r="M126" s="837">
        <v>141.82</v>
      </c>
      <c r="N126" s="838"/>
    </row>
    <row r="127" spans="1:14" ht="10.95" customHeight="1" x14ac:dyDescent="0.25">
      <c r="A127" s="832">
        <v>10137</v>
      </c>
      <c r="B127" s="833"/>
      <c r="C127" s="834" t="s">
        <v>1412</v>
      </c>
      <c r="D127" s="835"/>
      <c r="E127" s="835"/>
      <c r="F127" s="835"/>
      <c r="G127" s="835"/>
      <c r="H127" s="835"/>
      <c r="I127" s="836"/>
      <c r="J127" s="848" t="s">
        <v>11</v>
      </c>
      <c r="K127" s="849"/>
      <c r="L127" s="850"/>
      <c r="M127" s="837">
        <v>232.52</v>
      </c>
      <c r="N127" s="838"/>
    </row>
    <row r="128" spans="1:14" ht="10.95" customHeight="1" x14ac:dyDescent="0.25">
      <c r="A128" s="832">
        <v>10037</v>
      </c>
      <c r="B128" s="833"/>
      <c r="C128" s="834" t="s">
        <v>1413</v>
      </c>
      <c r="D128" s="835"/>
      <c r="E128" s="835"/>
      <c r="F128" s="835"/>
      <c r="G128" s="835"/>
      <c r="H128" s="835"/>
      <c r="I128" s="836"/>
      <c r="J128" s="848" t="s">
        <v>1334</v>
      </c>
      <c r="K128" s="849"/>
      <c r="L128" s="850"/>
      <c r="M128" s="842">
        <v>91.95</v>
      </c>
      <c r="N128" s="844"/>
    </row>
    <row r="129" spans="1:14" ht="10.95" customHeight="1" x14ac:dyDescent="0.25">
      <c r="A129" s="832">
        <v>10078</v>
      </c>
      <c r="B129" s="833"/>
      <c r="C129" s="834" t="s">
        <v>1414</v>
      </c>
      <c r="D129" s="835"/>
      <c r="E129" s="835"/>
      <c r="F129" s="835"/>
      <c r="G129" s="835"/>
      <c r="H129" s="835"/>
      <c r="I129" s="836"/>
      <c r="J129" s="848" t="s">
        <v>11</v>
      </c>
      <c r="K129" s="849"/>
      <c r="L129" s="850"/>
      <c r="M129" s="837">
        <v>560</v>
      </c>
      <c r="N129" s="838"/>
    </row>
    <row r="130" spans="1:14" ht="10.95" customHeight="1" x14ac:dyDescent="0.25">
      <c r="A130" s="832">
        <v>10039</v>
      </c>
      <c r="B130" s="833"/>
      <c r="C130" s="834" t="s">
        <v>1415</v>
      </c>
      <c r="D130" s="835"/>
      <c r="E130" s="835"/>
      <c r="F130" s="835"/>
      <c r="G130" s="835"/>
      <c r="H130" s="835"/>
      <c r="I130" s="836"/>
      <c r="J130" s="848" t="s">
        <v>11</v>
      </c>
      <c r="K130" s="849"/>
      <c r="L130" s="850"/>
      <c r="M130" s="837">
        <v>109.79</v>
      </c>
      <c r="N130" s="838"/>
    </row>
    <row r="131" spans="1:14" ht="10.95" customHeight="1" x14ac:dyDescent="0.25">
      <c r="A131" s="832">
        <v>10041</v>
      </c>
      <c r="B131" s="833"/>
      <c r="C131" s="834" t="s">
        <v>1416</v>
      </c>
      <c r="D131" s="835"/>
      <c r="E131" s="835"/>
      <c r="F131" s="835"/>
      <c r="G131" s="835"/>
      <c r="H131" s="835"/>
      <c r="I131" s="836"/>
      <c r="J131" s="848" t="s">
        <v>1320</v>
      </c>
      <c r="K131" s="849"/>
      <c r="L131" s="850"/>
      <c r="M131" s="839">
        <v>0.13</v>
      </c>
      <c r="N131" s="841"/>
    </row>
    <row r="132" spans="1:14" ht="10.95" customHeight="1" x14ac:dyDescent="0.25">
      <c r="A132" s="832">
        <v>10042</v>
      </c>
      <c r="B132" s="833"/>
      <c r="C132" s="834" t="s">
        <v>1417</v>
      </c>
      <c r="D132" s="835"/>
      <c r="E132" s="835"/>
      <c r="F132" s="835"/>
      <c r="G132" s="835"/>
      <c r="H132" s="835"/>
      <c r="I132" s="836"/>
      <c r="J132" s="848" t="s">
        <v>1334</v>
      </c>
      <c r="K132" s="849"/>
      <c r="L132" s="850"/>
      <c r="M132" s="842">
        <v>30.93</v>
      </c>
      <c r="N132" s="844"/>
    </row>
    <row r="133" spans="1:14" ht="10.95" customHeight="1" x14ac:dyDescent="0.25">
      <c r="A133" s="832">
        <v>11021</v>
      </c>
      <c r="B133" s="833"/>
      <c r="C133" s="834" t="s">
        <v>1418</v>
      </c>
      <c r="D133" s="835"/>
      <c r="E133" s="835"/>
      <c r="F133" s="835"/>
      <c r="G133" s="835"/>
      <c r="H133" s="835"/>
      <c r="I133" s="836"/>
      <c r="J133" s="848" t="s">
        <v>1334</v>
      </c>
      <c r="K133" s="849"/>
      <c r="L133" s="850"/>
      <c r="M133" s="842">
        <v>25</v>
      </c>
      <c r="N133" s="844"/>
    </row>
    <row r="134" spans="1:14" ht="10.95" customHeight="1" x14ac:dyDescent="0.25">
      <c r="A134" s="832">
        <v>11017</v>
      </c>
      <c r="B134" s="833"/>
      <c r="C134" s="834" t="s">
        <v>1419</v>
      </c>
      <c r="D134" s="835"/>
      <c r="E134" s="835"/>
      <c r="F134" s="835"/>
      <c r="G134" s="835"/>
      <c r="H134" s="835"/>
      <c r="I134" s="836"/>
      <c r="J134" s="848" t="s">
        <v>1334</v>
      </c>
      <c r="K134" s="849"/>
      <c r="L134" s="850"/>
      <c r="M134" s="839">
        <v>4.97</v>
      </c>
      <c r="N134" s="841"/>
    </row>
    <row r="135" spans="1:14" ht="10.95" customHeight="1" x14ac:dyDescent="0.25">
      <c r="A135" s="832">
        <v>10090</v>
      </c>
      <c r="B135" s="833"/>
      <c r="C135" s="834" t="s">
        <v>1420</v>
      </c>
      <c r="D135" s="835"/>
      <c r="E135" s="835"/>
      <c r="F135" s="835"/>
      <c r="G135" s="835"/>
      <c r="H135" s="835"/>
      <c r="I135" s="836"/>
      <c r="J135" s="848" t="s">
        <v>1326</v>
      </c>
      <c r="K135" s="849"/>
      <c r="L135" s="850"/>
      <c r="M135" s="837">
        <v>563.67999999999995</v>
      </c>
      <c r="N135" s="838"/>
    </row>
    <row r="136" spans="1:14" ht="10.95" customHeight="1" x14ac:dyDescent="0.25">
      <c r="A136" s="832">
        <v>10364</v>
      </c>
      <c r="B136" s="833"/>
      <c r="C136" s="834" t="s">
        <v>1421</v>
      </c>
      <c r="D136" s="835"/>
      <c r="E136" s="835"/>
      <c r="F136" s="835"/>
      <c r="G136" s="835"/>
      <c r="H136" s="835"/>
      <c r="I136" s="836"/>
      <c r="J136" s="848" t="s">
        <v>1326</v>
      </c>
      <c r="K136" s="849"/>
      <c r="L136" s="850"/>
      <c r="M136" s="837">
        <v>581.62</v>
      </c>
      <c r="N136" s="838"/>
    </row>
    <row r="137" spans="1:14" ht="10.95" customHeight="1" x14ac:dyDescent="0.25">
      <c r="A137" s="832">
        <v>10191</v>
      </c>
      <c r="B137" s="833"/>
      <c r="C137" s="834" t="s">
        <v>1422</v>
      </c>
      <c r="D137" s="835"/>
      <c r="E137" s="835"/>
      <c r="F137" s="835"/>
      <c r="G137" s="835"/>
      <c r="H137" s="835"/>
      <c r="I137" s="836"/>
      <c r="J137" s="848" t="s">
        <v>1326</v>
      </c>
      <c r="K137" s="849"/>
      <c r="L137" s="850"/>
      <c r="M137" s="837">
        <v>223.37</v>
      </c>
      <c r="N137" s="838"/>
    </row>
    <row r="138" spans="1:14" ht="10.95" customHeight="1" x14ac:dyDescent="0.25">
      <c r="A138" s="832">
        <v>11038</v>
      </c>
      <c r="B138" s="833"/>
      <c r="C138" s="834" t="s">
        <v>1423</v>
      </c>
      <c r="D138" s="835"/>
      <c r="E138" s="835"/>
      <c r="F138" s="835"/>
      <c r="G138" s="835"/>
      <c r="H138" s="835"/>
      <c r="I138" s="836"/>
      <c r="J138" s="848" t="s">
        <v>1334</v>
      </c>
      <c r="K138" s="849"/>
      <c r="L138" s="850"/>
      <c r="M138" s="839">
        <v>6.11</v>
      </c>
      <c r="N138" s="841"/>
    </row>
    <row r="139" spans="1:14" ht="10.95" customHeight="1" x14ac:dyDescent="0.25">
      <c r="A139" s="832">
        <v>11026</v>
      </c>
      <c r="B139" s="833"/>
      <c r="C139" s="834" t="s">
        <v>1424</v>
      </c>
      <c r="D139" s="835"/>
      <c r="E139" s="835"/>
      <c r="F139" s="835"/>
      <c r="G139" s="835"/>
      <c r="H139" s="835"/>
      <c r="I139" s="836"/>
      <c r="J139" s="848" t="s">
        <v>1334</v>
      </c>
      <c r="K139" s="849"/>
      <c r="L139" s="850"/>
      <c r="M139" s="842">
        <v>75</v>
      </c>
      <c r="N139" s="844"/>
    </row>
    <row r="140" spans="1:14" ht="10.95" customHeight="1" x14ac:dyDescent="0.25">
      <c r="A140" s="832">
        <v>11027</v>
      </c>
      <c r="B140" s="833"/>
      <c r="C140" s="834" t="s">
        <v>1425</v>
      </c>
      <c r="D140" s="835"/>
      <c r="E140" s="835"/>
      <c r="F140" s="835"/>
      <c r="G140" s="835"/>
      <c r="H140" s="835"/>
      <c r="I140" s="836"/>
      <c r="J140" s="848" t="s">
        <v>1334</v>
      </c>
      <c r="K140" s="849"/>
      <c r="L140" s="850"/>
      <c r="M140" s="842">
        <v>24.31</v>
      </c>
      <c r="N140" s="844"/>
    </row>
    <row r="141" spans="1:14" ht="10.95" customHeight="1" x14ac:dyDescent="0.25">
      <c r="A141" s="832">
        <v>10044</v>
      </c>
      <c r="B141" s="833"/>
      <c r="C141" s="834" t="s">
        <v>1426</v>
      </c>
      <c r="D141" s="835"/>
      <c r="E141" s="835"/>
      <c r="F141" s="835"/>
      <c r="G141" s="835"/>
      <c r="H141" s="835"/>
      <c r="I141" s="836"/>
      <c r="J141" s="848" t="s">
        <v>1320</v>
      </c>
      <c r="K141" s="849"/>
      <c r="L141" s="850"/>
      <c r="M141" s="842">
        <v>16.28</v>
      </c>
      <c r="N141" s="844"/>
    </row>
    <row r="142" spans="1:14" ht="10.95" customHeight="1" x14ac:dyDescent="0.25">
      <c r="A142" s="832">
        <v>10084</v>
      </c>
      <c r="B142" s="833"/>
      <c r="C142" s="834" t="s">
        <v>1427</v>
      </c>
      <c r="D142" s="835"/>
      <c r="E142" s="835"/>
      <c r="F142" s="835"/>
      <c r="G142" s="835"/>
      <c r="H142" s="835"/>
      <c r="I142" s="836"/>
      <c r="J142" s="848" t="s">
        <v>1326</v>
      </c>
      <c r="K142" s="849"/>
      <c r="L142" s="850"/>
      <c r="M142" s="845">
        <v>1132.1199999999999</v>
      </c>
      <c r="N142" s="847"/>
    </row>
    <row r="143" spans="1:14" ht="10.95" customHeight="1" x14ac:dyDescent="0.25">
      <c r="A143" s="832">
        <v>10101</v>
      </c>
      <c r="B143" s="833"/>
      <c r="C143" s="834" t="s">
        <v>1428</v>
      </c>
      <c r="D143" s="835"/>
      <c r="E143" s="835"/>
      <c r="F143" s="835"/>
      <c r="G143" s="835"/>
      <c r="H143" s="835"/>
      <c r="I143" s="836"/>
      <c r="J143" s="848" t="s">
        <v>1326</v>
      </c>
      <c r="K143" s="849"/>
      <c r="L143" s="850"/>
      <c r="M143" s="839">
        <v>1.35</v>
      </c>
      <c r="N143" s="841"/>
    </row>
    <row r="144" spans="1:14" ht="10.95" customHeight="1" x14ac:dyDescent="0.25">
      <c r="A144" s="832">
        <v>10045</v>
      </c>
      <c r="B144" s="833"/>
      <c r="C144" s="834" t="s">
        <v>1429</v>
      </c>
      <c r="D144" s="835"/>
      <c r="E144" s="835"/>
      <c r="F144" s="835"/>
      <c r="G144" s="835"/>
      <c r="H144" s="835"/>
      <c r="I144" s="836"/>
      <c r="J144" s="848" t="s">
        <v>1334</v>
      </c>
      <c r="K144" s="849"/>
      <c r="L144" s="850"/>
      <c r="M144" s="839">
        <v>3.18</v>
      </c>
      <c r="N144" s="841"/>
    </row>
    <row r="145" spans="1:14" ht="10.95" customHeight="1" x14ac:dyDescent="0.25">
      <c r="A145" s="832">
        <v>10047</v>
      </c>
      <c r="B145" s="833"/>
      <c r="C145" s="834" t="s">
        <v>1430</v>
      </c>
      <c r="D145" s="835"/>
      <c r="E145" s="835"/>
      <c r="F145" s="835"/>
      <c r="G145" s="835"/>
      <c r="H145" s="835"/>
      <c r="I145" s="836"/>
      <c r="J145" s="848" t="s">
        <v>1326</v>
      </c>
      <c r="K145" s="849"/>
      <c r="L145" s="850"/>
      <c r="M145" s="839">
        <v>2.2799999999999998</v>
      </c>
      <c r="N145" s="841"/>
    </row>
    <row r="146" spans="1:14" ht="10.95" customHeight="1" x14ac:dyDescent="0.25">
      <c r="A146" s="832">
        <v>10048</v>
      </c>
      <c r="B146" s="833"/>
      <c r="C146" s="834" t="s">
        <v>1431</v>
      </c>
      <c r="D146" s="835"/>
      <c r="E146" s="835"/>
      <c r="F146" s="835"/>
      <c r="G146" s="835"/>
      <c r="H146" s="835"/>
      <c r="I146" s="836"/>
      <c r="J146" s="848" t="s">
        <v>1334</v>
      </c>
      <c r="K146" s="849"/>
      <c r="L146" s="850"/>
      <c r="M146" s="839">
        <v>6.29</v>
      </c>
      <c r="N146" s="841"/>
    </row>
    <row r="147" spans="1:14" ht="10.95" customHeight="1" x14ac:dyDescent="0.25">
      <c r="A147" s="832">
        <v>10049</v>
      </c>
      <c r="B147" s="833"/>
      <c r="C147" s="834" t="s">
        <v>1432</v>
      </c>
      <c r="D147" s="835"/>
      <c r="E147" s="835"/>
      <c r="F147" s="835"/>
      <c r="G147" s="835"/>
      <c r="H147" s="835"/>
      <c r="I147" s="836"/>
      <c r="J147" s="848" t="s">
        <v>1320</v>
      </c>
      <c r="K147" s="849"/>
      <c r="L147" s="850"/>
      <c r="M147" s="842">
        <v>28.63</v>
      </c>
      <c r="N147" s="844"/>
    </row>
    <row r="148" spans="1:14" ht="10.95" customHeight="1" x14ac:dyDescent="0.25">
      <c r="A148" s="832">
        <v>10088</v>
      </c>
      <c r="B148" s="833"/>
      <c r="C148" s="834" t="s">
        <v>1433</v>
      </c>
      <c r="D148" s="835"/>
      <c r="E148" s="835"/>
      <c r="F148" s="835"/>
      <c r="G148" s="835"/>
      <c r="H148" s="835"/>
      <c r="I148" s="836"/>
      <c r="J148" s="848" t="s">
        <v>1326</v>
      </c>
      <c r="K148" s="849"/>
      <c r="L148" s="850"/>
      <c r="M148" s="845">
        <v>1173.77</v>
      </c>
      <c r="N148" s="847"/>
    </row>
    <row r="149" spans="1:14" ht="10.95" customHeight="1" x14ac:dyDescent="0.25">
      <c r="A149" s="832">
        <v>10050</v>
      </c>
      <c r="B149" s="833"/>
      <c r="C149" s="834" t="s">
        <v>1434</v>
      </c>
      <c r="D149" s="835"/>
      <c r="E149" s="835"/>
      <c r="F149" s="835"/>
      <c r="G149" s="835"/>
      <c r="H149" s="835"/>
      <c r="I149" s="836"/>
      <c r="J149" s="848" t="s">
        <v>1380</v>
      </c>
      <c r="K149" s="849"/>
      <c r="L149" s="850"/>
      <c r="M149" s="842">
        <v>24.4</v>
      </c>
      <c r="N149" s="844"/>
    </row>
    <row r="150" spans="1:14" ht="10.95" customHeight="1" x14ac:dyDescent="0.25">
      <c r="A150" s="832">
        <v>11037</v>
      </c>
      <c r="B150" s="833"/>
      <c r="C150" s="834" t="s">
        <v>1435</v>
      </c>
      <c r="D150" s="835"/>
      <c r="E150" s="835"/>
      <c r="F150" s="835"/>
      <c r="G150" s="835"/>
      <c r="H150" s="835"/>
      <c r="I150" s="836"/>
      <c r="J150" s="848" t="s">
        <v>1334</v>
      </c>
      <c r="K150" s="849"/>
      <c r="L150" s="850"/>
      <c r="M150" s="839">
        <v>4.18</v>
      </c>
      <c r="N150" s="841"/>
    </row>
    <row r="151" spans="1:14" ht="10.95" customHeight="1" x14ac:dyDescent="0.25">
      <c r="A151" s="832">
        <v>11030</v>
      </c>
      <c r="B151" s="833"/>
      <c r="C151" s="834" t="s">
        <v>1436</v>
      </c>
      <c r="D151" s="835"/>
      <c r="E151" s="835"/>
      <c r="F151" s="835"/>
      <c r="G151" s="835"/>
      <c r="H151" s="835"/>
      <c r="I151" s="836"/>
      <c r="J151" s="848" t="s">
        <v>1334</v>
      </c>
      <c r="K151" s="849"/>
      <c r="L151" s="850"/>
      <c r="M151" s="842">
        <v>12.93</v>
      </c>
      <c r="N151" s="844"/>
    </row>
    <row r="152" spans="1:14" ht="10.95" customHeight="1" x14ac:dyDescent="0.25">
      <c r="A152" s="832">
        <v>10051</v>
      </c>
      <c r="B152" s="833"/>
      <c r="C152" s="834" t="s">
        <v>437</v>
      </c>
      <c r="D152" s="835"/>
      <c r="E152" s="835"/>
      <c r="F152" s="835"/>
      <c r="G152" s="835"/>
      <c r="H152" s="835"/>
      <c r="I152" s="836"/>
      <c r="J152" s="848" t="s">
        <v>1326</v>
      </c>
      <c r="K152" s="849"/>
      <c r="L152" s="850"/>
      <c r="M152" s="842">
        <v>30.1</v>
      </c>
      <c r="N152" s="844"/>
    </row>
    <row r="153" spans="1:14" ht="10.95" customHeight="1" x14ac:dyDescent="0.25">
      <c r="A153" s="832">
        <v>10052</v>
      </c>
      <c r="B153" s="833"/>
      <c r="C153" s="834" t="s">
        <v>435</v>
      </c>
      <c r="D153" s="835"/>
      <c r="E153" s="835"/>
      <c r="F153" s="835"/>
      <c r="G153" s="835"/>
      <c r="H153" s="835"/>
      <c r="I153" s="836"/>
      <c r="J153" s="848" t="s">
        <v>1326</v>
      </c>
      <c r="K153" s="849"/>
      <c r="L153" s="850"/>
      <c r="M153" s="842">
        <v>29.96</v>
      </c>
      <c r="N153" s="844"/>
    </row>
    <row r="154" spans="1:14" ht="10.95" customHeight="1" x14ac:dyDescent="0.25">
      <c r="A154" s="832">
        <v>10053</v>
      </c>
      <c r="B154" s="833"/>
      <c r="C154" s="834" t="s">
        <v>439</v>
      </c>
      <c r="D154" s="835"/>
      <c r="E154" s="835"/>
      <c r="F154" s="835"/>
      <c r="G154" s="835"/>
      <c r="H154" s="835"/>
      <c r="I154" s="836"/>
      <c r="J154" s="848" t="s">
        <v>1326</v>
      </c>
      <c r="K154" s="849"/>
      <c r="L154" s="850"/>
      <c r="M154" s="842">
        <v>54.86</v>
      </c>
      <c r="N154" s="844"/>
    </row>
    <row r="155" spans="1:14" ht="10.95" customHeight="1" x14ac:dyDescent="0.25">
      <c r="A155" s="832">
        <v>10054</v>
      </c>
      <c r="B155" s="833"/>
      <c r="C155" s="834" t="s">
        <v>438</v>
      </c>
      <c r="D155" s="835"/>
      <c r="E155" s="835"/>
      <c r="F155" s="835"/>
      <c r="G155" s="835"/>
      <c r="H155" s="835"/>
      <c r="I155" s="836"/>
      <c r="J155" s="848" t="s">
        <v>1326</v>
      </c>
      <c r="K155" s="849"/>
      <c r="L155" s="850"/>
      <c r="M155" s="842">
        <v>52.9</v>
      </c>
      <c r="N155" s="844"/>
    </row>
    <row r="156" spans="1:14" ht="10.95" customHeight="1" x14ac:dyDescent="0.25">
      <c r="A156" s="832">
        <v>11031</v>
      </c>
      <c r="B156" s="833"/>
      <c r="C156" s="834" t="s">
        <v>1437</v>
      </c>
      <c r="D156" s="835"/>
      <c r="E156" s="835"/>
      <c r="F156" s="835"/>
      <c r="G156" s="835"/>
      <c r="H156" s="835"/>
      <c r="I156" s="836"/>
      <c r="J156" s="848" t="s">
        <v>1326</v>
      </c>
      <c r="K156" s="849"/>
      <c r="L156" s="850"/>
      <c r="M156" s="837">
        <v>106.67</v>
      </c>
      <c r="N156" s="838"/>
    </row>
    <row r="157" spans="1:14" ht="10.95" customHeight="1" x14ac:dyDescent="0.25">
      <c r="A157" s="832">
        <v>10056</v>
      </c>
      <c r="B157" s="833"/>
      <c r="C157" s="834" t="s">
        <v>1438</v>
      </c>
      <c r="D157" s="835"/>
      <c r="E157" s="835"/>
      <c r="F157" s="835"/>
      <c r="G157" s="835"/>
      <c r="H157" s="835"/>
      <c r="I157" s="836"/>
      <c r="J157" s="848" t="s">
        <v>1038</v>
      </c>
      <c r="K157" s="849"/>
      <c r="L157" s="850"/>
      <c r="M157" s="837">
        <v>655.35</v>
      </c>
      <c r="N157" s="838"/>
    </row>
    <row r="158" spans="1:14" ht="10.95" customHeight="1" x14ac:dyDescent="0.25">
      <c r="A158" s="832">
        <v>10057</v>
      </c>
      <c r="B158" s="833"/>
      <c r="C158" s="834" t="s">
        <v>1439</v>
      </c>
      <c r="D158" s="835"/>
      <c r="E158" s="835"/>
      <c r="F158" s="835"/>
      <c r="G158" s="835"/>
      <c r="H158" s="835"/>
      <c r="I158" s="836"/>
      <c r="J158" s="848" t="s">
        <v>1038</v>
      </c>
      <c r="K158" s="849"/>
      <c r="L158" s="850"/>
      <c r="M158" s="837">
        <v>478.15</v>
      </c>
      <c r="N158" s="838"/>
    </row>
    <row r="159" spans="1:14" ht="10.95" customHeight="1" x14ac:dyDescent="0.25">
      <c r="A159" s="832">
        <v>10055</v>
      </c>
      <c r="B159" s="833"/>
      <c r="C159" s="834" t="s">
        <v>1440</v>
      </c>
      <c r="D159" s="835"/>
      <c r="E159" s="835"/>
      <c r="F159" s="835"/>
      <c r="G159" s="835"/>
      <c r="H159" s="835"/>
      <c r="I159" s="836"/>
      <c r="J159" s="848" t="s">
        <v>1038</v>
      </c>
      <c r="K159" s="849"/>
      <c r="L159" s="850"/>
      <c r="M159" s="837">
        <v>322.99</v>
      </c>
      <c r="N159" s="838"/>
    </row>
    <row r="160" spans="1:14" ht="10.95" customHeight="1" x14ac:dyDescent="0.25">
      <c r="A160" s="832">
        <v>11049</v>
      </c>
      <c r="B160" s="833"/>
      <c r="C160" s="834" t="s">
        <v>1441</v>
      </c>
      <c r="D160" s="835"/>
      <c r="E160" s="835"/>
      <c r="F160" s="835"/>
      <c r="G160" s="835"/>
      <c r="H160" s="835"/>
      <c r="I160" s="836"/>
      <c r="J160" s="848" t="s">
        <v>11</v>
      </c>
      <c r="K160" s="849"/>
      <c r="L160" s="850"/>
      <c r="M160" s="842">
        <v>39.25</v>
      </c>
      <c r="N160" s="844"/>
    </row>
    <row r="161" spans="1:14" ht="10.95" customHeight="1" x14ac:dyDescent="0.25">
      <c r="A161" s="832">
        <v>10058</v>
      </c>
      <c r="B161" s="833"/>
      <c r="C161" s="834" t="s">
        <v>1442</v>
      </c>
      <c r="D161" s="835"/>
      <c r="E161" s="835"/>
      <c r="F161" s="835"/>
      <c r="G161" s="835"/>
      <c r="H161" s="835"/>
      <c r="I161" s="836"/>
      <c r="J161" s="848" t="s">
        <v>1320</v>
      </c>
      <c r="K161" s="849"/>
      <c r="L161" s="850"/>
      <c r="M161" s="842">
        <v>15.1</v>
      </c>
      <c r="N161" s="844"/>
    </row>
    <row r="162" spans="1:14" ht="10.95" customHeight="1" x14ac:dyDescent="0.25">
      <c r="A162" s="832">
        <v>11036</v>
      </c>
      <c r="B162" s="833"/>
      <c r="C162" s="834" t="s">
        <v>1443</v>
      </c>
      <c r="D162" s="835"/>
      <c r="E162" s="835"/>
      <c r="F162" s="835"/>
      <c r="G162" s="835"/>
      <c r="H162" s="835"/>
      <c r="I162" s="836"/>
      <c r="J162" s="848" t="s">
        <v>1326</v>
      </c>
      <c r="K162" s="849"/>
      <c r="L162" s="850"/>
      <c r="M162" s="839">
        <v>0.47</v>
      </c>
      <c r="N162" s="841"/>
    </row>
    <row r="163" spans="1:14" ht="10.95" customHeight="1" x14ac:dyDescent="0.25">
      <c r="A163" s="832">
        <v>11032</v>
      </c>
      <c r="B163" s="833"/>
      <c r="C163" s="834" t="s">
        <v>1444</v>
      </c>
      <c r="D163" s="835"/>
      <c r="E163" s="835"/>
      <c r="F163" s="835"/>
      <c r="G163" s="835"/>
      <c r="H163" s="835"/>
      <c r="I163" s="836"/>
      <c r="J163" s="848" t="s">
        <v>1380</v>
      </c>
      <c r="K163" s="849"/>
      <c r="L163" s="850"/>
      <c r="M163" s="842">
        <v>33.01</v>
      </c>
      <c r="N163" s="844"/>
    </row>
    <row r="164" spans="1:14" ht="10.95" customHeight="1" x14ac:dyDescent="0.25">
      <c r="A164" s="832">
        <v>10059</v>
      </c>
      <c r="B164" s="833"/>
      <c r="C164" s="834" t="s">
        <v>1445</v>
      </c>
      <c r="D164" s="835"/>
      <c r="E164" s="835"/>
      <c r="F164" s="835"/>
      <c r="G164" s="835"/>
      <c r="H164" s="835"/>
      <c r="I164" s="836"/>
      <c r="J164" s="848" t="s">
        <v>1380</v>
      </c>
      <c r="K164" s="849"/>
      <c r="L164" s="850"/>
      <c r="M164" s="842">
        <v>21.86</v>
      </c>
      <c r="N164" s="844"/>
    </row>
    <row r="165" spans="1:14" ht="10.95" customHeight="1" x14ac:dyDescent="0.25">
      <c r="A165" s="832">
        <v>10061</v>
      </c>
      <c r="B165" s="833"/>
      <c r="C165" s="834" t="s">
        <v>1446</v>
      </c>
      <c r="D165" s="835"/>
      <c r="E165" s="835"/>
      <c r="F165" s="835"/>
      <c r="G165" s="835"/>
      <c r="H165" s="835"/>
      <c r="I165" s="836"/>
      <c r="J165" s="848" t="s">
        <v>1380</v>
      </c>
      <c r="K165" s="849"/>
      <c r="L165" s="850"/>
      <c r="M165" s="842">
        <v>31.95</v>
      </c>
      <c r="N165" s="844"/>
    </row>
    <row r="166" spans="1:14" ht="10.95" customHeight="1" x14ac:dyDescent="0.25">
      <c r="A166" s="832">
        <v>10161</v>
      </c>
      <c r="B166" s="833"/>
      <c r="C166" s="834" t="s">
        <v>1447</v>
      </c>
      <c r="D166" s="835"/>
      <c r="E166" s="835"/>
      <c r="F166" s="835"/>
      <c r="G166" s="835"/>
      <c r="H166" s="835"/>
      <c r="I166" s="836"/>
      <c r="J166" s="848" t="s">
        <v>1380</v>
      </c>
      <c r="K166" s="849"/>
      <c r="L166" s="850"/>
      <c r="M166" s="842">
        <v>23.89</v>
      </c>
      <c r="N166" s="844"/>
    </row>
    <row r="167" spans="1:14" ht="10.95" customHeight="1" x14ac:dyDescent="0.25">
      <c r="A167" s="832">
        <v>10210</v>
      </c>
      <c r="B167" s="833"/>
      <c r="C167" s="834" t="s">
        <v>581</v>
      </c>
      <c r="D167" s="835"/>
      <c r="E167" s="835"/>
      <c r="F167" s="835"/>
      <c r="G167" s="835"/>
      <c r="H167" s="835"/>
      <c r="I167" s="836"/>
      <c r="J167" s="848" t="s">
        <v>935</v>
      </c>
      <c r="K167" s="849"/>
      <c r="L167" s="850"/>
      <c r="M167" s="842">
        <v>24.93</v>
      </c>
      <c r="N167" s="844"/>
    </row>
    <row r="168" spans="1:14" ht="10.95" customHeight="1" x14ac:dyDescent="0.25">
      <c r="A168" s="832">
        <v>10207</v>
      </c>
      <c r="B168" s="833"/>
      <c r="C168" s="834" t="s">
        <v>577</v>
      </c>
      <c r="D168" s="835"/>
      <c r="E168" s="835"/>
      <c r="F168" s="835"/>
      <c r="G168" s="835"/>
      <c r="H168" s="835"/>
      <c r="I168" s="836"/>
      <c r="J168" s="848" t="s">
        <v>935</v>
      </c>
      <c r="K168" s="849"/>
      <c r="L168" s="850"/>
      <c r="M168" s="839">
        <v>6.28</v>
      </c>
      <c r="N168" s="841"/>
    </row>
    <row r="169" spans="1:14" ht="10.95" customHeight="1" x14ac:dyDescent="0.25">
      <c r="A169" s="832">
        <v>10208</v>
      </c>
      <c r="B169" s="833"/>
      <c r="C169" s="834" t="s">
        <v>579</v>
      </c>
      <c r="D169" s="835"/>
      <c r="E169" s="835"/>
      <c r="F169" s="835"/>
      <c r="G169" s="835"/>
      <c r="H169" s="835"/>
      <c r="I169" s="836"/>
      <c r="J169" s="848" t="s">
        <v>935</v>
      </c>
      <c r="K169" s="849"/>
      <c r="L169" s="850"/>
      <c r="M169" s="839">
        <v>8.86</v>
      </c>
      <c r="N169" s="841"/>
    </row>
    <row r="170" spans="1:14" ht="10.95" customHeight="1" x14ac:dyDescent="0.25">
      <c r="A170" s="832">
        <v>10209</v>
      </c>
      <c r="B170" s="833"/>
      <c r="C170" s="834" t="s">
        <v>580</v>
      </c>
      <c r="D170" s="835"/>
      <c r="E170" s="835"/>
      <c r="F170" s="835"/>
      <c r="G170" s="835"/>
      <c r="H170" s="835"/>
      <c r="I170" s="836"/>
      <c r="J170" s="848" t="s">
        <v>935</v>
      </c>
      <c r="K170" s="849"/>
      <c r="L170" s="850"/>
      <c r="M170" s="842">
        <v>20.309999999999999</v>
      </c>
      <c r="N170" s="844"/>
    </row>
    <row r="171" spans="1:14" ht="10.95" customHeight="1" x14ac:dyDescent="0.25">
      <c r="A171" s="832">
        <v>11043</v>
      </c>
      <c r="B171" s="833"/>
      <c r="C171" s="834" t="s">
        <v>1448</v>
      </c>
      <c r="D171" s="835"/>
      <c r="E171" s="835"/>
      <c r="F171" s="835"/>
      <c r="G171" s="835"/>
      <c r="H171" s="835"/>
      <c r="I171" s="836"/>
      <c r="J171" s="848" t="s">
        <v>1334</v>
      </c>
      <c r="K171" s="849"/>
      <c r="L171" s="850"/>
      <c r="M171" s="837">
        <v>134.18</v>
      </c>
      <c r="N171" s="838"/>
    </row>
    <row r="172" spans="1:14" ht="10.95" customHeight="1" x14ac:dyDescent="0.25">
      <c r="A172" s="832">
        <v>10062</v>
      </c>
      <c r="B172" s="833"/>
      <c r="C172" s="834" t="s">
        <v>1449</v>
      </c>
      <c r="D172" s="835"/>
      <c r="E172" s="835"/>
      <c r="F172" s="835"/>
      <c r="G172" s="835"/>
      <c r="H172" s="835"/>
      <c r="I172" s="836"/>
      <c r="J172" s="848" t="s">
        <v>1334</v>
      </c>
      <c r="K172" s="849"/>
      <c r="L172" s="850"/>
      <c r="M172" s="837">
        <v>231.47</v>
      </c>
      <c r="N172" s="838"/>
    </row>
    <row r="173" spans="1:14" ht="10.95" customHeight="1" x14ac:dyDescent="0.25">
      <c r="A173" s="832">
        <v>10063</v>
      </c>
      <c r="B173" s="833"/>
      <c r="C173" s="834" t="s">
        <v>1450</v>
      </c>
      <c r="D173" s="835"/>
      <c r="E173" s="835"/>
      <c r="F173" s="835"/>
      <c r="G173" s="835"/>
      <c r="H173" s="835"/>
      <c r="I173" s="836"/>
      <c r="J173" s="848" t="s">
        <v>1334</v>
      </c>
      <c r="K173" s="849"/>
      <c r="L173" s="850"/>
      <c r="M173" s="837">
        <v>378.09</v>
      </c>
      <c r="N173" s="838"/>
    </row>
    <row r="174" spans="1:14" ht="10.95" customHeight="1" x14ac:dyDescent="0.25">
      <c r="A174" s="832">
        <v>10064</v>
      </c>
      <c r="B174" s="833"/>
      <c r="C174" s="834" t="s">
        <v>1451</v>
      </c>
      <c r="D174" s="835"/>
      <c r="E174" s="835"/>
      <c r="F174" s="835"/>
      <c r="G174" s="835"/>
      <c r="H174" s="835"/>
      <c r="I174" s="836"/>
      <c r="J174" s="848" t="s">
        <v>1334</v>
      </c>
      <c r="K174" s="849"/>
      <c r="L174" s="850"/>
      <c r="M174" s="837">
        <v>488.96</v>
      </c>
      <c r="N174" s="838"/>
    </row>
    <row r="175" spans="1:14" ht="10.95" customHeight="1" x14ac:dyDescent="0.25">
      <c r="A175" s="832">
        <v>10065</v>
      </c>
      <c r="B175" s="833"/>
      <c r="C175" s="834" t="s">
        <v>1452</v>
      </c>
      <c r="D175" s="835"/>
      <c r="E175" s="835"/>
      <c r="F175" s="835"/>
      <c r="G175" s="835"/>
      <c r="H175" s="835"/>
      <c r="I175" s="836"/>
      <c r="J175" s="848" t="s">
        <v>1334</v>
      </c>
      <c r="K175" s="849"/>
      <c r="L175" s="850"/>
      <c r="M175" s="837">
        <v>693.1</v>
      </c>
      <c r="N175" s="838"/>
    </row>
    <row r="176" spans="1:14" ht="10.95" customHeight="1" x14ac:dyDescent="0.25">
      <c r="A176" s="832">
        <v>10066</v>
      </c>
      <c r="B176" s="833"/>
      <c r="C176" s="834" t="s">
        <v>1453</v>
      </c>
      <c r="D176" s="835"/>
      <c r="E176" s="835"/>
      <c r="F176" s="835"/>
      <c r="G176" s="835"/>
      <c r="H176" s="835"/>
      <c r="I176" s="836"/>
      <c r="J176" s="848" t="s">
        <v>1334</v>
      </c>
      <c r="K176" s="849"/>
      <c r="L176" s="850"/>
      <c r="M176" s="845">
        <v>1261.68</v>
      </c>
      <c r="N176" s="847"/>
    </row>
    <row r="177" spans="1:14" ht="10.95" customHeight="1" x14ac:dyDescent="0.25">
      <c r="A177" s="832">
        <v>11050</v>
      </c>
      <c r="B177" s="833"/>
      <c r="C177" s="834" t="s">
        <v>1454</v>
      </c>
      <c r="D177" s="835"/>
      <c r="E177" s="835"/>
      <c r="F177" s="835"/>
      <c r="G177" s="835"/>
      <c r="H177" s="835"/>
      <c r="I177" s="836"/>
      <c r="J177" s="848" t="s">
        <v>1334</v>
      </c>
      <c r="K177" s="849"/>
      <c r="L177" s="850"/>
      <c r="M177" s="845">
        <v>1239.03</v>
      </c>
      <c r="N177" s="847"/>
    </row>
    <row r="178" spans="1:14" ht="10.95" customHeight="1" x14ac:dyDescent="0.25">
      <c r="A178" s="832">
        <v>11051</v>
      </c>
      <c r="B178" s="833"/>
      <c r="C178" s="834" t="s">
        <v>1455</v>
      </c>
      <c r="D178" s="835"/>
      <c r="E178" s="835"/>
      <c r="F178" s="835"/>
      <c r="G178" s="835"/>
      <c r="H178" s="835"/>
      <c r="I178" s="836"/>
      <c r="J178" s="848" t="s">
        <v>1334</v>
      </c>
      <c r="K178" s="849"/>
      <c r="L178" s="850"/>
      <c r="M178" s="845">
        <v>1569.81</v>
      </c>
      <c r="N178" s="847"/>
    </row>
    <row r="179" spans="1:14" ht="10.95" customHeight="1" x14ac:dyDescent="0.25">
      <c r="A179" s="832">
        <v>10079</v>
      </c>
      <c r="B179" s="833"/>
      <c r="C179" s="834" t="s">
        <v>1456</v>
      </c>
      <c r="D179" s="835"/>
      <c r="E179" s="835"/>
      <c r="F179" s="835"/>
      <c r="G179" s="835"/>
      <c r="H179" s="835"/>
      <c r="I179" s="836"/>
      <c r="J179" s="848" t="s">
        <v>1334</v>
      </c>
      <c r="K179" s="849"/>
      <c r="L179" s="850"/>
      <c r="M179" s="842">
        <v>20.16</v>
      </c>
      <c r="N179" s="844"/>
    </row>
    <row r="180" spans="1:14" ht="10.95" customHeight="1" x14ac:dyDescent="0.25">
      <c r="A180" s="832">
        <v>10068</v>
      </c>
      <c r="B180" s="833"/>
      <c r="C180" s="834" t="s">
        <v>1457</v>
      </c>
      <c r="D180" s="835"/>
      <c r="E180" s="835"/>
      <c r="F180" s="835"/>
      <c r="G180" s="835"/>
      <c r="H180" s="835"/>
      <c r="I180" s="836"/>
      <c r="J180" s="848" t="s">
        <v>1334</v>
      </c>
      <c r="K180" s="849"/>
      <c r="L180" s="850"/>
      <c r="M180" s="842">
        <v>11.05</v>
      </c>
      <c r="N180" s="844"/>
    </row>
    <row r="181" spans="1:14" ht="10.95" customHeight="1" x14ac:dyDescent="0.25">
      <c r="A181" s="832">
        <v>10103</v>
      </c>
      <c r="B181" s="833"/>
      <c r="C181" s="834" t="s">
        <v>1458</v>
      </c>
      <c r="D181" s="835"/>
      <c r="E181" s="835"/>
      <c r="F181" s="835"/>
      <c r="G181" s="835"/>
      <c r="H181" s="835"/>
      <c r="I181" s="836"/>
      <c r="J181" s="848" t="s">
        <v>1334</v>
      </c>
      <c r="K181" s="849"/>
      <c r="L181" s="850"/>
      <c r="M181" s="839">
        <v>6.15</v>
      </c>
      <c r="N181" s="841"/>
    </row>
    <row r="182" spans="1:14" ht="10.95" customHeight="1" x14ac:dyDescent="0.25">
      <c r="A182" s="832">
        <v>11033</v>
      </c>
      <c r="B182" s="833"/>
      <c r="C182" s="834" t="s">
        <v>1459</v>
      </c>
      <c r="D182" s="835"/>
      <c r="E182" s="835"/>
      <c r="F182" s="835"/>
      <c r="G182" s="835"/>
      <c r="H182" s="835"/>
      <c r="I182" s="836"/>
      <c r="J182" s="848" t="s">
        <v>1334</v>
      </c>
      <c r="K182" s="849"/>
      <c r="L182" s="850"/>
      <c r="M182" s="842">
        <v>15.04</v>
      </c>
      <c r="N182" s="844"/>
    </row>
    <row r="183" spans="1:14" ht="10.95" customHeight="1" x14ac:dyDescent="0.25">
      <c r="A183" s="832">
        <v>11039</v>
      </c>
      <c r="B183" s="833"/>
      <c r="C183" s="834" t="s">
        <v>1460</v>
      </c>
      <c r="D183" s="835"/>
      <c r="E183" s="835"/>
      <c r="F183" s="835"/>
      <c r="G183" s="835"/>
      <c r="H183" s="835"/>
      <c r="I183" s="836"/>
      <c r="J183" s="848" t="s">
        <v>1334</v>
      </c>
      <c r="K183" s="849"/>
      <c r="L183" s="850"/>
      <c r="M183" s="842">
        <v>33.369999999999997</v>
      </c>
      <c r="N183" s="844"/>
    </row>
    <row r="184" spans="1:14" ht="10.95" customHeight="1" x14ac:dyDescent="0.25">
      <c r="A184" s="747" t="s">
        <v>669</v>
      </c>
      <c r="B184" s="747"/>
      <c r="C184" s="747"/>
      <c r="D184" s="747"/>
      <c r="E184" s="747"/>
      <c r="F184" s="747"/>
      <c r="G184" s="748"/>
      <c r="H184" s="748"/>
      <c r="I184" s="748"/>
      <c r="J184" s="748"/>
      <c r="K184" s="748"/>
      <c r="L184" s="748"/>
      <c r="M184" s="748"/>
      <c r="N184" s="748"/>
    </row>
    <row r="185" spans="1:14" ht="11.4" customHeight="1" x14ac:dyDescent="0.25"/>
  </sheetData>
  <sheetProtection algorithmName="SHA-512" hashValue="3/DwuOGX1v6d32NEqxFNAms1sSHiG4KOhHGItmP44WWtZxT0/BRdwh+RRrJP/wsgV9xMfVLlDBFM3N1KL/CTlg==" saltValue="Ol0e7ALOtmKPSq8ExCTqog==" spinCount="100000" sheet="1" objects="1" scenarios="1"/>
  <mergeCells count="717"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F184"/>
    <mergeCell ref="G184:N18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76" zoomScaleNormal="100" zoomScaleSheetLayoutView="100" workbookViewId="0">
      <selection activeCell="Q128" sqref="Q128"/>
    </sheetView>
  </sheetViews>
  <sheetFormatPr defaultColWidth="9.109375" defaultRowHeight="14.4" x14ac:dyDescent="0.3"/>
  <cols>
    <col min="1" max="1" width="37.6640625" style="376" customWidth="1"/>
    <col min="2" max="2" width="35.33203125" style="376" customWidth="1"/>
    <col min="3" max="3" width="9.109375" style="376"/>
    <col min="4" max="4" width="9.109375" style="376" customWidth="1"/>
    <col min="5" max="16384" width="9.109375" style="376"/>
  </cols>
  <sheetData>
    <row r="1" spans="1:4" x14ac:dyDescent="0.3">
      <c r="A1" s="377" t="s">
        <v>1041</v>
      </c>
      <c r="B1" s="377" t="s">
        <v>1042</v>
      </c>
      <c r="D1" s="376" t="s">
        <v>1043</v>
      </c>
    </row>
    <row r="2" spans="1:4" x14ac:dyDescent="0.3">
      <c r="A2" s="378" t="s">
        <v>1044</v>
      </c>
      <c r="B2" s="379" t="s">
        <v>1045</v>
      </c>
      <c r="D2" s="376" t="s">
        <v>1046</v>
      </c>
    </row>
    <row r="3" spans="1:4" x14ac:dyDescent="0.3">
      <c r="A3" s="378" t="s">
        <v>1047</v>
      </c>
      <c r="B3" s="379" t="s">
        <v>1048</v>
      </c>
    </row>
    <row r="4" spans="1:4" x14ac:dyDescent="0.3">
      <c r="A4" s="378" t="s">
        <v>1049</v>
      </c>
      <c r="B4" s="379" t="s">
        <v>1050</v>
      </c>
    </row>
    <row r="5" spans="1:4" x14ac:dyDescent="0.3">
      <c r="A5" s="378" t="s">
        <v>1051</v>
      </c>
      <c r="B5" s="379" t="s">
        <v>1045</v>
      </c>
    </row>
    <row r="6" spans="1:4" x14ac:dyDescent="0.3">
      <c r="A6" s="378" t="s">
        <v>1052</v>
      </c>
      <c r="B6" s="379" t="s">
        <v>1048</v>
      </c>
      <c r="D6" s="376" t="s">
        <v>1296</v>
      </c>
    </row>
    <row r="7" spans="1:4" x14ac:dyDescent="0.3">
      <c r="A7" s="378" t="s">
        <v>1053</v>
      </c>
      <c r="B7" s="379" t="s">
        <v>1050</v>
      </c>
      <c r="D7" s="376" t="str">
        <f>'Quadro de Transportes'!B23</f>
        <v>Araguapaz</v>
      </c>
    </row>
    <row r="8" spans="1:4" x14ac:dyDescent="0.3">
      <c r="A8" s="378" t="s">
        <v>1054</v>
      </c>
      <c r="B8" s="379" t="s">
        <v>1048</v>
      </c>
    </row>
    <row r="9" spans="1:4" x14ac:dyDescent="0.3">
      <c r="A9" s="378" t="s">
        <v>1055</v>
      </c>
      <c r="B9" s="379" t="s">
        <v>1048</v>
      </c>
      <c r="D9" s="376" t="s">
        <v>1297</v>
      </c>
    </row>
    <row r="10" spans="1:4" x14ac:dyDescent="0.3">
      <c r="A10" s="378" t="s">
        <v>1056</v>
      </c>
      <c r="B10" s="379" t="s">
        <v>1050</v>
      </c>
      <c r="D10" s="376" t="str">
        <f>VLOOKUP(D7,A:B,2,0)</f>
        <v>Noroeste Goiano</v>
      </c>
    </row>
    <row r="11" spans="1:4" x14ac:dyDescent="0.3">
      <c r="A11" s="378" t="s">
        <v>1057</v>
      </c>
      <c r="B11" s="379" t="s">
        <v>1058</v>
      </c>
    </row>
    <row r="12" spans="1:4" x14ac:dyDescent="0.3">
      <c r="A12" s="378" t="s">
        <v>1059</v>
      </c>
      <c r="B12" s="379" t="s">
        <v>1058</v>
      </c>
    </row>
    <row r="13" spans="1:4" x14ac:dyDescent="0.3">
      <c r="A13" s="378" t="s">
        <v>1060</v>
      </c>
      <c r="B13" s="379" t="s">
        <v>1048</v>
      </c>
    </row>
    <row r="14" spans="1:4" x14ac:dyDescent="0.3">
      <c r="A14" s="378" t="s">
        <v>1061</v>
      </c>
      <c r="B14" s="379" t="s">
        <v>1058</v>
      </c>
    </row>
    <row r="15" spans="1:4" x14ac:dyDescent="0.3">
      <c r="A15" s="378" t="s">
        <v>1062</v>
      </c>
      <c r="B15" s="379" t="s">
        <v>1045</v>
      </c>
    </row>
    <row r="16" spans="1:4" x14ac:dyDescent="0.3">
      <c r="A16" s="378" t="s">
        <v>1063</v>
      </c>
      <c r="B16" s="379" t="s">
        <v>1045</v>
      </c>
    </row>
    <row r="17" spans="1:2" x14ac:dyDescent="0.3">
      <c r="A17" s="378" t="s">
        <v>1064</v>
      </c>
      <c r="B17" s="379" t="s">
        <v>1045</v>
      </c>
    </row>
    <row r="18" spans="1:2" x14ac:dyDescent="0.3">
      <c r="A18" s="378" t="s">
        <v>1065</v>
      </c>
      <c r="B18" s="379" t="s">
        <v>1050</v>
      </c>
    </row>
    <row r="19" spans="1:2" x14ac:dyDescent="0.3">
      <c r="A19" s="378" t="s">
        <v>1066</v>
      </c>
      <c r="B19" s="379" t="s">
        <v>1045</v>
      </c>
    </row>
    <row r="20" spans="1:2" x14ac:dyDescent="0.3">
      <c r="A20" s="378" t="s">
        <v>1067</v>
      </c>
      <c r="B20" s="379" t="s">
        <v>1045</v>
      </c>
    </row>
    <row r="21" spans="1:2" x14ac:dyDescent="0.3">
      <c r="A21" s="378" t="s">
        <v>1068</v>
      </c>
      <c r="B21" s="379" t="s">
        <v>1050</v>
      </c>
    </row>
    <row r="22" spans="1:2" x14ac:dyDescent="0.3">
      <c r="A22" s="378" t="s">
        <v>1069</v>
      </c>
      <c r="B22" s="379" t="s">
        <v>1050</v>
      </c>
    </row>
    <row r="23" spans="1:2" x14ac:dyDescent="0.3">
      <c r="A23" s="378" t="s">
        <v>1070</v>
      </c>
      <c r="B23" s="379" t="s">
        <v>1045</v>
      </c>
    </row>
    <row r="24" spans="1:2" x14ac:dyDescent="0.3">
      <c r="A24" s="378" t="s">
        <v>1071</v>
      </c>
      <c r="B24" s="379" t="s">
        <v>1072</v>
      </c>
    </row>
    <row r="25" spans="1:2" x14ac:dyDescent="0.3">
      <c r="A25" s="378" t="s">
        <v>1073</v>
      </c>
      <c r="B25" s="379" t="s">
        <v>1045</v>
      </c>
    </row>
    <row r="26" spans="1:2" x14ac:dyDescent="0.3">
      <c r="A26" s="378" t="s">
        <v>1074</v>
      </c>
      <c r="B26" s="379" t="s">
        <v>1072</v>
      </c>
    </row>
    <row r="27" spans="1:2" x14ac:dyDescent="0.3">
      <c r="A27" s="378" t="s">
        <v>1075</v>
      </c>
      <c r="B27" s="379" t="s">
        <v>1072</v>
      </c>
    </row>
    <row r="28" spans="1:2" x14ac:dyDescent="0.3">
      <c r="A28" s="378" t="s">
        <v>1076</v>
      </c>
      <c r="B28" s="379" t="s">
        <v>1072</v>
      </c>
    </row>
    <row r="29" spans="1:2" x14ac:dyDescent="0.3">
      <c r="A29" s="378" t="s">
        <v>1077</v>
      </c>
      <c r="B29" s="379" t="s">
        <v>1045</v>
      </c>
    </row>
    <row r="30" spans="1:2" x14ac:dyDescent="0.3">
      <c r="A30" s="378" t="s">
        <v>1078</v>
      </c>
      <c r="B30" s="379" t="s">
        <v>1045</v>
      </c>
    </row>
    <row r="31" spans="1:2" x14ac:dyDescent="0.3">
      <c r="A31" s="378" t="s">
        <v>1079</v>
      </c>
      <c r="B31" s="379" t="s">
        <v>1072</v>
      </c>
    </row>
    <row r="32" spans="1:2" x14ac:dyDescent="0.3">
      <c r="A32" s="378" t="s">
        <v>1080</v>
      </c>
      <c r="B32" s="379" t="s">
        <v>1045</v>
      </c>
    </row>
    <row r="33" spans="1:2" x14ac:dyDescent="0.3">
      <c r="A33" s="378" t="s">
        <v>1081</v>
      </c>
      <c r="B33" s="379" t="s">
        <v>1045</v>
      </c>
    </row>
    <row r="34" spans="1:2" x14ac:dyDescent="0.3">
      <c r="A34" s="378" t="s">
        <v>1082</v>
      </c>
      <c r="B34" s="379" t="s">
        <v>1072</v>
      </c>
    </row>
    <row r="35" spans="1:2" x14ac:dyDescent="0.3">
      <c r="A35" s="378" t="s">
        <v>1083</v>
      </c>
      <c r="B35" s="379" t="s">
        <v>1050</v>
      </c>
    </row>
    <row r="36" spans="1:2" x14ac:dyDescent="0.3">
      <c r="A36" s="378" t="s">
        <v>1084</v>
      </c>
      <c r="B36" s="379" t="s">
        <v>1045</v>
      </c>
    </row>
    <row r="37" spans="1:2" x14ac:dyDescent="0.3">
      <c r="A37" s="378" t="s">
        <v>1085</v>
      </c>
      <c r="B37" s="379" t="s">
        <v>1058</v>
      </c>
    </row>
    <row r="38" spans="1:2" x14ac:dyDescent="0.3">
      <c r="A38" s="378" t="s">
        <v>1086</v>
      </c>
      <c r="B38" s="379" t="s">
        <v>1045</v>
      </c>
    </row>
    <row r="39" spans="1:2" x14ac:dyDescent="0.3">
      <c r="A39" s="378" t="s">
        <v>1087</v>
      </c>
      <c r="B39" s="379" t="s">
        <v>1072</v>
      </c>
    </row>
    <row r="40" spans="1:2" x14ac:dyDescent="0.3">
      <c r="A40" s="378" t="s">
        <v>1088</v>
      </c>
      <c r="B40" s="379" t="s">
        <v>1050</v>
      </c>
    </row>
    <row r="41" spans="1:2" x14ac:dyDescent="0.3">
      <c r="A41" s="378" t="s">
        <v>1089</v>
      </c>
      <c r="B41" s="379" t="s">
        <v>1045</v>
      </c>
    </row>
    <row r="42" spans="1:2" x14ac:dyDescent="0.3">
      <c r="A42" s="378" t="s">
        <v>1090</v>
      </c>
      <c r="B42" s="379" t="s">
        <v>1048</v>
      </c>
    </row>
    <row r="43" spans="1:2" x14ac:dyDescent="0.3">
      <c r="A43" s="378" t="s">
        <v>1091</v>
      </c>
      <c r="B43" s="379" t="s">
        <v>1048</v>
      </c>
    </row>
    <row r="44" spans="1:2" x14ac:dyDescent="0.3">
      <c r="A44" s="378" t="s">
        <v>1092</v>
      </c>
      <c r="B44" s="379" t="s">
        <v>1050</v>
      </c>
    </row>
    <row r="45" spans="1:2" x14ac:dyDescent="0.3">
      <c r="A45" s="378" t="s">
        <v>1093</v>
      </c>
      <c r="B45" s="379" t="s">
        <v>1045</v>
      </c>
    </row>
    <row r="46" spans="1:2" x14ac:dyDescent="0.3">
      <c r="A46" s="378" t="s">
        <v>1094</v>
      </c>
      <c r="B46" s="379" t="s">
        <v>1050</v>
      </c>
    </row>
    <row r="47" spans="1:2" x14ac:dyDescent="0.3">
      <c r="A47" s="378" t="s">
        <v>1095</v>
      </c>
      <c r="B47" s="379" t="s">
        <v>1050</v>
      </c>
    </row>
    <row r="48" spans="1:2" x14ac:dyDescent="0.3">
      <c r="A48" s="378" t="s">
        <v>1096</v>
      </c>
      <c r="B48" s="379" t="s">
        <v>1050</v>
      </c>
    </row>
    <row r="49" spans="1:2" x14ac:dyDescent="0.3">
      <c r="A49" s="378" t="s">
        <v>1097</v>
      </c>
      <c r="B49" s="379" t="s">
        <v>1050</v>
      </c>
    </row>
    <row r="50" spans="1:2" x14ac:dyDescent="0.3">
      <c r="A50" s="378" t="s">
        <v>1098</v>
      </c>
      <c r="B50" s="379" t="s">
        <v>1045</v>
      </c>
    </row>
    <row r="51" spans="1:2" x14ac:dyDescent="0.3">
      <c r="A51" s="378" t="s">
        <v>1099</v>
      </c>
      <c r="B51" s="379" t="s">
        <v>1050</v>
      </c>
    </row>
    <row r="52" spans="1:2" x14ac:dyDescent="0.3">
      <c r="A52" s="378" t="s">
        <v>1100</v>
      </c>
      <c r="B52" s="379" t="s">
        <v>1058</v>
      </c>
    </row>
    <row r="53" spans="1:2" x14ac:dyDescent="0.3">
      <c r="A53" s="378" t="s">
        <v>1101</v>
      </c>
      <c r="B53" s="379" t="s">
        <v>1058</v>
      </c>
    </row>
    <row r="54" spans="1:2" x14ac:dyDescent="0.3">
      <c r="A54" s="378" t="s">
        <v>1102</v>
      </c>
      <c r="B54" s="379" t="s">
        <v>1050</v>
      </c>
    </row>
    <row r="55" spans="1:2" x14ac:dyDescent="0.3">
      <c r="A55" s="378" t="s">
        <v>1103</v>
      </c>
      <c r="B55" s="379" t="s">
        <v>1045</v>
      </c>
    </row>
    <row r="56" spans="1:2" x14ac:dyDescent="0.3">
      <c r="A56" s="378" t="s">
        <v>1104</v>
      </c>
      <c r="B56" s="379" t="s">
        <v>1058</v>
      </c>
    </row>
    <row r="57" spans="1:2" x14ac:dyDescent="0.3">
      <c r="A57" s="378" t="s">
        <v>1105</v>
      </c>
      <c r="B57" s="379" t="s">
        <v>1058</v>
      </c>
    </row>
    <row r="58" spans="1:2" x14ac:dyDescent="0.3">
      <c r="A58" s="378" t="s">
        <v>1106</v>
      </c>
      <c r="B58" s="379" t="s">
        <v>1045</v>
      </c>
    </row>
    <row r="59" spans="1:2" x14ac:dyDescent="0.3">
      <c r="A59" s="378" t="s">
        <v>1107</v>
      </c>
      <c r="B59" s="379" t="s">
        <v>1050</v>
      </c>
    </row>
    <row r="60" spans="1:2" x14ac:dyDescent="0.3">
      <c r="A60" s="378" t="s">
        <v>1108</v>
      </c>
      <c r="B60" s="379" t="s">
        <v>1050</v>
      </c>
    </row>
    <row r="61" spans="1:2" x14ac:dyDescent="0.3">
      <c r="A61" s="378" t="s">
        <v>1109</v>
      </c>
      <c r="B61" s="379" t="s">
        <v>1045</v>
      </c>
    </row>
    <row r="62" spans="1:2" x14ac:dyDescent="0.3">
      <c r="A62" s="378" t="s">
        <v>1110</v>
      </c>
      <c r="B62" s="379" t="s">
        <v>1058</v>
      </c>
    </row>
    <row r="63" spans="1:2" x14ac:dyDescent="0.3">
      <c r="A63" s="378" t="s">
        <v>1111</v>
      </c>
      <c r="B63" s="379" t="s">
        <v>1045</v>
      </c>
    </row>
    <row r="64" spans="1:2" x14ac:dyDescent="0.3">
      <c r="A64" s="378" t="s">
        <v>1112</v>
      </c>
      <c r="B64" s="379" t="s">
        <v>1050</v>
      </c>
    </row>
    <row r="65" spans="1:2" x14ac:dyDescent="0.3">
      <c r="A65" s="378" t="s">
        <v>1113</v>
      </c>
      <c r="B65" s="379" t="s">
        <v>1050</v>
      </c>
    </row>
    <row r="66" spans="1:2" x14ac:dyDescent="0.3">
      <c r="A66" s="378" t="s">
        <v>1114</v>
      </c>
      <c r="B66" s="379" t="s">
        <v>1048</v>
      </c>
    </row>
    <row r="67" spans="1:2" x14ac:dyDescent="0.3">
      <c r="A67" s="378" t="s">
        <v>1115</v>
      </c>
      <c r="B67" s="379" t="s">
        <v>1048</v>
      </c>
    </row>
    <row r="68" spans="1:2" x14ac:dyDescent="0.3">
      <c r="A68" s="378" t="s">
        <v>1116</v>
      </c>
      <c r="B68" s="379" t="s">
        <v>1058</v>
      </c>
    </row>
    <row r="69" spans="1:2" x14ac:dyDescent="0.3">
      <c r="A69" s="378" t="s">
        <v>1117</v>
      </c>
      <c r="B69" s="379" t="s">
        <v>1045</v>
      </c>
    </row>
    <row r="70" spans="1:2" x14ac:dyDescent="0.3">
      <c r="A70" s="378" t="s">
        <v>1118</v>
      </c>
      <c r="B70" s="379" t="s">
        <v>1048</v>
      </c>
    </row>
    <row r="71" spans="1:2" x14ac:dyDescent="0.3">
      <c r="A71" s="378" t="s">
        <v>1119</v>
      </c>
      <c r="B71" s="379" t="s">
        <v>1050</v>
      </c>
    </row>
    <row r="72" spans="1:2" x14ac:dyDescent="0.3">
      <c r="A72" s="378" t="s">
        <v>1120</v>
      </c>
      <c r="B72" s="379" t="s">
        <v>1048</v>
      </c>
    </row>
    <row r="73" spans="1:2" x14ac:dyDescent="0.3">
      <c r="A73" s="378" t="s">
        <v>1121</v>
      </c>
      <c r="B73" s="379" t="s">
        <v>1050</v>
      </c>
    </row>
    <row r="74" spans="1:2" x14ac:dyDescent="0.3">
      <c r="A74" s="378" t="s">
        <v>1122</v>
      </c>
      <c r="B74" s="379" t="s">
        <v>1072</v>
      </c>
    </row>
    <row r="75" spans="1:2" x14ac:dyDescent="0.3">
      <c r="A75" s="378" t="s">
        <v>1123</v>
      </c>
      <c r="B75" s="379" t="s">
        <v>1050</v>
      </c>
    </row>
    <row r="76" spans="1:2" x14ac:dyDescent="0.3">
      <c r="A76" s="378" t="s">
        <v>1124</v>
      </c>
      <c r="B76" s="379" t="s">
        <v>1050</v>
      </c>
    </row>
    <row r="77" spans="1:2" x14ac:dyDescent="0.3">
      <c r="A77" s="378" t="s">
        <v>1125</v>
      </c>
      <c r="B77" s="379" t="s">
        <v>1048</v>
      </c>
    </row>
    <row r="78" spans="1:2" x14ac:dyDescent="0.3">
      <c r="A78" s="378" t="s">
        <v>1126</v>
      </c>
      <c r="B78" s="379" t="s">
        <v>1045</v>
      </c>
    </row>
    <row r="79" spans="1:2" x14ac:dyDescent="0.3">
      <c r="A79" s="378" t="s">
        <v>1127</v>
      </c>
      <c r="B79" s="379" t="s">
        <v>1050</v>
      </c>
    </row>
    <row r="80" spans="1:2" x14ac:dyDescent="0.3">
      <c r="A80" s="378" t="s">
        <v>1128</v>
      </c>
      <c r="B80" s="379" t="s">
        <v>1072</v>
      </c>
    </row>
    <row r="81" spans="1:2" x14ac:dyDescent="0.3">
      <c r="A81" s="378" t="s">
        <v>1129</v>
      </c>
      <c r="B81" s="379" t="s">
        <v>1048</v>
      </c>
    </row>
    <row r="82" spans="1:2" x14ac:dyDescent="0.3">
      <c r="A82" s="378" t="s">
        <v>1130</v>
      </c>
      <c r="B82" s="379" t="s">
        <v>1050</v>
      </c>
    </row>
    <row r="83" spans="1:2" x14ac:dyDescent="0.3">
      <c r="A83" s="378" t="s">
        <v>1131</v>
      </c>
      <c r="B83" s="379" t="s">
        <v>1050</v>
      </c>
    </row>
    <row r="84" spans="1:2" x14ac:dyDescent="0.3">
      <c r="A84" s="378" t="s">
        <v>1132</v>
      </c>
      <c r="B84" s="379" t="s">
        <v>1050</v>
      </c>
    </row>
    <row r="85" spans="1:2" x14ac:dyDescent="0.3">
      <c r="A85" s="378" t="s">
        <v>1133</v>
      </c>
      <c r="B85" s="379" t="s">
        <v>1058</v>
      </c>
    </row>
    <row r="86" spans="1:2" x14ac:dyDescent="0.3">
      <c r="A86" s="378" t="s">
        <v>1134</v>
      </c>
      <c r="B86" s="379" t="s">
        <v>1072</v>
      </c>
    </row>
    <row r="87" spans="1:2" x14ac:dyDescent="0.3">
      <c r="A87" s="378" t="s">
        <v>1135</v>
      </c>
      <c r="B87" s="379" t="s">
        <v>1045</v>
      </c>
    </row>
    <row r="88" spans="1:2" x14ac:dyDescent="0.3">
      <c r="A88" s="378" t="s">
        <v>1136</v>
      </c>
      <c r="B88" s="379" t="s">
        <v>1045</v>
      </c>
    </row>
    <row r="89" spans="1:2" x14ac:dyDescent="0.3">
      <c r="A89" s="378" t="s">
        <v>1137</v>
      </c>
      <c r="B89" s="379" t="s">
        <v>1048</v>
      </c>
    </row>
    <row r="90" spans="1:2" x14ac:dyDescent="0.3">
      <c r="A90" s="378" t="s">
        <v>1138</v>
      </c>
      <c r="B90" s="379" t="s">
        <v>1048</v>
      </c>
    </row>
    <row r="91" spans="1:2" x14ac:dyDescent="0.3">
      <c r="A91" s="378" t="s">
        <v>1139</v>
      </c>
      <c r="B91" s="379" t="s">
        <v>1058</v>
      </c>
    </row>
    <row r="92" spans="1:2" x14ac:dyDescent="0.3">
      <c r="A92" s="378" t="s">
        <v>1140</v>
      </c>
      <c r="B92" s="379" t="s">
        <v>1050</v>
      </c>
    </row>
    <row r="93" spans="1:2" x14ac:dyDescent="0.3">
      <c r="A93" s="378" t="s">
        <v>1141</v>
      </c>
      <c r="B93" s="379" t="s">
        <v>1045</v>
      </c>
    </row>
    <row r="94" spans="1:2" x14ac:dyDescent="0.3">
      <c r="A94" s="378" t="s">
        <v>1142</v>
      </c>
      <c r="B94" s="379" t="s">
        <v>1050</v>
      </c>
    </row>
    <row r="95" spans="1:2" x14ac:dyDescent="0.3">
      <c r="A95" s="378" t="s">
        <v>1143</v>
      </c>
      <c r="B95" s="379" t="s">
        <v>1045</v>
      </c>
    </row>
    <row r="96" spans="1:2" x14ac:dyDescent="0.3">
      <c r="A96" s="378" t="s">
        <v>1144</v>
      </c>
      <c r="B96" s="379" t="s">
        <v>1045</v>
      </c>
    </row>
    <row r="97" spans="1:2" x14ac:dyDescent="0.3">
      <c r="A97" s="378" t="s">
        <v>1145</v>
      </c>
      <c r="B97" s="379" t="s">
        <v>1045</v>
      </c>
    </row>
    <row r="98" spans="1:2" x14ac:dyDescent="0.3">
      <c r="A98" s="378" t="s">
        <v>1146</v>
      </c>
      <c r="B98" s="379" t="s">
        <v>1072</v>
      </c>
    </row>
    <row r="99" spans="1:2" x14ac:dyDescent="0.3">
      <c r="A99" s="378" t="s">
        <v>1147</v>
      </c>
      <c r="B99" s="379" t="s">
        <v>1050</v>
      </c>
    </row>
    <row r="100" spans="1:2" x14ac:dyDescent="0.3">
      <c r="A100" s="378" t="s">
        <v>1148</v>
      </c>
      <c r="B100" s="379" t="s">
        <v>1050</v>
      </c>
    </row>
    <row r="101" spans="1:2" x14ac:dyDescent="0.3">
      <c r="A101" s="378" t="s">
        <v>1149</v>
      </c>
      <c r="B101" s="379" t="s">
        <v>1045</v>
      </c>
    </row>
    <row r="102" spans="1:2" x14ac:dyDescent="0.3">
      <c r="A102" s="378" t="s">
        <v>1150</v>
      </c>
      <c r="B102" s="379" t="s">
        <v>1045</v>
      </c>
    </row>
    <row r="103" spans="1:2" x14ac:dyDescent="0.3">
      <c r="A103" s="378" t="s">
        <v>1151</v>
      </c>
      <c r="B103" s="379" t="s">
        <v>1048</v>
      </c>
    </row>
    <row r="104" spans="1:2" x14ac:dyDescent="0.3">
      <c r="A104" s="378" t="s">
        <v>1152</v>
      </c>
      <c r="B104" s="379" t="s">
        <v>1045</v>
      </c>
    </row>
    <row r="105" spans="1:2" x14ac:dyDescent="0.3">
      <c r="A105" s="378" t="s">
        <v>1153</v>
      </c>
      <c r="B105" s="379" t="s">
        <v>1045</v>
      </c>
    </row>
    <row r="106" spans="1:2" x14ac:dyDescent="0.3">
      <c r="A106" s="378" t="s">
        <v>1154</v>
      </c>
      <c r="B106" s="379" t="s">
        <v>1045</v>
      </c>
    </row>
    <row r="107" spans="1:2" x14ac:dyDescent="0.3">
      <c r="A107" s="378" t="s">
        <v>1155</v>
      </c>
      <c r="B107" s="379" t="s">
        <v>1045</v>
      </c>
    </row>
    <row r="108" spans="1:2" x14ac:dyDescent="0.3">
      <c r="A108" s="378" t="s">
        <v>1156</v>
      </c>
      <c r="B108" s="379" t="s">
        <v>1048</v>
      </c>
    </row>
    <row r="109" spans="1:2" x14ac:dyDescent="0.3">
      <c r="A109" s="378" t="s">
        <v>1157</v>
      </c>
      <c r="B109" s="379" t="s">
        <v>1050</v>
      </c>
    </row>
    <row r="110" spans="1:2" x14ac:dyDescent="0.3">
      <c r="A110" s="378" t="s">
        <v>1158</v>
      </c>
      <c r="B110" s="379" t="s">
        <v>1050</v>
      </c>
    </row>
    <row r="111" spans="1:2" x14ac:dyDescent="0.3">
      <c r="A111" s="378" t="s">
        <v>1159</v>
      </c>
      <c r="B111" s="379" t="s">
        <v>1045</v>
      </c>
    </row>
    <row r="112" spans="1:2" x14ac:dyDescent="0.3">
      <c r="A112" s="378" t="s">
        <v>1160</v>
      </c>
      <c r="B112" s="379" t="s">
        <v>1050</v>
      </c>
    </row>
    <row r="113" spans="1:2" x14ac:dyDescent="0.3">
      <c r="A113" s="378" t="s">
        <v>1161</v>
      </c>
      <c r="B113" s="379" t="s">
        <v>1045</v>
      </c>
    </row>
    <row r="114" spans="1:2" x14ac:dyDescent="0.3">
      <c r="A114" s="378" t="s">
        <v>1162</v>
      </c>
      <c r="B114" s="379" t="s">
        <v>1045</v>
      </c>
    </row>
    <row r="115" spans="1:2" x14ac:dyDescent="0.3">
      <c r="A115" s="378" t="s">
        <v>1163</v>
      </c>
      <c r="B115" s="379" t="s">
        <v>1045</v>
      </c>
    </row>
    <row r="116" spans="1:2" x14ac:dyDescent="0.3">
      <c r="A116" s="378" t="s">
        <v>1164</v>
      </c>
      <c r="B116" s="379" t="s">
        <v>1045</v>
      </c>
    </row>
    <row r="117" spans="1:2" x14ac:dyDescent="0.3">
      <c r="A117" s="378" t="s">
        <v>1165</v>
      </c>
      <c r="B117" s="379" t="s">
        <v>1045</v>
      </c>
    </row>
    <row r="118" spans="1:2" x14ac:dyDescent="0.3">
      <c r="A118" s="378" t="s">
        <v>1166</v>
      </c>
      <c r="B118" s="379" t="s">
        <v>1045</v>
      </c>
    </row>
    <row r="119" spans="1:2" x14ac:dyDescent="0.3">
      <c r="A119" s="378" t="s">
        <v>1167</v>
      </c>
      <c r="B119" s="379" t="s">
        <v>1050</v>
      </c>
    </row>
    <row r="120" spans="1:2" x14ac:dyDescent="0.3">
      <c r="A120" s="378" t="s">
        <v>1168</v>
      </c>
      <c r="B120" s="379" t="s">
        <v>1045</v>
      </c>
    </row>
    <row r="121" spans="1:2" x14ac:dyDescent="0.3">
      <c r="A121" s="378" t="s">
        <v>1169</v>
      </c>
      <c r="B121" s="379" t="s">
        <v>1072</v>
      </c>
    </row>
    <row r="122" spans="1:2" x14ac:dyDescent="0.3">
      <c r="A122" s="378" t="s">
        <v>1170</v>
      </c>
      <c r="B122" s="379" t="s">
        <v>1045</v>
      </c>
    </row>
    <row r="123" spans="1:2" x14ac:dyDescent="0.3">
      <c r="A123" s="378" t="s">
        <v>1171</v>
      </c>
      <c r="B123" s="379" t="s">
        <v>1050</v>
      </c>
    </row>
    <row r="124" spans="1:2" x14ac:dyDescent="0.3">
      <c r="A124" s="378" t="s">
        <v>1172</v>
      </c>
      <c r="B124" s="379" t="s">
        <v>1045</v>
      </c>
    </row>
    <row r="125" spans="1:2" x14ac:dyDescent="0.3">
      <c r="A125" s="378" t="s">
        <v>1173</v>
      </c>
      <c r="B125" s="379" t="s">
        <v>1050</v>
      </c>
    </row>
    <row r="126" spans="1:2" x14ac:dyDescent="0.3">
      <c r="A126" s="378" t="s">
        <v>1174</v>
      </c>
      <c r="B126" s="379" t="s">
        <v>1045</v>
      </c>
    </row>
    <row r="127" spans="1:2" x14ac:dyDescent="0.3">
      <c r="A127" s="378" t="s">
        <v>1175</v>
      </c>
      <c r="B127" s="379" t="s">
        <v>1050</v>
      </c>
    </row>
    <row r="128" spans="1:2" x14ac:dyDescent="0.3">
      <c r="A128" s="378" t="s">
        <v>1176</v>
      </c>
      <c r="B128" s="379" t="s">
        <v>1045</v>
      </c>
    </row>
    <row r="129" spans="1:2" x14ac:dyDescent="0.3">
      <c r="A129" s="378" t="s">
        <v>1177</v>
      </c>
      <c r="B129" s="379" t="s">
        <v>1050</v>
      </c>
    </row>
    <row r="130" spans="1:2" x14ac:dyDescent="0.3">
      <c r="A130" s="378" t="s">
        <v>1178</v>
      </c>
      <c r="B130" s="379" t="s">
        <v>1045</v>
      </c>
    </row>
    <row r="131" spans="1:2" x14ac:dyDescent="0.3">
      <c r="A131" s="378" t="s">
        <v>1179</v>
      </c>
      <c r="B131" s="379" t="s">
        <v>1045</v>
      </c>
    </row>
    <row r="132" spans="1:2" x14ac:dyDescent="0.3">
      <c r="A132" s="378" t="s">
        <v>1180</v>
      </c>
      <c r="B132" s="379" t="s">
        <v>1050</v>
      </c>
    </row>
    <row r="133" spans="1:2" x14ac:dyDescent="0.3">
      <c r="A133" s="378" t="s">
        <v>1181</v>
      </c>
      <c r="B133" s="379" t="s">
        <v>1072</v>
      </c>
    </row>
    <row r="134" spans="1:2" x14ac:dyDescent="0.3">
      <c r="A134" s="378" t="s">
        <v>1182</v>
      </c>
      <c r="B134" s="379" t="s">
        <v>1050</v>
      </c>
    </row>
    <row r="135" spans="1:2" x14ac:dyDescent="0.3">
      <c r="A135" s="378" t="s">
        <v>1183</v>
      </c>
      <c r="B135" s="379" t="s">
        <v>1045</v>
      </c>
    </row>
    <row r="136" spans="1:2" x14ac:dyDescent="0.3">
      <c r="A136" s="378" t="s">
        <v>1184</v>
      </c>
      <c r="B136" s="379" t="s">
        <v>1048</v>
      </c>
    </row>
    <row r="137" spans="1:2" x14ac:dyDescent="0.3">
      <c r="A137" s="378" t="s">
        <v>1185</v>
      </c>
      <c r="B137" s="379" t="s">
        <v>1050</v>
      </c>
    </row>
    <row r="138" spans="1:2" x14ac:dyDescent="0.3">
      <c r="A138" s="378" t="s">
        <v>1186</v>
      </c>
      <c r="B138" s="379" t="s">
        <v>1048</v>
      </c>
    </row>
    <row r="139" spans="1:2" x14ac:dyDescent="0.3">
      <c r="A139" s="378" t="s">
        <v>1187</v>
      </c>
      <c r="B139" s="379" t="s">
        <v>1058</v>
      </c>
    </row>
    <row r="140" spans="1:2" x14ac:dyDescent="0.3">
      <c r="A140" s="378" t="s">
        <v>1188</v>
      </c>
      <c r="B140" s="379" t="s">
        <v>1050</v>
      </c>
    </row>
    <row r="141" spans="1:2" x14ac:dyDescent="0.3">
      <c r="A141" s="378" t="s">
        <v>1189</v>
      </c>
      <c r="B141" s="379" t="s">
        <v>1072</v>
      </c>
    </row>
    <row r="142" spans="1:2" x14ac:dyDescent="0.3">
      <c r="A142" s="378" t="s">
        <v>1190</v>
      </c>
      <c r="B142" s="379" t="s">
        <v>1050</v>
      </c>
    </row>
    <row r="143" spans="1:2" x14ac:dyDescent="0.3">
      <c r="A143" s="378" t="s">
        <v>1191</v>
      </c>
      <c r="B143" s="379" t="s">
        <v>1048</v>
      </c>
    </row>
    <row r="144" spans="1:2" x14ac:dyDescent="0.3">
      <c r="A144" s="378" t="s">
        <v>1192</v>
      </c>
      <c r="B144" s="379" t="s">
        <v>1058</v>
      </c>
    </row>
    <row r="145" spans="1:2" x14ac:dyDescent="0.3">
      <c r="A145" s="378" t="s">
        <v>1193</v>
      </c>
      <c r="B145" s="379" t="s">
        <v>1050</v>
      </c>
    </row>
    <row r="146" spans="1:2" x14ac:dyDescent="0.3">
      <c r="A146" s="378" t="s">
        <v>1194</v>
      </c>
      <c r="B146" s="379" t="s">
        <v>1045</v>
      </c>
    </row>
    <row r="147" spans="1:2" x14ac:dyDescent="0.3">
      <c r="A147" s="378" t="s">
        <v>1195</v>
      </c>
      <c r="B147" s="379" t="s">
        <v>1058</v>
      </c>
    </row>
    <row r="148" spans="1:2" x14ac:dyDescent="0.3">
      <c r="A148" s="378" t="s">
        <v>1196</v>
      </c>
      <c r="B148" s="379" t="s">
        <v>1072</v>
      </c>
    </row>
    <row r="149" spans="1:2" x14ac:dyDescent="0.3">
      <c r="A149" s="378" t="s">
        <v>1197</v>
      </c>
      <c r="B149" s="379" t="s">
        <v>1050</v>
      </c>
    </row>
    <row r="150" spans="1:2" x14ac:dyDescent="0.3">
      <c r="A150" s="378" t="s">
        <v>1198</v>
      </c>
      <c r="B150" s="379" t="s">
        <v>1058</v>
      </c>
    </row>
    <row r="151" spans="1:2" x14ac:dyDescent="0.3">
      <c r="A151" s="378" t="s">
        <v>1199</v>
      </c>
      <c r="B151" s="379" t="s">
        <v>1050</v>
      </c>
    </row>
    <row r="152" spans="1:2" x14ac:dyDescent="0.3">
      <c r="A152" s="378" t="s">
        <v>1200</v>
      </c>
      <c r="B152" s="379" t="s">
        <v>1045</v>
      </c>
    </row>
    <row r="153" spans="1:2" x14ac:dyDescent="0.3">
      <c r="A153" s="378" t="s">
        <v>1201</v>
      </c>
      <c r="B153" s="379" t="s">
        <v>1045</v>
      </c>
    </row>
    <row r="154" spans="1:2" x14ac:dyDescent="0.3">
      <c r="A154" s="378" t="s">
        <v>1202</v>
      </c>
      <c r="B154" s="379" t="s">
        <v>1072</v>
      </c>
    </row>
    <row r="155" spans="1:2" x14ac:dyDescent="0.3">
      <c r="A155" s="378" t="s">
        <v>1203</v>
      </c>
      <c r="B155" s="379" t="s">
        <v>1072</v>
      </c>
    </row>
    <row r="156" spans="1:2" x14ac:dyDescent="0.3">
      <c r="A156" s="378" t="s">
        <v>1204</v>
      </c>
      <c r="B156" s="379" t="s">
        <v>1058</v>
      </c>
    </row>
    <row r="157" spans="1:2" x14ac:dyDescent="0.3">
      <c r="A157" s="378" t="s">
        <v>1205</v>
      </c>
      <c r="B157" s="379" t="s">
        <v>1045</v>
      </c>
    </row>
    <row r="158" spans="1:2" x14ac:dyDescent="0.3">
      <c r="A158" s="378" t="s">
        <v>1206</v>
      </c>
      <c r="B158" s="379" t="s">
        <v>1045</v>
      </c>
    </row>
    <row r="159" spans="1:2" x14ac:dyDescent="0.3">
      <c r="A159" s="378" t="s">
        <v>1207</v>
      </c>
      <c r="B159" s="379" t="s">
        <v>1058</v>
      </c>
    </row>
    <row r="160" spans="1:2" x14ac:dyDescent="0.3">
      <c r="A160" s="378" t="s">
        <v>1208</v>
      </c>
      <c r="B160" s="379" t="s">
        <v>1045</v>
      </c>
    </row>
    <row r="161" spans="1:2" x14ac:dyDescent="0.3">
      <c r="A161" s="378" t="s">
        <v>1209</v>
      </c>
      <c r="B161" s="379" t="s">
        <v>1050</v>
      </c>
    </row>
    <row r="162" spans="1:2" x14ac:dyDescent="0.3">
      <c r="A162" s="378" t="s">
        <v>1210</v>
      </c>
      <c r="B162" s="379" t="s">
        <v>1072</v>
      </c>
    </row>
    <row r="163" spans="1:2" x14ac:dyDescent="0.3">
      <c r="A163" s="378" t="s">
        <v>1211</v>
      </c>
      <c r="B163" s="379" t="s">
        <v>1045</v>
      </c>
    </row>
    <row r="164" spans="1:2" x14ac:dyDescent="0.3">
      <c r="A164" s="378" t="s">
        <v>1212</v>
      </c>
      <c r="B164" s="379" t="s">
        <v>1058</v>
      </c>
    </row>
    <row r="165" spans="1:2" x14ac:dyDescent="0.3">
      <c r="A165" s="378" t="s">
        <v>1213</v>
      </c>
      <c r="B165" s="379" t="s">
        <v>1058</v>
      </c>
    </row>
    <row r="166" spans="1:2" x14ac:dyDescent="0.3">
      <c r="A166" s="378" t="s">
        <v>1214</v>
      </c>
      <c r="B166" s="379" t="s">
        <v>1045</v>
      </c>
    </row>
    <row r="167" spans="1:2" x14ac:dyDescent="0.3">
      <c r="A167" s="378" t="s">
        <v>1215</v>
      </c>
      <c r="B167" s="379" t="s">
        <v>1045</v>
      </c>
    </row>
    <row r="168" spans="1:2" x14ac:dyDescent="0.3">
      <c r="A168" s="378" t="s">
        <v>1216</v>
      </c>
      <c r="B168" s="379" t="s">
        <v>1048</v>
      </c>
    </row>
    <row r="169" spans="1:2" x14ac:dyDescent="0.3">
      <c r="A169" s="378" t="s">
        <v>1217</v>
      </c>
      <c r="B169" s="379" t="s">
        <v>1072</v>
      </c>
    </row>
    <row r="170" spans="1:2" x14ac:dyDescent="0.3">
      <c r="A170" s="378" t="s">
        <v>1218</v>
      </c>
      <c r="B170" s="379" t="s">
        <v>1050</v>
      </c>
    </row>
    <row r="171" spans="1:2" x14ac:dyDescent="0.3">
      <c r="A171" s="378" t="s">
        <v>1219</v>
      </c>
      <c r="B171" s="379" t="s">
        <v>1045</v>
      </c>
    </row>
    <row r="172" spans="1:2" x14ac:dyDescent="0.3">
      <c r="A172" s="378" t="s">
        <v>1220</v>
      </c>
      <c r="B172" s="379" t="s">
        <v>1050</v>
      </c>
    </row>
    <row r="173" spans="1:2" x14ac:dyDescent="0.3">
      <c r="A173" s="378" t="s">
        <v>1221</v>
      </c>
      <c r="B173" s="379" t="s">
        <v>1048</v>
      </c>
    </row>
    <row r="174" spans="1:2" x14ac:dyDescent="0.3">
      <c r="A174" s="378" t="s">
        <v>1222</v>
      </c>
      <c r="B174" s="379" t="s">
        <v>1050</v>
      </c>
    </row>
    <row r="175" spans="1:2" x14ac:dyDescent="0.3">
      <c r="A175" s="378" t="s">
        <v>1223</v>
      </c>
      <c r="B175" s="379" t="s">
        <v>1050</v>
      </c>
    </row>
    <row r="176" spans="1:2" x14ac:dyDescent="0.3">
      <c r="A176" s="378" t="s">
        <v>1224</v>
      </c>
      <c r="B176" s="379" t="s">
        <v>1050</v>
      </c>
    </row>
    <row r="177" spans="1:2" x14ac:dyDescent="0.3">
      <c r="A177" s="378" t="s">
        <v>1225</v>
      </c>
      <c r="B177" s="379" t="s">
        <v>1050</v>
      </c>
    </row>
    <row r="178" spans="1:2" x14ac:dyDescent="0.3">
      <c r="A178" s="378" t="s">
        <v>1226</v>
      </c>
      <c r="B178" s="379" t="s">
        <v>1050</v>
      </c>
    </row>
    <row r="179" spans="1:2" x14ac:dyDescent="0.3">
      <c r="A179" s="378" t="s">
        <v>1227</v>
      </c>
      <c r="B179" s="379" t="s">
        <v>1050</v>
      </c>
    </row>
    <row r="180" spans="1:2" x14ac:dyDescent="0.3">
      <c r="A180" s="378" t="s">
        <v>1228</v>
      </c>
      <c r="B180" s="379" t="s">
        <v>1050</v>
      </c>
    </row>
    <row r="181" spans="1:2" x14ac:dyDescent="0.3">
      <c r="A181" s="378" t="s">
        <v>1229</v>
      </c>
      <c r="B181" s="379" t="s">
        <v>1050</v>
      </c>
    </row>
    <row r="182" spans="1:2" x14ac:dyDescent="0.3">
      <c r="A182" s="378" t="s">
        <v>1230</v>
      </c>
      <c r="B182" s="379" t="s">
        <v>1045</v>
      </c>
    </row>
    <row r="183" spans="1:2" x14ac:dyDescent="0.3">
      <c r="A183" s="378" t="s">
        <v>1231</v>
      </c>
      <c r="B183" s="379" t="s">
        <v>1045</v>
      </c>
    </row>
    <row r="184" spans="1:2" x14ac:dyDescent="0.3">
      <c r="A184" s="378" t="s">
        <v>1232</v>
      </c>
      <c r="B184" s="379" t="s">
        <v>1050</v>
      </c>
    </row>
    <row r="185" spans="1:2" x14ac:dyDescent="0.3">
      <c r="A185" s="378" t="s">
        <v>1233</v>
      </c>
      <c r="B185" s="379" t="s">
        <v>1072</v>
      </c>
    </row>
    <row r="186" spans="1:2" x14ac:dyDescent="0.3">
      <c r="A186" s="378" t="s">
        <v>1234</v>
      </c>
      <c r="B186" s="379" t="s">
        <v>1048</v>
      </c>
    </row>
    <row r="187" spans="1:2" x14ac:dyDescent="0.3">
      <c r="A187" s="378" t="s">
        <v>1235</v>
      </c>
      <c r="B187" s="379" t="s">
        <v>1050</v>
      </c>
    </row>
    <row r="188" spans="1:2" x14ac:dyDescent="0.3">
      <c r="A188" s="378" t="s">
        <v>1236</v>
      </c>
      <c r="B188" s="379" t="s">
        <v>1048</v>
      </c>
    </row>
    <row r="189" spans="1:2" x14ac:dyDescent="0.3">
      <c r="A189" s="378" t="s">
        <v>1237</v>
      </c>
      <c r="B189" s="379" t="s">
        <v>1050</v>
      </c>
    </row>
    <row r="190" spans="1:2" x14ac:dyDescent="0.3">
      <c r="A190" s="378" t="s">
        <v>1238</v>
      </c>
      <c r="B190" s="379" t="s">
        <v>1058</v>
      </c>
    </row>
    <row r="191" spans="1:2" x14ac:dyDescent="0.3">
      <c r="A191" s="378" t="s">
        <v>1239</v>
      </c>
      <c r="B191" s="379" t="s">
        <v>1050</v>
      </c>
    </row>
    <row r="192" spans="1:2" x14ac:dyDescent="0.3">
      <c r="A192" s="378" t="s">
        <v>1240</v>
      </c>
      <c r="B192" s="379" t="s">
        <v>1050</v>
      </c>
    </row>
    <row r="193" spans="1:2" x14ac:dyDescent="0.3">
      <c r="A193" s="378" t="s">
        <v>1241</v>
      </c>
      <c r="B193" s="379" t="s">
        <v>1048</v>
      </c>
    </row>
    <row r="194" spans="1:2" x14ac:dyDescent="0.3">
      <c r="A194" s="378" t="s">
        <v>1242</v>
      </c>
      <c r="B194" s="379" t="s">
        <v>1050</v>
      </c>
    </row>
    <row r="195" spans="1:2" x14ac:dyDescent="0.3">
      <c r="A195" s="378" t="s">
        <v>1243</v>
      </c>
      <c r="B195" s="379" t="s">
        <v>1050</v>
      </c>
    </row>
    <row r="196" spans="1:2" x14ac:dyDescent="0.3">
      <c r="A196" s="378" t="s">
        <v>1244</v>
      </c>
      <c r="B196" s="379" t="s">
        <v>1045</v>
      </c>
    </row>
    <row r="197" spans="1:2" x14ac:dyDescent="0.3">
      <c r="A197" s="378" t="s">
        <v>1245</v>
      </c>
      <c r="B197" s="379" t="s">
        <v>1045</v>
      </c>
    </row>
    <row r="198" spans="1:2" x14ac:dyDescent="0.3">
      <c r="A198" s="378" t="s">
        <v>1246</v>
      </c>
      <c r="B198" s="379" t="s">
        <v>1050</v>
      </c>
    </row>
    <row r="199" spans="1:2" x14ac:dyDescent="0.3">
      <c r="A199" s="378" t="s">
        <v>1247</v>
      </c>
      <c r="B199" s="379" t="s">
        <v>1050</v>
      </c>
    </row>
    <row r="200" spans="1:2" x14ac:dyDescent="0.3">
      <c r="A200" s="378" t="s">
        <v>1248</v>
      </c>
      <c r="B200" s="379" t="s">
        <v>1045</v>
      </c>
    </row>
    <row r="201" spans="1:2" x14ac:dyDescent="0.3">
      <c r="A201" s="378" t="s">
        <v>1249</v>
      </c>
      <c r="B201" s="379" t="s">
        <v>1045</v>
      </c>
    </row>
    <row r="202" spans="1:2" x14ac:dyDescent="0.3">
      <c r="A202" s="378" t="s">
        <v>1250</v>
      </c>
      <c r="B202" s="379" t="s">
        <v>1045</v>
      </c>
    </row>
    <row r="203" spans="1:2" x14ac:dyDescent="0.3">
      <c r="A203" s="378" t="s">
        <v>1251</v>
      </c>
      <c r="B203" s="379" t="s">
        <v>1050</v>
      </c>
    </row>
    <row r="204" spans="1:2" x14ac:dyDescent="0.3">
      <c r="A204" s="378" t="s">
        <v>1252</v>
      </c>
      <c r="B204" s="379" t="s">
        <v>1072</v>
      </c>
    </row>
    <row r="205" spans="1:2" x14ac:dyDescent="0.3">
      <c r="A205" s="378" t="s">
        <v>1253</v>
      </c>
      <c r="B205" s="379" t="s">
        <v>1050</v>
      </c>
    </row>
    <row r="206" spans="1:2" x14ac:dyDescent="0.3">
      <c r="A206" s="378" t="s">
        <v>1254</v>
      </c>
      <c r="B206" s="379" t="s">
        <v>1045</v>
      </c>
    </row>
    <row r="207" spans="1:2" x14ac:dyDescent="0.3">
      <c r="A207" s="378" t="s">
        <v>1255</v>
      </c>
      <c r="B207" s="379" t="s">
        <v>1050</v>
      </c>
    </row>
    <row r="208" spans="1:2" x14ac:dyDescent="0.3">
      <c r="A208" s="378" t="s">
        <v>1256</v>
      </c>
      <c r="B208" s="379" t="s">
        <v>1045</v>
      </c>
    </row>
    <row r="209" spans="1:2" x14ac:dyDescent="0.3">
      <c r="A209" s="378" t="s">
        <v>1257</v>
      </c>
      <c r="B209" s="379" t="s">
        <v>1045</v>
      </c>
    </row>
    <row r="210" spans="1:2" x14ac:dyDescent="0.3">
      <c r="A210" s="378" t="s">
        <v>1258</v>
      </c>
      <c r="B210" s="379" t="s">
        <v>1058</v>
      </c>
    </row>
    <row r="211" spans="1:2" x14ac:dyDescent="0.3">
      <c r="A211" s="378" t="s">
        <v>1259</v>
      </c>
      <c r="B211" s="379" t="s">
        <v>1058</v>
      </c>
    </row>
    <row r="212" spans="1:2" x14ac:dyDescent="0.3">
      <c r="A212" s="378" t="s">
        <v>1260</v>
      </c>
      <c r="B212" s="379" t="s">
        <v>1050</v>
      </c>
    </row>
    <row r="213" spans="1:2" x14ac:dyDescent="0.3">
      <c r="A213" s="378" t="s">
        <v>1261</v>
      </c>
      <c r="B213" s="379" t="s">
        <v>1045</v>
      </c>
    </row>
    <row r="214" spans="1:2" x14ac:dyDescent="0.3">
      <c r="A214" s="378" t="s">
        <v>1262</v>
      </c>
      <c r="B214" s="379" t="s">
        <v>1048</v>
      </c>
    </row>
    <row r="215" spans="1:2" x14ac:dyDescent="0.3">
      <c r="A215" s="378" t="s">
        <v>1263</v>
      </c>
      <c r="B215" s="379" t="s">
        <v>1048</v>
      </c>
    </row>
    <row r="216" spans="1:2" x14ac:dyDescent="0.3">
      <c r="A216" s="378" t="s">
        <v>1264</v>
      </c>
      <c r="B216" s="379" t="s">
        <v>1045</v>
      </c>
    </row>
    <row r="217" spans="1:2" x14ac:dyDescent="0.3">
      <c r="A217" s="378" t="s">
        <v>1265</v>
      </c>
      <c r="B217" s="379" t="s">
        <v>1050</v>
      </c>
    </row>
    <row r="218" spans="1:2" x14ac:dyDescent="0.3">
      <c r="A218" s="378" t="s">
        <v>1266</v>
      </c>
      <c r="B218" s="379" t="s">
        <v>1058</v>
      </c>
    </row>
    <row r="219" spans="1:2" x14ac:dyDescent="0.3">
      <c r="A219" s="378" t="s">
        <v>1267</v>
      </c>
      <c r="B219" s="379" t="s">
        <v>1045</v>
      </c>
    </row>
    <row r="220" spans="1:2" x14ac:dyDescent="0.3">
      <c r="A220" s="378" t="s">
        <v>1268</v>
      </c>
      <c r="B220" s="379" t="s">
        <v>1045</v>
      </c>
    </row>
    <row r="221" spans="1:2" x14ac:dyDescent="0.3">
      <c r="A221" s="378" t="s">
        <v>1269</v>
      </c>
      <c r="B221" s="379" t="s">
        <v>1072</v>
      </c>
    </row>
    <row r="222" spans="1:2" x14ac:dyDescent="0.3">
      <c r="A222" s="378" t="s">
        <v>1270</v>
      </c>
      <c r="B222" s="379" t="s">
        <v>1050</v>
      </c>
    </row>
    <row r="223" spans="1:2" x14ac:dyDescent="0.3">
      <c r="A223" s="378" t="s">
        <v>1271</v>
      </c>
      <c r="B223" s="379" t="s">
        <v>1045</v>
      </c>
    </row>
    <row r="224" spans="1:2" x14ac:dyDescent="0.3">
      <c r="A224" s="378" t="s">
        <v>1272</v>
      </c>
      <c r="B224" s="379" t="s">
        <v>1050</v>
      </c>
    </row>
    <row r="225" spans="1:2" x14ac:dyDescent="0.3">
      <c r="A225" s="378" t="s">
        <v>1273</v>
      </c>
      <c r="B225" s="379" t="s">
        <v>1045</v>
      </c>
    </row>
    <row r="226" spans="1:2" x14ac:dyDescent="0.3">
      <c r="A226" s="378" t="s">
        <v>1274</v>
      </c>
      <c r="B226" s="379" t="s">
        <v>1050</v>
      </c>
    </row>
    <row r="227" spans="1:2" x14ac:dyDescent="0.3">
      <c r="A227" s="378" t="s">
        <v>1275</v>
      </c>
      <c r="B227" s="379" t="s">
        <v>1050</v>
      </c>
    </row>
    <row r="228" spans="1:2" x14ac:dyDescent="0.3">
      <c r="A228" s="378" t="s">
        <v>1276</v>
      </c>
      <c r="B228" s="379" t="s">
        <v>1048</v>
      </c>
    </row>
    <row r="229" spans="1:2" x14ac:dyDescent="0.3">
      <c r="A229" s="378" t="s">
        <v>1277</v>
      </c>
      <c r="B229" s="379" t="s">
        <v>1048</v>
      </c>
    </row>
    <row r="230" spans="1:2" x14ac:dyDescent="0.3">
      <c r="A230" s="378" t="s">
        <v>1278</v>
      </c>
      <c r="B230" s="379" t="s">
        <v>1045</v>
      </c>
    </row>
    <row r="231" spans="1:2" x14ac:dyDescent="0.3">
      <c r="A231" s="378" t="s">
        <v>1279</v>
      </c>
      <c r="B231" s="379" t="s">
        <v>1058</v>
      </c>
    </row>
    <row r="232" spans="1:2" x14ac:dyDescent="0.3">
      <c r="A232" s="378" t="s">
        <v>1280</v>
      </c>
      <c r="B232" s="379" t="s">
        <v>1045</v>
      </c>
    </row>
    <row r="233" spans="1:2" x14ac:dyDescent="0.3">
      <c r="A233" s="378" t="s">
        <v>1281</v>
      </c>
      <c r="B233" s="379" t="s">
        <v>1050</v>
      </c>
    </row>
    <row r="234" spans="1:2" x14ac:dyDescent="0.3">
      <c r="A234" s="378" t="s">
        <v>1282</v>
      </c>
      <c r="B234" s="379" t="s">
        <v>1045</v>
      </c>
    </row>
    <row r="235" spans="1:2" x14ac:dyDescent="0.3">
      <c r="A235" s="378" t="s">
        <v>1283</v>
      </c>
      <c r="B235" s="379" t="s">
        <v>1058</v>
      </c>
    </row>
    <row r="236" spans="1:2" x14ac:dyDescent="0.3">
      <c r="A236" s="378" t="s">
        <v>1284</v>
      </c>
      <c r="B236" s="379" t="s">
        <v>1045</v>
      </c>
    </row>
    <row r="237" spans="1:2" x14ac:dyDescent="0.3">
      <c r="A237" s="378" t="s">
        <v>1285</v>
      </c>
      <c r="B237" s="379" t="s">
        <v>1050</v>
      </c>
    </row>
    <row r="238" spans="1:2" x14ac:dyDescent="0.3">
      <c r="A238" s="378" t="s">
        <v>1286</v>
      </c>
      <c r="B238" s="379" t="s">
        <v>1072</v>
      </c>
    </row>
    <row r="239" spans="1:2" x14ac:dyDescent="0.3">
      <c r="A239" s="378" t="s">
        <v>1287</v>
      </c>
      <c r="B239" s="379" t="s">
        <v>1058</v>
      </c>
    </row>
    <row r="240" spans="1:2" x14ac:dyDescent="0.3">
      <c r="A240" s="378" t="s">
        <v>1288</v>
      </c>
      <c r="B240" s="379" t="s">
        <v>1045</v>
      </c>
    </row>
    <row r="241" spans="1:2" x14ac:dyDescent="0.3">
      <c r="A241" s="378" t="s">
        <v>1289</v>
      </c>
      <c r="B241" s="379" t="s">
        <v>1050</v>
      </c>
    </row>
    <row r="242" spans="1:2" x14ac:dyDescent="0.3">
      <c r="A242" s="378" t="s">
        <v>1290</v>
      </c>
      <c r="B242" s="379" t="s">
        <v>1048</v>
      </c>
    </row>
    <row r="243" spans="1:2" x14ac:dyDescent="0.3">
      <c r="A243" s="378" t="s">
        <v>1291</v>
      </c>
      <c r="B243" s="379" t="s">
        <v>1050</v>
      </c>
    </row>
    <row r="244" spans="1:2" x14ac:dyDescent="0.3">
      <c r="A244" s="378" t="s">
        <v>1292</v>
      </c>
      <c r="B244" s="379" t="s">
        <v>1050</v>
      </c>
    </row>
    <row r="245" spans="1:2" x14ac:dyDescent="0.3">
      <c r="A245" s="378" t="s">
        <v>1293</v>
      </c>
      <c r="B245" s="379" t="s">
        <v>1050</v>
      </c>
    </row>
    <row r="246" spans="1:2" x14ac:dyDescent="0.3">
      <c r="A246" s="378" t="s">
        <v>1294</v>
      </c>
      <c r="B246" s="379" t="s">
        <v>1048</v>
      </c>
    </row>
    <row r="247" spans="1:2" x14ac:dyDescent="0.3">
      <c r="A247" s="378" t="s">
        <v>1295</v>
      </c>
      <c r="B247" s="379" t="s">
        <v>1048</v>
      </c>
    </row>
  </sheetData>
  <sheetProtection algorithmName="SHA-512" hashValue="SxYp0kv1tEcQT3DPb+9pjBrmrsn7o9/9GPu/zF2Ap9XUZqMu6Y7qkRgOFc8FDSNoFtTmDNQLRsqXrlvXPewM4Q==" saltValue="f/cJ/gMQl9+pc+biSz7X4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6" sqref="B6"/>
    </sheetView>
  </sheetViews>
  <sheetFormatPr defaultRowHeight="13.2" x14ac:dyDescent="0.25"/>
  <cols>
    <col min="1" max="1" width="28" style="381" customWidth="1"/>
    <col min="2" max="233" width="9.109375" style="381"/>
    <col min="234" max="235" width="4.6640625" style="381" bestFit="1" customWidth="1"/>
    <col min="236" max="239" width="1" style="381" bestFit="1" customWidth="1"/>
    <col min="240" max="240" width="0.6640625" style="381" bestFit="1" customWidth="1"/>
    <col min="241" max="241" width="0.33203125" style="381" bestFit="1" customWidth="1"/>
    <col min="242" max="242" width="23.44140625" style="381" bestFit="1" customWidth="1"/>
    <col min="243" max="243" width="1" style="381" bestFit="1" customWidth="1"/>
    <col min="244" max="244" width="8.44140625" style="381" bestFit="1" customWidth="1"/>
    <col min="245" max="245" width="9.33203125" style="381" bestFit="1" customWidth="1"/>
    <col min="246" max="246" width="1" style="381" bestFit="1" customWidth="1"/>
    <col min="247" max="247" width="8.44140625" style="381" bestFit="1" customWidth="1"/>
    <col min="248" max="248" width="4.6640625" style="381" bestFit="1" customWidth="1"/>
    <col min="249" max="249" width="1" style="381" bestFit="1" customWidth="1"/>
    <col min="250" max="250" width="3.6640625" style="381" bestFit="1" customWidth="1"/>
    <col min="251" max="251" width="2.88671875" style="381" bestFit="1" customWidth="1"/>
    <col min="252" max="252" width="1.88671875" style="381" bestFit="1" customWidth="1"/>
    <col min="253" max="253" width="2.88671875" style="381" bestFit="1" customWidth="1"/>
    <col min="254" max="254" width="11.33203125" style="381" bestFit="1" customWidth="1"/>
    <col min="255" max="489" width="9.109375" style="381"/>
    <col min="490" max="491" width="4.6640625" style="381" bestFit="1" customWidth="1"/>
    <col min="492" max="495" width="1" style="381" bestFit="1" customWidth="1"/>
    <col min="496" max="496" width="0.6640625" style="381" bestFit="1" customWidth="1"/>
    <col min="497" max="497" width="0.33203125" style="381" bestFit="1" customWidth="1"/>
    <col min="498" max="498" width="23.44140625" style="381" bestFit="1" customWidth="1"/>
    <col min="499" max="499" width="1" style="381" bestFit="1" customWidth="1"/>
    <col min="500" max="500" width="8.44140625" style="381" bestFit="1" customWidth="1"/>
    <col min="501" max="501" width="9.33203125" style="381" bestFit="1" customWidth="1"/>
    <col min="502" max="502" width="1" style="381" bestFit="1" customWidth="1"/>
    <col min="503" max="503" width="8.44140625" style="381" bestFit="1" customWidth="1"/>
    <col min="504" max="504" width="4.6640625" style="381" bestFit="1" customWidth="1"/>
    <col min="505" max="505" width="1" style="381" bestFit="1" customWidth="1"/>
    <col min="506" max="506" width="3.6640625" style="381" bestFit="1" customWidth="1"/>
    <col min="507" max="507" width="2.88671875" style="381" bestFit="1" customWidth="1"/>
    <col min="508" max="508" width="1.88671875" style="381" bestFit="1" customWidth="1"/>
    <col min="509" max="509" width="2.88671875" style="381" bestFit="1" customWidth="1"/>
    <col min="510" max="510" width="11.33203125" style="381" bestFit="1" customWidth="1"/>
    <col min="511" max="745" width="9.109375" style="381"/>
    <col min="746" max="747" width="4.6640625" style="381" bestFit="1" customWidth="1"/>
    <col min="748" max="751" width="1" style="381" bestFit="1" customWidth="1"/>
    <col min="752" max="752" width="0.6640625" style="381" bestFit="1" customWidth="1"/>
    <col min="753" max="753" width="0.33203125" style="381" bestFit="1" customWidth="1"/>
    <col min="754" max="754" width="23.44140625" style="381" bestFit="1" customWidth="1"/>
    <col min="755" max="755" width="1" style="381" bestFit="1" customWidth="1"/>
    <col min="756" max="756" width="8.44140625" style="381" bestFit="1" customWidth="1"/>
    <col min="757" max="757" width="9.33203125" style="381" bestFit="1" customWidth="1"/>
    <col min="758" max="758" width="1" style="381" bestFit="1" customWidth="1"/>
    <col min="759" max="759" width="8.44140625" style="381" bestFit="1" customWidth="1"/>
    <col min="760" max="760" width="4.6640625" style="381" bestFit="1" customWidth="1"/>
    <col min="761" max="761" width="1" style="381" bestFit="1" customWidth="1"/>
    <col min="762" max="762" width="3.6640625" style="381" bestFit="1" customWidth="1"/>
    <col min="763" max="763" width="2.88671875" style="381" bestFit="1" customWidth="1"/>
    <col min="764" max="764" width="1.88671875" style="381" bestFit="1" customWidth="1"/>
    <col min="765" max="765" width="2.88671875" style="381" bestFit="1" customWidth="1"/>
    <col min="766" max="766" width="11.33203125" style="381" bestFit="1" customWidth="1"/>
    <col min="767" max="1001" width="9.109375" style="381"/>
    <col min="1002" max="1003" width="4.6640625" style="381" bestFit="1" customWidth="1"/>
    <col min="1004" max="1007" width="1" style="381" bestFit="1" customWidth="1"/>
    <col min="1008" max="1008" width="0.6640625" style="381" bestFit="1" customWidth="1"/>
    <col min="1009" max="1009" width="0.33203125" style="381" bestFit="1" customWidth="1"/>
    <col min="1010" max="1010" width="23.44140625" style="381" bestFit="1" customWidth="1"/>
    <col min="1011" max="1011" width="1" style="381" bestFit="1" customWidth="1"/>
    <col min="1012" max="1012" width="8.44140625" style="381" bestFit="1" customWidth="1"/>
    <col min="1013" max="1013" width="9.33203125" style="381" bestFit="1" customWidth="1"/>
    <col min="1014" max="1014" width="1" style="381" bestFit="1" customWidth="1"/>
    <col min="1015" max="1015" width="8.44140625" style="381" bestFit="1" customWidth="1"/>
    <col min="1016" max="1016" width="4.6640625" style="381" bestFit="1" customWidth="1"/>
    <col min="1017" max="1017" width="1" style="381" bestFit="1" customWidth="1"/>
    <col min="1018" max="1018" width="3.6640625" style="381" bestFit="1" customWidth="1"/>
    <col min="1019" max="1019" width="2.88671875" style="381" bestFit="1" customWidth="1"/>
    <col min="1020" max="1020" width="1.88671875" style="381" bestFit="1" customWidth="1"/>
    <col min="1021" max="1021" width="2.88671875" style="381" bestFit="1" customWidth="1"/>
    <col min="1022" max="1022" width="11.33203125" style="381" bestFit="1" customWidth="1"/>
    <col min="1023" max="1257" width="9.109375" style="381"/>
    <col min="1258" max="1259" width="4.6640625" style="381" bestFit="1" customWidth="1"/>
    <col min="1260" max="1263" width="1" style="381" bestFit="1" customWidth="1"/>
    <col min="1264" max="1264" width="0.6640625" style="381" bestFit="1" customWidth="1"/>
    <col min="1265" max="1265" width="0.33203125" style="381" bestFit="1" customWidth="1"/>
    <col min="1266" max="1266" width="23.44140625" style="381" bestFit="1" customWidth="1"/>
    <col min="1267" max="1267" width="1" style="381" bestFit="1" customWidth="1"/>
    <col min="1268" max="1268" width="8.44140625" style="381" bestFit="1" customWidth="1"/>
    <col min="1269" max="1269" width="9.33203125" style="381" bestFit="1" customWidth="1"/>
    <col min="1270" max="1270" width="1" style="381" bestFit="1" customWidth="1"/>
    <col min="1271" max="1271" width="8.44140625" style="381" bestFit="1" customWidth="1"/>
    <col min="1272" max="1272" width="4.6640625" style="381" bestFit="1" customWidth="1"/>
    <col min="1273" max="1273" width="1" style="381" bestFit="1" customWidth="1"/>
    <col min="1274" max="1274" width="3.6640625" style="381" bestFit="1" customWidth="1"/>
    <col min="1275" max="1275" width="2.88671875" style="381" bestFit="1" customWidth="1"/>
    <col min="1276" max="1276" width="1.88671875" style="381" bestFit="1" customWidth="1"/>
    <col min="1277" max="1277" width="2.88671875" style="381" bestFit="1" customWidth="1"/>
    <col min="1278" max="1278" width="11.33203125" style="381" bestFit="1" customWidth="1"/>
    <col min="1279" max="1513" width="9.109375" style="381"/>
    <col min="1514" max="1515" width="4.6640625" style="381" bestFit="1" customWidth="1"/>
    <col min="1516" max="1519" width="1" style="381" bestFit="1" customWidth="1"/>
    <col min="1520" max="1520" width="0.6640625" style="381" bestFit="1" customWidth="1"/>
    <col min="1521" max="1521" width="0.33203125" style="381" bestFit="1" customWidth="1"/>
    <col min="1522" max="1522" width="23.44140625" style="381" bestFit="1" customWidth="1"/>
    <col min="1523" max="1523" width="1" style="381" bestFit="1" customWidth="1"/>
    <col min="1524" max="1524" width="8.44140625" style="381" bestFit="1" customWidth="1"/>
    <col min="1525" max="1525" width="9.33203125" style="381" bestFit="1" customWidth="1"/>
    <col min="1526" max="1526" width="1" style="381" bestFit="1" customWidth="1"/>
    <col min="1527" max="1527" width="8.44140625" style="381" bestFit="1" customWidth="1"/>
    <col min="1528" max="1528" width="4.6640625" style="381" bestFit="1" customWidth="1"/>
    <col min="1529" max="1529" width="1" style="381" bestFit="1" customWidth="1"/>
    <col min="1530" max="1530" width="3.6640625" style="381" bestFit="1" customWidth="1"/>
    <col min="1531" max="1531" width="2.88671875" style="381" bestFit="1" customWidth="1"/>
    <col min="1532" max="1532" width="1.88671875" style="381" bestFit="1" customWidth="1"/>
    <col min="1533" max="1533" width="2.88671875" style="381" bestFit="1" customWidth="1"/>
    <col min="1534" max="1534" width="11.33203125" style="381" bestFit="1" customWidth="1"/>
    <col min="1535" max="1769" width="9.109375" style="381"/>
    <col min="1770" max="1771" width="4.6640625" style="381" bestFit="1" customWidth="1"/>
    <col min="1772" max="1775" width="1" style="381" bestFit="1" customWidth="1"/>
    <col min="1776" max="1776" width="0.6640625" style="381" bestFit="1" customWidth="1"/>
    <col min="1777" max="1777" width="0.33203125" style="381" bestFit="1" customWidth="1"/>
    <col min="1778" max="1778" width="23.44140625" style="381" bestFit="1" customWidth="1"/>
    <col min="1779" max="1779" width="1" style="381" bestFit="1" customWidth="1"/>
    <col min="1780" max="1780" width="8.44140625" style="381" bestFit="1" customWidth="1"/>
    <col min="1781" max="1781" width="9.33203125" style="381" bestFit="1" customWidth="1"/>
    <col min="1782" max="1782" width="1" style="381" bestFit="1" customWidth="1"/>
    <col min="1783" max="1783" width="8.44140625" style="381" bestFit="1" customWidth="1"/>
    <col min="1784" max="1784" width="4.6640625" style="381" bestFit="1" customWidth="1"/>
    <col min="1785" max="1785" width="1" style="381" bestFit="1" customWidth="1"/>
    <col min="1786" max="1786" width="3.6640625" style="381" bestFit="1" customWidth="1"/>
    <col min="1787" max="1787" width="2.88671875" style="381" bestFit="1" customWidth="1"/>
    <col min="1788" max="1788" width="1.88671875" style="381" bestFit="1" customWidth="1"/>
    <col min="1789" max="1789" width="2.88671875" style="381" bestFit="1" customWidth="1"/>
    <col min="1790" max="1790" width="11.33203125" style="381" bestFit="1" customWidth="1"/>
    <col min="1791" max="2025" width="9.109375" style="381"/>
    <col min="2026" max="2027" width="4.6640625" style="381" bestFit="1" customWidth="1"/>
    <col min="2028" max="2031" width="1" style="381" bestFit="1" customWidth="1"/>
    <col min="2032" max="2032" width="0.6640625" style="381" bestFit="1" customWidth="1"/>
    <col min="2033" max="2033" width="0.33203125" style="381" bestFit="1" customWidth="1"/>
    <col min="2034" max="2034" width="23.44140625" style="381" bestFit="1" customWidth="1"/>
    <col min="2035" max="2035" width="1" style="381" bestFit="1" customWidth="1"/>
    <col min="2036" max="2036" width="8.44140625" style="381" bestFit="1" customWidth="1"/>
    <col min="2037" max="2037" width="9.33203125" style="381" bestFit="1" customWidth="1"/>
    <col min="2038" max="2038" width="1" style="381" bestFit="1" customWidth="1"/>
    <col min="2039" max="2039" width="8.44140625" style="381" bestFit="1" customWidth="1"/>
    <col min="2040" max="2040" width="4.6640625" style="381" bestFit="1" customWidth="1"/>
    <col min="2041" max="2041" width="1" style="381" bestFit="1" customWidth="1"/>
    <col min="2042" max="2042" width="3.6640625" style="381" bestFit="1" customWidth="1"/>
    <col min="2043" max="2043" width="2.88671875" style="381" bestFit="1" customWidth="1"/>
    <col min="2044" max="2044" width="1.88671875" style="381" bestFit="1" customWidth="1"/>
    <col min="2045" max="2045" width="2.88671875" style="381" bestFit="1" customWidth="1"/>
    <col min="2046" max="2046" width="11.33203125" style="381" bestFit="1" customWidth="1"/>
    <col min="2047" max="2281" width="9.109375" style="381"/>
    <col min="2282" max="2283" width="4.6640625" style="381" bestFit="1" customWidth="1"/>
    <col min="2284" max="2287" width="1" style="381" bestFit="1" customWidth="1"/>
    <col min="2288" max="2288" width="0.6640625" style="381" bestFit="1" customWidth="1"/>
    <col min="2289" max="2289" width="0.33203125" style="381" bestFit="1" customWidth="1"/>
    <col min="2290" max="2290" width="23.44140625" style="381" bestFit="1" customWidth="1"/>
    <col min="2291" max="2291" width="1" style="381" bestFit="1" customWidth="1"/>
    <col min="2292" max="2292" width="8.44140625" style="381" bestFit="1" customWidth="1"/>
    <col min="2293" max="2293" width="9.33203125" style="381" bestFit="1" customWidth="1"/>
    <col min="2294" max="2294" width="1" style="381" bestFit="1" customWidth="1"/>
    <col min="2295" max="2295" width="8.44140625" style="381" bestFit="1" customWidth="1"/>
    <col min="2296" max="2296" width="4.6640625" style="381" bestFit="1" customWidth="1"/>
    <col min="2297" max="2297" width="1" style="381" bestFit="1" customWidth="1"/>
    <col min="2298" max="2298" width="3.6640625" style="381" bestFit="1" customWidth="1"/>
    <col min="2299" max="2299" width="2.88671875" style="381" bestFit="1" customWidth="1"/>
    <col min="2300" max="2300" width="1.88671875" style="381" bestFit="1" customWidth="1"/>
    <col min="2301" max="2301" width="2.88671875" style="381" bestFit="1" customWidth="1"/>
    <col min="2302" max="2302" width="11.33203125" style="381" bestFit="1" customWidth="1"/>
    <col min="2303" max="2537" width="9.109375" style="381"/>
    <col min="2538" max="2539" width="4.6640625" style="381" bestFit="1" customWidth="1"/>
    <col min="2540" max="2543" width="1" style="381" bestFit="1" customWidth="1"/>
    <col min="2544" max="2544" width="0.6640625" style="381" bestFit="1" customWidth="1"/>
    <col min="2545" max="2545" width="0.33203125" style="381" bestFit="1" customWidth="1"/>
    <col min="2546" max="2546" width="23.44140625" style="381" bestFit="1" customWidth="1"/>
    <col min="2547" max="2547" width="1" style="381" bestFit="1" customWidth="1"/>
    <col min="2548" max="2548" width="8.44140625" style="381" bestFit="1" customWidth="1"/>
    <col min="2549" max="2549" width="9.33203125" style="381" bestFit="1" customWidth="1"/>
    <col min="2550" max="2550" width="1" style="381" bestFit="1" customWidth="1"/>
    <col min="2551" max="2551" width="8.44140625" style="381" bestFit="1" customWidth="1"/>
    <col min="2552" max="2552" width="4.6640625" style="381" bestFit="1" customWidth="1"/>
    <col min="2553" max="2553" width="1" style="381" bestFit="1" customWidth="1"/>
    <col min="2554" max="2554" width="3.6640625" style="381" bestFit="1" customWidth="1"/>
    <col min="2555" max="2555" width="2.88671875" style="381" bestFit="1" customWidth="1"/>
    <col min="2556" max="2556" width="1.88671875" style="381" bestFit="1" customWidth="1"/>
    <col min="2557" max="2557" width="2.88671875" style="381" bestFit="1" customWidth="1"/>
    <col min="2558" max="2558" width="11.33203125" style="381" bestFit="1" customWidth="1"/>
    <col min="2559" max="2793" width="9.109375" style="381"/>
    <col min="2794" max="2795" width="4.6640625" style="381" bestFit="1" customWidth="1"/>
    <col min="2796" max="2799" width="1" style="381" bestFit="1" customWidth="1"/>
    <col min="2800" max="2800" width="0.6640625" style="381" bestFit="1" customWidth="1"/>
    <col min="2801" max="2801" width="0.33203125" style="381" bestFit="1" customWidth="1"/>
    <col min="2802" max="2802" width="23.44140625" style="381" bestFit="1" customWidth="1"/>
    <col min="2803" max="2803" width="1" style="381" bestFit="1" customWidth="1"/>
    <col min="2804" max="2804" width="8.44140625" style="381" bestFit="1" customWidth="1"/>
    <col min="2805" max="2805" width="9.33203125" style="381" bestFit="1" customWidth="1"/>
    <col min="2806" max="2806" width="1" style="381" bestFit="1" customWidth="1"/>
    <col min="2807" max="2807" width="8.44140625" style="381" bestFit="1" customWidth="1"/>
    <col min="2808" max="2808" width="4.6640625" style="381" bestFit="1" customWidth="1"/>
    <col min="2809" max="2809" width="1" style="381" bestFit="1" customWidth="1"/>
    <col min="2810" max="2810" width="3.6640625" style="381" bestFit="1" customWidth="1"/>
    <col min="2811" max="2811" width="2.88671875" style="381" bestFit="1" customWidth="1"/>
    <col min="2812" max="2812" width="1.88671875" style="381" bestFit="1" customWidth="1"/>
    <col min="2813" max="2813" width="2.88671875" style="381" bestFit="1" customWidth="1"/>
    <col min="2814" max="2814" width="11.33203125" style="381" bestFit="1" customWidth="1"/>
    <col min="2815" max="3049" width="9.109375" style="381"/>
    <col min="3050" max="3051" width="4.6640625" style="381" bestFit="1" customWidth="1"/>
    <col min="3052" max="3055" width="1" style="381" bestFit="1" customWidth="1"/>
    <col min="3056" max="3056" width="0.6640625" style="381" bestFit="1" customWidth="1"/>
    <col min="3057" max="3057" width="0.33203125" style="381" bestFit="1" customWidth="1"/>
    <col min="3058" max="3058" width="23.44140625" style="381" bestFit="1" customWidth="1"/>
    <col min="3059" max="3059" width="1" style="381" bestFit="1" customWidth="1"/>
    <col min="3060" max="3060" width="8.44140625" style="381" bestFit="1" customWidth="1"/>
    <col min="3061" max="3061" width="9.33203125" style="381" bestFit="1" customWidth="1"/>
    <col min="3062" max="3062" width="1" style="381" bestFit="1" customWidth="1"/>
    <col min="3063" max="3063" width="8.44140625" style="381" bestFit="1" customWidth="1"/>
    <col min="3064" max="3064" width="4.6640625" style="381" bestFit="1" customWidth="1"/>
    <col min="3065" max="3065" width="1" style="381" bestFit="1" customWidth="1"/>
    <col min="3066" max="3066" width="3.6640625" style="381" bestFit="1" customWidth="1"/>
    <col min="3067" max="3067" width="2.88671875" style="381" bestFit="1" customWidth="1"/>
    <col min="3068" max="3068" width="1.88671875" style="381" bestFit="1" customWidth="1"/>
    <col min="3069" max="3069" width="2.88671875" style="381" bestFit="1" customWidth="1"/>
    <col min="3070" max="3070" width="11.33203125" style="381" bestFit="1" customWidth="1"/>
    <col min="3071" max="3305" width="9.109375" style="381"/>
    <col min="3306" max="3307" width="4.6640625" style="381" bestFit="1" customWidth="1"/>
    <col min="3308" max="3311" width="1" style="381" bestFit="1" customWidth="1"/>
    <col min="3312" max="3312" width="0.6640625" style="381" bestFit="1" customWidth="1"/>
    <col min="3313" max="3313" width="0.33203125" style="381" bestFit="1" customWidth="1"/>
    <col min="3314" max="3314" width="23.44140625" style="381" bestFit="1" customWidth="1"/>
    <col min="3315" max="3315" width="1" style="381" bestFit="1" customWidth="1"/>
    <col min="3316" max="3316" width="8.44140625" style="381" bestFit="1" customWidth="1"/>
    <col min="3317" max="3317" width="9.33203125" style="381" bestFit="1" customWidth="1"/>
    <col min="3318" max="3318" width="1" style="381" bestFit="1" customWidth="1"/>
    <col min="3319" max="3319" width="8.44140625" style="381" bestFit="1" customWidth="1"/>
    <col min="3320" max="3320" width="4.6640625" style="381" bestFit="1" customWidth="1"/>
    <col min="3321" max="3321" width="1" style="381" bestFit="1" customWidth="1"/>
    <col min="3322" max="3322" width="3.6640625" style="381" bestFit="1" customWidth="1"/>
    <col min="3323" max="3323" width="2.88671875" style="381" bestFit="1" customWidth="1"/>
    <col min="3324" max="3324" width="1.88671875" style="381" bestFit="1" customWidth="1"/>
    <col min="3325" max="3325" width="2.88671875" style="381" bestFit="1" customWidth="1"/>
    <col min="3326" max="3326" width="11.33203125" style="381" bestFit="1" customWidth="1"/>
    <col min="3327" max="3561" width="9.109375" style="381"/>
    <col min="3562" max="3563" width="4.6640625" style="381" bestFit="1" customWidth="1"/>
    <col min="3564" max="3567" width="1" style="381" bestFit="1" customWidth="1"/>
    <col min="3568" max="3568" width="0.6640625" style="381" bestFit="1" customWidth="1"/>
    <col min="3569" max="3569" width="0.33203125" style="381" bestFit="1" customWidth="1"/>
    <col min="3570" max="3570" width="23.44140625" style="381" bestFit="1" customWidth="1"/>
    <col min="3571" max="3571" width="1" style="381" bestFit="1" customWidth="1"/>
    <col min="3572" max="3572" width="8.44140625" style="381" bestFit="1" customWidth="1"/>
    <col min="3573" max="3573" width="9.33203125" style="381" bestFit="1" customWidth="1"/>
    <col min="3574" max="3574" width="1" style="381" bestFit="1" customWidth="1"/>
    <col min="3575" max="3575" width="8.44140625" style="381" bestFit="1" customWidth="1"/>
    <col min="3576" max="3576" width="4.6640625" style="381" bestFit="1" customWidth="1"/>
    <col min="3577" max="3577" width="1" style="381" bestFit="1" customWidth="1"/>
    <col min="3578" max="3578" width="3.6640625" style="381" bestFit="1" customWidth="1"/>
    <col min="3579" max="3579" width="2.88671875" style="381" bestFit="1" customWidth="1"/>
    <col min="3580" max="3580" width="1.88671875" style="381" bestFit="1" customWidth="1"/>
    <col min="3581" max="3581" width="2.88671875" style="381" bestFit="1" customWidth="1"/>
    <col min="3582" max="3582" width="11.33203125" style="381" bestFit="1" customWidth="1"/>
    <col min="3583" max="3817" width="9.109375" style="381"/>
    <col min="3818" max="3819" width="4.6640625" style="381" bestFit="1" customWidth="1"/>
    <col min="3820" max="3823" width="1" style="381" bestFit="1" customWidth="1"/>
    <col min="3824" max="3824" width="0.6640625" style="381" bestFit="1" customWidth="1"/>
    <col min="3825" max="3825" width="0.33203125" style="381" bestFit="1" customWidth="1"/>
    <col min="3826" max="3826" width="23.44140625" style="381" bestFit="1" customWidth="1"/>
    <col min="3827" max="3827" width="1" style="381" bestFit="1" customWidth="1"/>
    <col min="3828" max="3828" width="8.44140625" style="381" bestFit="1" customWidth="1"/>
    <col min="3829" max="3829" width="9.33203125" style="381" bestFit="1" customWidth="1"/>
    <col min="3830" max="3830" width="1" style="381" bestFit="1" customWidth="1"/>
    <col min="3831" max="3831" width="8.44140625" style="381" bestFit="1" customWidth="1"/>
    <col min="3832" max="3832" width="4.6640625" style="381" bestFit="1" customWidth="1"/>
    <col min="3833" max="3833" width="1" style="381" bestFit="1" customWidth="1"/>
    <col min="3834" max="3834" width="3.6640625" style="381" bestFit="1" customWidth="1"/>
    <col min="3835" max="3835" width="2.88671875" style="381" bestFit="1" customWidth="1"/>
    <col min="3836" max="3836" width="1.88671875" style="381" bestFit="1" customWidth="1"/>
    <col min="3837" max="3837" width="2.88671875" style="381" bestFit="1" customWidth="1"/>
    <col min="3838" max="3838" width="11.33203125" style="381" bestFit="1" customWidth="1"/>
    <col min="3839" max="4073" width="9.109375" style="381"/>
    <col min="4074" max="4075" width="4.6640625" style="381" bestFit="1" customWidth="1"/>
    <col min="4076" max="4079" width="1" style="381" bestFit="1" customWidth="1"/>
    <col min="4080" max="4080" width="0.6640625" style="381" bestFit="1" customWidth="1"/>
    <col min="4081" max="4081" width="0.33203125" style="381" bestFit="1" customWidth="1"/>
    <col min="4082" max="4082" width="23.44140625" style="381" bestFit="1" customWidth="1"/>
    <col min="4083" max="4083" width="1" style="381" bestFit="1" customWidth="1"/>
    <col min="4084" max="4084" width="8.44140625" style="381" bestFit="1" customWidth="1"/>
    <col min="4085" max="4085" width="9.33203125" style="381" bestFit="1" customWidth="1"/>
    <col min="4086" max="4086" width="1" style="381" bestFit="1" customWidth="1"/>
    <col min="4087" max="4087" width="8.44140625" style="381" bestFit="1" customWidth="1"/>
    <col min="4088" max="4088" width="4.6640625" style="381" bestFit="1" customWidth="1"/>
    <col min="4089" max="4089" width="1" style="381" bestFit="1" customWidth="1"/>
    <col min="4090" max="4090" width="3.6640625" style="381" bestFit="1" customWidth="1"/>
    <col min="4091" max="4091" width="2.88671875" style="381" bestFit="1" customWidth="1"/>
    <col min="4092" max="4092" width="1.88671875" style="381" bestFit="1" customWidth="1"/>
    <col min="4093" max="4093" width="2.88671875" style="381" bestFit="1" customWidth="1"/>
    <col min="4094" max="4094" width="11.33203125" style="381" bestFit="1" customWidth="1"/>
    <col min="4095" max="4329" width="9.109375" style="381"/>
    <col min="4330" max="4331" width="4.6640625" style="381" bestFit="1" customWidth="1"/>
    <col min="4332" max="4335" width="1" style="381" bestFit="1" customWidth="1"/>
    <col min="4336" max="4336" width="0.6640625" style="381" bestFit="1" customWidth="1"/>
    <col min="4337" max="4337" width="0.33203125" style="381" bestFit="1" customWidth="1"/>
    <col min="4338" max="4338" width="23.44140625" style="381" bestFit="1" customWidth="1"/>
    <col min="4339" max="4339" width="1" style="381" bestFit="1" customWidth="1"/>
    <col min="4340" max="4340" width="8.44140625" style="381" bestFit="1" customWidth="1"/>
    <col min="4341" max="4341" width="9.33203125" style="381" bestFit="1" customWidth="1"/>
    <col min="4342" max="4342" width="1" style="381" bestFit="1" customWidth="1"/>
    <col min="4343" max="4343" width="8.44140625" style="381" bestFit="1" customWidth="1"/>
    <col min="4344" max="4344" width="4.6640625" style="381" bestFit="1" customWidth="1"/>
    <col min="4345" max="4345" width="1" style="381" bestFit="1" customWidth="1"/>
    <col min="4346" max="4346" width="3.6640625" style="381" bestFit="1" customWidth="1"/>
    <col min="4347" max="4347" width="2.88671875" style="381" bestFit="1" customWidth="1"/>
    <col min="4348" max="4348" width="1.88671875" style="381" bestFit="1" customWidth="1"/>
    <col min="4349" max="4349" width="2.88671875" style="381" bestFit="1" customWidth="1"/>
    <col min="4350" max="4350" width="11.33203125" style="381" bestFit="1" customWidth="1"/>
    <col min="4351" max="4585" width="9.109375" style="381"/>
    <col min="4586" max="4587" width="4.6640625" style="381" bestFit="1" customWidth="1"/>
    <col min="4588" max="4591" width="1" style="381" bestFit="1" customWidth="1"/>
    <col min="4592" max="4592" width="0.6640625" style="381" bestFit="1" customWidth="1"/>
    <col min="4593" max="4593" width="0.33203125" style="381" bestFit="1" customWidth="1"/>
    <col min="4594" max="4594" width="23.44140625" style="381" bestFit="1" customWidth="1"/>
    <col min="4595" max="4595" width="1" style="381" bestFit="1" customWidth="1"/>
    <col min="4596" max="4596" width="8.44140625" style="381" bestFit="1" customWidth="1"/>
    <col min="4597" max="4597" width="9.33203125" style="381" bestFit="1" customWidth="1"/>
    <col min="4598" max="4598" width="1" style="381" bestFit="1" customWidth="1"/>
    <col min="4599" max="4599" width="8.44140625" style="381" bestFit="1" customWidth="1"/>
    <col min="4600" max="4600" width="4.6640625" style="381" bestFit="1" customWidth="1"/>
    <col min="4601" max="4601" width="1" style="381" bestFit="1" customWidth="1"/>
    <col min="4602" max="4602" width="3.6640625" style="381" bestFit="1" customWidth="1"/>
    <col min="4603" max="4603" width="2.88671875" style="381" bestFit="1" customWidth="1"/>
    <col min="4604" max="4604" width="1.88671875" style="381" bestFit="1" customWidth="1"/>
    <col min="4605" max="4605" width="2.88671875" style="381" bestFit="1" customWidth="1"/>
    <col min="4606" max="4606" width="11.33203125" style="381" bestFit="1" customWidth="1"/>
    <col min="4607" max="4841" width="9.109375" style="381"/>
    <col min="4842" max="4843" width="4.6640625" style="381" bestFit="1" customWidth="1"/>
    <col min="4844" max="4847" width="1" style="381" bestFit="1" customWidth="1"/>
    <col min="4848" max="4848" width="0.6640625" style="381" bestFit="1" customWidth="1"/>
    <col min="4849" max="4849" width="0.33203125" style="381" bestFit="1" customWidth="1"/>
    <col min="4850" max="4850" width="23.44140625" style="381" bestFit="1" customWidth="1"/>
    <col min="4851" max="4851" width="1" style="381" bestFit="1" customWidth="1"/>
    <col min="4852" max="4852" width="8.44140625" style="381" bestFit="1" customWidth="1"/>
    <col min="4853" max="4853" width="9.33203125" style="381" bestFit="1" customWidth="1"/>
    <col min="4854" max="4854" width="1" style="381" bestFit="1" customWidth="1"/>
    <col min="4855" max="4855" width="8.44140625" style="381" bestFit="1" customWidth="1"/>
    <col min="4856" max="4856" width="4.6640625" style="381" bestFit="1" customWidth="1"/>
    <col min="4857" max="4857" width="1" style="381" bestFit="1" customWidth="1"/>
    <col min="4858" max="4858" width="3.6640625" style="381" bestFit="1" customWidth="1"/>
    <col min="4859" max="4859" width="2.88671875" style="381" bestFit="1" customWidth="1"/>
    <col min="4860" max="4860" width="1.88671875" style="381" bestFit="1" customWidth="1"/>
    <col min="4861" max="4861" width="2.88671875" style="381" bestFit="1" customWidth="1"/>
    <col min="4862" max="4862" width="11.33203125" style="381" bestFit="1" customWidth="1"/>
    <col min="4863" max="5097" width="9.109375" style="381"/>
    <col min="5098" max="5099" width="4.6640625" style="381" bestFit="1" customWidth="1"/>
    <col min="5100" max="5103" width="1" style="381" bestFit="1" customWidth="1"/>
    <col min="5104" max="5104" width="0.6640625" style="381" bestFit="1" customWidth="1"/>
    <col min="5105" max="5105" width="0.33203125" style="381" bestFit="1" customWidth="1"/>
    <col min="5106" max="5106" width="23.44140625" style="381" bestFit="1" customWidth="1"/>
    <col min="5107" max="5107" width="1" style="381" bestFit="1" customWidth="1"/>
    <col min="5108" max="5108" width="8.44140625" style="381" bestFit="1" customWidth="1"/>
    <col min="5109" max="5109" width="9.33203125" style="381" bestFit="1" customWidth="1"/>
    <col min="5110" max="5110" width="1" style="381" bestFit="1" customWidth="1"/>
    <col min="5111" max="5111" width="8.44140625" style="381" bestFit="1" customWidth="1"/>
    <col min="5112" max="5112" width="4.6640625" style="381" bestFit="1" customWidth="1"/>
    <col min="5113" max="5113" width="1" style="381" bestFit="1" customWidth="1"/>
    <col min="5114" max="5114" width="3.6640625" style="381" bestFit="1" customWidth="1"/>
    <col min="5115" max="5115" width="2.88671875" style="381" bestFit="1" customWidth="1"/>
    <col min="5116" max="5116" width="1.88671875" style="381" bestFit="1" customWidth="1"/>
    <col min="5117" max="5117" width="2.88671875" style="381" bestFit="1" customWidth="1"/>
    <col min="5118" max="5118" width="11.33203125" style="381" bestFit="1" customWidth="1"/>
    <col min="5119" max="5353" width="9.109375" style="381"/>
    <col min="5354" max="5355" width="4.6640625" style="381" bestFit="1" customWidth="1"/>
    <col min="5356" max="5359" width="1" style="381" bestFit="1" customWidth="1"/>
    <col min="5360" max="5360" width="0.6640625" style="381" bestFit="1" customWidth="1"/>
    <col min="5361" max="5361" width="0.33203125" style="381" bestFit="1" customWidth="1"/>
    <col min="5362" max="5362" width="23.44140625" style="381" bestFit="1" customWidth="1"/>
    <col min="5363" max="5363" width="1" style="381" bestFit="1" customWidth="1"/>
    <col min="5364" max="5364" width="8.44140625" style="381" bestFit="1" customWidth="1"/>
    <col min="5365" max="5365" width="9.33203125" style="381" bestFit="1" customWidth="1"/>
    <col min="5366" max="5366" width="1" style="381" bestFit="1" customWidth="1"/>
    <col min="5367" max="5367" width="8.44140625" style="381" bestFit="1" customWidth="1"/>
    <col min="5368" max="5368" width="4.6640625" style="381" bestFit="1" customWidth="1"/>
    <col min="5369" max="5369" width="1" style="381" bestFit="1" customWidth="1"/>
    <col min="5370" max="5370" width="3.6640625" style="381" bestFit="1" customWidth="1"/>
    <col min="5371" max="5371" width="2.88671875" style="381" bestFit="1" customWidth="1"/>
    <col min="5372" max="5372" width="1.88671875" style="381" bestFit="1" customWidth="1"/>
    <col min="5373" max="5373" width="2.88671875" style="381" bestFit="1" customWidth="1"/>
    <col min="5374" max="5374" width="11.33203125" style="381" bestFit="1" customWidth="1"/>
    <col min="5375" max="5609" width="9.109375" style="381"/>
    <col min="5610" max="5611" width="4.6640625" style="381" bestFit="1" customWidth="1"/>
    <col min="5612" max="5615" width="1" style="381" bestFit="1" customWidth="1"/>
    <col min="5616" max="5616" width="0.6640625" style="381" bestFit="1" customWidth="1"/>
    <col min="5617" max="5617" width="0.33203125" style="381" bestFit="1" customWidth="1"/>
    <col min="5618" max="5618" width="23.44140625" style="381" bestFit="1" customWidth="1"/>
    <col min="5619" max="5619" width="1" style="381" bestFit="1" customWidth="1"/>
    <col min="5620" max="5620" width="8.44140625" style="381" bestFit="1" customWidth="1"/>
    <col min="5621" max="5621" width="9.33203125" style="381" bestFit="1" customWidth="1"/>
    <col min="5622" max="5622" width="1" style="381" bestFit="1" customWidth="1"/>
    <col min="5623" max="5623" width="8.44140625" style="381" bestFit="1" customWidth="1"/>
    <col min="5624" max="5624" width="4.6640625" style="381" bestFit="1" customWidth="1"/>
    <col min="5625" max="5625" width="1" style="381" bestFit="1" customWidth="1"/>
    <col min="5626" max="5626" width="3.6640625" style="381" bestFit="1" customWidth="1"/>
    <col min="5627" max="5627" width="2.88671875" style="381" bestFit="1" customWidth="1"/>
    <col min="5628" max="5628" width="1.88671875" style="381" bestFit="1" customWidth="1"/>
    <col min="5629" max="5629" width="2.88671875" style="381" bestFit="1" customWidth="1"/>
    <col min="5630" max="5630" width="11.33203125" style="381" bestFit="1" customWidth="1"/>
    <col min="5631" max="5865" width="9.109375" style="381"/>
    <col min="5866" max="5867" width="4.6640625" style="381" bestFit="1" customWidth="1"/>
    <col min="5868" max="5871" width="1" style="381" bestFit="1" customWidth="1"/>
    <col min="5872" max="5872" width="0.6640625" style="381" bestFit="1" customWidth="1"/>
    <col min="5873" max="5873" width="0.33203125" style="381" bestFit="1" customWidth="1"/>
    <col min="5874" max="5874" width="23.44140625" style="381" bestFit="1" customWidth="1"/>
    <col min="5875" max="5875" width="1" style="381" bestFit="1" customWidth="1"/>
    <col min="5876" max="5876" width="8.44140625" style="381" bestFit="1" customWidth="1"/>
    <col min="5877" max="5877" width="9.33203125" style="381" bestFit="1" customWidth="1"/>
    <col min="5878" max="5878" width="1" style="381" bestFit="1" customWidth="1"/>
    <col min="5879" max="5879" width="8.44140625" style="381" bestFit="1" customWidth="1"/>
    <col min="5880" max="5880" width="4.6640625" style="381" bestFit="1" customWidth="1"/>
    <col min="5881" max="5881" width="1" style="381" bestFit="1" customWidth="1"/>
    <col min="5882" max="5882" width="3.6640625" style="381" bestFit="1" customWidth="1"/>
    <col min="5883" max="5883" width="2.88671875" style="381" bestFit="1" customWidth="1"/>
    <col min="5884" max="5884" width="1.88671875" style="381" bestFit="1" customWidth="1"/>
    <col min="5885" max="5885" width="2.88671875" style="381" bestFit="1" customWidth="1"/>
    <col min="5886" max="5886" width="11.33203125" style="381" bestFit="1" customWidth="1"/>
    <col min="5887" max="6121" width="9.109375" style="381"/>
    <col min="6122" max="6123" width="4.6640625" style="381" bestFit="1" customWidth="1"/>
    <col min="6124" max="6127" width="1" style="381" bestFit="1" customWidth="1"/>
    <col min="6128" max="6128" width="0.6640625" style="381" bestFit="1" customWidth="1"/>
    <col min="6129" max="6129" width="0.33203125" style="381" bestFit="1" customWidth="1"/>
    <col min="6130" max="6130" width="23.44140625" style="381" bestFit="1" customWidth="1"/>
    <col min="6131" max="6131" width="1" style="381" bestFit="1" customWidth="1"/>
    <col min="6132" max="6132" width="8.44140625" style="381" bestFit="1" customWidth="1"/>
    <col min="6133" max="6133" width="9.33203125" style="381" bestFit="1" customWidth="1"/>
    <col min="6134" max="6134" width="1" style="381" bestFit="1" customWidth="1"/>
    <col min="6135" max="6135" width="8.44140625" style="381" bestFit="1" customWidth="1"/>
    <col min="6136" max="6136" width="4.6640625" style="381" bestFit="1" customWidth="1"/>
    <col min="6137" max="6137" width="1" style="381" bestFit="1" customWidth="1"/>
    <col min="6138" max="6138" width="3.6640625" style="381" bestFit="1" customWidth="1"/>
    <col min="6139" max="6139" width="2.88671875" style="381" bestFit="1" customWidth="1"/>
    <col min="6140" max="6140" width="1.88671875" style="381" bestFit="1" customWidth="1"/>
    <col min="6141" max="6141" width="2.88671875" style="381" bestFit="1" customWidth="1"/>
    <col min="6142" max="6142" width="11.33203125" style="381" bestFit="1" customWidth="1"/>
    <col min="6143" max="6377" width="9.109375" style="381"/>
    <col min="6378" max="6379" width="4.6640625" style="381" bestFit="1" customWidth="1"/>
    <col min="6380" max="6383" width="1" style="381" bestFit="1" customWidth="1"/>
    <col min="6384" max="6384" width="0.6640625" style="381" bestFit="1" customWidth="1"/>
    <col min="6385" max="6385" width="0.33203125" style="381" bestFit="1" customWidth="1"/>
    <col min="6386" max="6386" width="23.44140625" style="381" bestFit="1" customWidth="1"/>
    <col min="6387" max="6387" width="1" style="381" bestFit="1" customWidth="1"/>
    <col min="6388" max="6388" width="8.44140625" style="381" bestFit="1" customWidth="1"/>
    <col min="6389" max="6389" width="9.33203125" style="381" bestFit="1" customWidth="1"/>
    <col min="6390" max="6390" width="1" style="381" bestFit="1" customWidth="1"/>
    <col min="6391" max="6391" width="8.44140625" style="381" bestFit="1" customWidth="1"/>
    <col min="6392" max="6392" width="4.6640625" style="381" bestFit="1" customWidth="1"/>
    <col min="6393" max="6393" width="1" style="381" bestFit="1" customWidth="1"/>
    <col min="6394" max="6394" width="3.6640625" style="381" bestFit="1" customWidth="1"/>
    <col min="6395" max="6395" width="2.88671875" style="381" bestFit="1" customWidth="1"/>
    <col min="6396" max="6396" width="1.88671875" style="381" bestFit="1" customWidth="1"/>
    <col min="6397" max="6397" width="2.88671875" style="381" bestFit="1" customWidth="1"/>
    <col min="6398" max="6398" width="11.33203125" style="381" bestFit="1" customWidth="1"/>
    <col min="6399" max="6633" width="9.109375" style="381"/>
    <col min="6634" max="6635" width="4.6640625" style="381" bestFit="1" customWidth="1"/>
    <col min="6636" max="6639" width="1" style="381" bestFit="1" customWidth="1"/>
    <col min="6640" max="6640" width="0.6640625" style="381" bestFit="1" customWidth="1"/>
    <col min="6641" max="6641" width="0.33203125" style="381" bestFit="1" customWidth="1"/>
    <col min="6642" max="6642" width="23.44140625" style="381" bestFit="1" customWidth="1"/>
    <col min="6643" max="6643" width="1" style="381" bestFit="1" customWidth="1"/>
    <col min="6644" max="6644" width="8.44140625" style="381" bestFit="1" customWidth="1"/>
    <col min="6645" max="6645" width="9.33203125" style="381" bestFit="1" customWidth="1"/>
    <col min="6646" max="6646" width="1" style="381" bestFit="1" customWidth="1"/>
    <col min="6647" max="6647" width="8.44140625" style="381" bestFit="1" customWidth="1"/>
    <col min="6648" max="6648" width="4.6640625" style="381" bestFit="1" customWidth="1"/>
    <col min="6649" max="6649" width="1" style="381" bestFit="1" customWidth="1"/>
    <col min="6650" max="6650" width="3.6640625" style="381" bestFit="1" customWidth="1"/>
    <col min="6651" max="6651" width="2.88671875" style="381" bestFit="1" customWidth="1"/>
    <col min="6652" max="6652" width="1.88671875" style="381" bestFit="1" customWidth="1"/>
    <col min="6653" max="6653" width="2.88671875" style="381" bestFit="1" customWidth="1"/>
    <col min="6654" max="6654" width="11.33203125" style="381" bestFit="1" customWidth="1"/>
    <col min="6655" max="6889" width="9.109375" style="381"/>
    <col min="6890" max="6891" width="4.6640625" style="381" bestFit="1" customWidth="1"/>
    <col min="6892" max="6895" width="1" style="381" bestFit="1" customWidth="1"/>
    <col min="6896" max="6896" width="0.6640625" style="381" bestFit="1" customWidth="1"/>
    <col min="6897" max="6897" width="0.33203125" style="381" bestFit="1" customWidth="1"/>
    <col min="6898" max="6898" width="23.44140625" style="381" bestFit="1" customWidth="1"/>
    <col min="6899" max="6899" width="1" style="381" bestFit="1" customWidth="1"/>
    <col min="6900" max="6900" width="8.44140625" style="381" bestFit="1" customWidth="1"/>
    <col min="6901" max="6901" width="9.33203125" style="381" bestFit="1" customWidth="1"/>
    <col min="6902" max="6902" width="1" style="381" bestFit="1" customWidth="1"/>
    <col min="6903" max="6903" width="8.44140625" style="381" bestFit="1" customWidth="1"/>
    <col min="6904" max="6904" width="4.6640625" style="381" bestFit="1" customWidth="1"/>
    <col min="6905" max="6905" width="1" style="381" bestFit="1" customWidth="1"/>
    <col min="6906" max="6906" width="3.6640625" style="381" bestFit="1" customWidth="1"/>
    <col min="6907" max="6907" width="2.88671875" style="381" bestFit="1" customWidth="1"/>
    <col min="6908" max="6908" width="1.88671875" style="381" bestFit="1" customWidth="1"/>
    <col min="6909" max="6909" width="2.88671875" style="381" bestFit="1" customWidth="1"/>
    <col min="6910" max="6910" width="11.33203125" style="381" bestFit="1" customWidth="1"/>
    <col min="6911" max="7145" width="9.109375" style="381"/>
    <col min="7146" max="7147" width="4.6640625" style="381" bestFit="1" customWidth="1"/>
    <col min="7148" max="7151" width="1" style="381" bestFit="1" customWidth="1"/>
    <col min="7152" max="7152" width="0.6640625" style="381" bestFit="1" customWidth="1"/>
    <col min="7153" max="7153" width="0.33203125" style="381" bestFit="1" customWidth="1"/>
    <col min="7154" max="7154" width="23.44140625" style="381" bestFit="1" customWidth="1"/>
    <col min="7155" max="7155" width="1" style="381" bestFit="1" customWidth="1"/>
    <col min="7156" max="7156" width="8.44140625" style="381" bestFit="1" customWidth="1"/>
    <col min="7157" max="7157" width="9.33203125" style="381" bestFit="1" customWidth="1"/>
    <col min="7158" max="7158" width="1" style="381" bestFit="1" customWidth="1"/>
    <col min="7159" max="7159" width="8.44140625" style="381" bestFit="1" customWidth="1"/>
    <col min="7160" max="7160" width="4.6640625" style="381" bestFit="1" customWidth="1"/>
    <col min="7161" max="7161" width="1" style="381" bestFit="1" customWidth="1"/>
    <col min="7162" max="7162" width="3.6640625" style="381" bestFit="1" customWidth="1"/>
    <col min="7163" max="7163" width="2.88671875" style="381" bestFit="1" customWidth="1"/>
    <col min="7164" max="7164" width="1.88671875" style="381" bestFit="1" customWidth="1"/>
    <col min="7165" max="7165" width="2.88671875" style="381" bestFit="1" customWidth="1"/>
    <col min="7166" max="7166" width="11.33203125" style="381" bestFit="1" customWidth="1"/>
    <col min="7167" max="7401" width="9.109375" style="381"/>
    <col min="7402" max="7403" width="4.6640625" style="381" bestFit="1" customWidth="1"/>
    <col min="7404" max="7407" width="1" style="381" bestFit="1" customWidth="1"/>
    <col min="7408" max="7408" width="0.6640625" style="381" bestFit="1" customWidth="1"/>
    <col min="7409" max="7409" width="0.33203125" style="381" bestFit="1" customWidth="1"/>
    <col min="7410" max="7410" width="23.44140625" style="381" bestFit="1" customWidth="1"/>
    <col min="7411" max="7411" width="1" style="381" bestFit="1" customWidth="1"/>
    <col min="7412" max="7412" width="8.44140625" style="381" bestFit="1" customWidth="1"/>
    <col min="7413" max="7413" width="9.33203125" style="381" bestFit="1" customWidth="1"/>
    <col min="7414" max="7414" width="1" style="381" bestFit="1" customWidth="1"/>
    <col min="7415" max="7415" width="8.44140625" style="381" bestFit="1" customWidth="1"/>
    <col min="7416" max="7416" width="4.6640625" style="381" bestFit="1" customWidth="1"/>
    <col min="7417" max="7417" width="1" style="381" bestFit="1" customWidth="1"/>
    <col min="7418" max="7418" width="3.6640625" style="381" bestFit="1" customWidth="1"/>
    <col min="7419" max="7419" width="2.88671875" style="381" bestFit="1" customWidth="1"/>
    <col min="7420" max="7420" width="1.88671875" style="381" bestFit="1" customWidth="1"/>
    <col min="7421" max="7421" width="2.88671875" style="381" bestFit="1" customWidth="1"/>
    <col min="7422" max="7422" width="11.33203125" style="381" bestFit="1" customWidth="1"/>
    <col min="7423" max="7657" width="9.109375" style="381"/>
    <col min="7658" max="7659" width="4.6640625" style="381" bestFit="1" customWidth="1"/>
    <col min="7660" max="7663" width="1" style="381" bestFit="1" customWidth="1"/>
    <col min="7664" max="7664" width="0.6640625" style="381" bestFit="1" customWidth="1"/>
    <col min="7665" max="7665" width="0.33203125" style="381" bestFit="1" customWidth="1"/>
    <col min="7666" max="7666" width="23.44140625" style="381" bestFit="1" customWidth="1"/>
    <col min="7667" max="7667" width="1" style="381" bestFit="1" customWidth="1"/>
    <col min="7668" max="7668" width="8.44140625" style="381" bestFit="1" customWidth="1"/>
    <col min="7669" max="7669" width="9.33203125" style="381" bestFit="1" customWidth="1"/>
    <col min="7670" max="7670" width="1" style="381" bestFit="1" customWidth="1"/>
    <col min="7671" max="7671" width="8.44140625" style="381" bestFit="1" customWidth="1"/>
    <col min="7672" max="7672" width="4.6640625" style="381" bestFit="1" customWidth="1"/>
    <col min="7673" max="7673" width="1" style="381" bestFit="1" customWidth="1"/>
    <col min="7674" max="7674" width="3.6640625" style="381" bestFit="1" customWidth="1"/>
    <col min="7675" max="7675" width="2.88671875" style="381" bestFit="1" customWidth="1"/>
    <col min="7676" max="7676" width="1.88671875" style="381" bestFit="1" customWidth="1"/>
    <col min="7677" max="7677" width="2.88671875" style="381" bestFit="1" customWidth="1"/>
    <col min="7678" max="7678" width="11.33203125" style="381" bestFit="1" customWidth="1"/>
    <col min="7679" max="7913" width="9.109375" style="381"/>
    <col min="7914" max="7915" width="4.6640625" style="381" bestFit="1" customWidth="1"/>
    <col min="7916" max="7919" width="1" style="381" bestFit="1" customWidth="1"/>
    <col min="7920" max="7920" width="0.6640625" style="381" bestFit="1" customWidth="1"/>
    <col min="7921" max="7921" width="0.33203125" style="381" bestFit="1" customWidth="1"/>
    <col min="7922" max="7922" width="23.44140625" style="381" bestFit="1" customWidth="1"/>
    <col min="7923" max="7923" width="1" style="381" bestFit="1" customWidth="1"/>
    <col min="7924" max="7924" width="8.44140625" style="381" bestFit="1" customWidth="1"/>
    <col min="7925" max="7925" width="9.33203125" style="381" bestFit="1" customWidth="1"/>
    <col min="7926" max="7926" width="1" style="381" bestFit="1" customWidth="1"/>
    <col min="7927" max="7927" width="8.44140625" style="381" bestFit="1" customWidth="1"/>
    <col min="7928" max="7928" width="4.6640625" style="381" bestFit="1" customWidth="1"/>
    <col min="7929" max="7929" width="1" style="381" bestFit="1" customWidth="1"/>
    <col min="7930" max="7930" width="3.6640625" style="381" bestFit="1" customWidth="1"/>
    <col min="7931" max="7931" width="2.88671875" style="381" bestFit="1" customWidth="1"/>
    <col min="7932" max="7932" width="1.88671875" style="381" bestFit="1" customWidth="1"/>
    <col min="7933" max="7933" width="2.88671875" style="381" bestFit="1" customWidth="1"/>
    <col min="7934" max="7934" width="11.33203125" style="381" bestFit="1" customWidth="1"/>
    <col min="7935" max="8169" width="9.109375" style="381"/>
    <col min="8170" max="8171" width="4.6640625" style="381" bestFit="1" customWidth="1"/>
    <col min="8172" max="8175" width="1" style="381" bestFit="1" customWidth="1"/>
    <col min="8176" max="8176" width="0.6640625" style="381" bestFit="1" customWidth="1"/>
    <col min="8177" max="8177" width="0.33203125" style="381" bestFit="1" customWidth="1"/>
    <col min="8178" max="8178" width="23.44140625" style="381" bestFit="1" customWidth="1"/>
    <col min="8179" max="8179" width="1" style="381" bestFit="1" customWidth="1"/>
    <col min="8180" max="8180" width="8.44140625" style="381" bestFit="1" customWidth="1"/>
    <col min="8181" max="8181" width="9.33203125" style="381" bestFit="1" customWidth="1"/>
    <col min="8182" max="8182" width="1" style="381" bestFit="1" customWidth="1"/>
    <col min="8183" max="8183" width="8.44140625" style="381" bestFit="1" customWidth="1"/>
    <col min="8184" max="8184" width="4.6640625" style="381" bestFit="1" customWidth="1"/>
    <col min="8185" max="8185" width="1" style="381" bestFit="1" customWidth="1"/>
    <col min="8186" max="8186" width="3.6640625" style="381" bestFit="1" customWidth="1"/>
    <col min="8187" max="8187" width="2.88671875" style="381" bestFit="1" customWidth="1"/>
    <col min="8188" max="8188" width="1.88671875" style="381" bestFit="1" customWidth="1"/>
    <col min="8189" max="8189" width="2.88671875" style="381" bestFit="1" customWidth="1"/>
    <col min="8190" max="8190" width="11.33203125" style="381" bestFit="1" customWidth="1"/>
    <col min="8191" max="8425" width="9.109375" style="381"/>
    <col min="8426" max="8427" width="4.6640625" style="381" bestFit="1" customWidth="1"/>
    <col min="8428" max="8431" width="1" style="381" bestFit="1" customWidth="1"/>
    <col min="8432" max="8432" width="0.6640625" style="381" bestFit="1" customWidth="1"/>
    <col min="8433" max="8433" width="0.33203125" style="381" bestFit="1" customWidth="1"/>
    <col min="8434" max="8434" width="23.44140625" style="381" bestFit="1" customWidth="1"/>
    <col min="8435" max="8435" width="1" style="381" bestFit="1" customWidth="1"/>
    <col min="8436" max="8436" width="8.44140625" style="381" bestFit="1" customWidth="1"/>
    <col min="8437" max="8437" width="9.33203125" style="381" bestFit="1" customWidth="1"/>
    <col min="8438" max="8438" width="1" style="381" bestFit="1" customWidth="1"/>
    <col min="8439" max="8439" width="8.44140625" style="381" bestFit="1" customWidth="1"/>
    <col min="8440" max="8440" width="4.6640625" style="381" bestFit="1" customWidth="1"/>
    <col min="8441" max="8441" width="1" style="381" bestFit="1" customWidth="1"/>
    <col min="8442" max="8442" width="3.6640625" style="381" bestFit="1" customWidth="1"/>
    <col min="8443" max="8443" width="2.88671875" style="381" bestFit="1" customWidth="1"/>
    <col min="8444" max="8444" width="1.88671875" style="381" bestFit="1" customWidth="1"/>
    <col min="8445" max="8445" width="2.88671875" style="381" bestFit="1" customWidth="1"/>
    <col min="8446" max="8446" width="11.33203125" style="381" bestFit="1" customWidth="1"/>
    <col min="8447" max="8681" width="9.109375" style="381"/>
    <col min="8682" max="8683" width="4.6640625" style="381" bestFit="1" customWidth="1"/>
    <col min="8684" max="8687" width="1" style="381" bestFit="1" customWidth="1"/>
    <col min="8688" max="8688" width="0.6640625" style="381" bestFit="1" customWidth="1"/>
    <col min="8689" max="8689" width="0.33203125" style="381" bestFit="1" customWidth="1"/>
    <col min="8690" max="8690" width="23.44140625" style="381" bestFit="1" customWidth="1"/>
    <col min="8691" max="8691" width="1" style="381" bestFit="1" customWidth="1"/>
    <col min="8692" max="8692" width="8.44140625" style="381" bestFit="1" customWidth="1"/>
    <col min="8693" max="8693" width="9.33203125" style="381" bestFit="1" customWidth="1"/>
    <col min="8694" max="8694" width="1" style="381" bestFit="1" customWidth="1"/>
    <col min="8695" max="8695" width="8.44140625" style="381" bestFit="1" customWidth="1"/>
    <col min="8696" max="8696" width="4.6640625" style="381" bestFit="1" customWidth="1"/>
    <col min="8697" max="8697" width="1" style="381" bestFit="1" customWidth="1"/>
    <col min="8698" max="8698" width="3.6640625" style="381" bestFit="1" customWidth="1"/>
    <col min="8699" max="8699" width="2.88671875" style="381" bestFit="1" customWidth="1"/>
    <col min="8700" max="8700" width="1.88671875" style="381" bestFit="1" customWidth="1"/>
    <col min="8701" max="8701" width="2.88671875" style="381" bestFit="1" customWidth="1"/>
    <col min="8702" max="8702" width="11.33203125" style="381" bestFit="1" customWidth="1"/>
    <col min="8703" max="8937" width="9.109375" style="381"/>
    <col min="8938" max="8939" width="4.6640625" style="381" bestFit="1" customWidth="1"/>
    <col min="8940" max="8943" width="1" style="381" bestFit="1" customWidth="1"/>
    <col min="8944" max="8944" width="0.6640625" style="381" bestFit="1" customWidth="1"/>
    <col min="8945" max="8945" width="0.33203125" style="381" bestFit="1" customWidth="1"/>
    <col min="8946" max="8946" width="23.44140625" style="381" bestFit="1" customWidth="1"/>
    <col min="8947" max="8947" width="1" style="381" bestFit="1" customWidth="1"/>
    <col min="8948" max="8948" width="8.44140625" style="381" bestFit="1" customWidth="1"/>
    <col min="8949" max="8949" width="9.33203125" style="381" bestFit="1" customWidth="1"/>
    <col min="8950" max="8950" width="1" style="381" bestFit="1" customWidth="1"/>
    <col min="8951" max="8951" width="8.44140625" style="381" bestFit="1" customWidth="1"/>
    <col min="8952" max="8952" width="4.6640625" style="381" bestFit="1" customWidth="1"/>
    <col min="8953" max="8953" width="1" style="381" bestFit="1" customWidth="1"/>
    <col min="8954" max="8954" width="3.6640625" style="381" bestFit="1" customWidth="1"/>
    <col min="8955" max="8955" width="2.88671875" style="381" bestFit="1" customWidth="1"/>
    <col min="8956" max="8956" width="1.88671875" style="381" bestFit="1" customWidth="1"/>
    <col min="8957" max="8957" width="2.88671875" style="381" bestFit="1" customWidth="1"/>
    <col min="8958" max="8958" width="11.33203125" style="381" bestFit="1" customWidth="1"/>
    <col min="8959" max="9193" width="9.109375" style="381"/>
    <col min="9194" max="9195" width="4.6640625" style="381" bestFit="1" customWidth="1"/>
    <col min="9196" max="9199" width="1" style="381" bestFit="1" customWidth="1"/>
    <col min="9200" max="9200" width="0.6640625" style="381" bestFit="1" customWidth="1"/>
    <col min="9201" max="9201" width="0.33203125" style="381" bestFit="1" customWidth="1"/>
    <col min="9202" max="9202" width="23.44140625" style="381" bestFit="1" customWidth="1"/>
    <col min="9203" max="9203" width="1" style="381" bestFit="1" customWidth="1"/>
    <col min="9204" max="9204" width="8.44140625" style="381" bestFit="1" customWidth="1"/>
    <col min="9205" max="9205" width="9.33203125" style="381" bestFit="1" customWidth="1"/>
    <col min="9206" max="9206" width="1" style="381" bestFit="1" customWidth="1"/>
    <col min="9207" max="9207" width="8.44140625" style="381" bestFit="1" customWidth="1"/>
    <col min="9208" max="9208" width="4.6640625" style="381" bestFit="1" customWidth="1"/>
    <col min="9209" max="9209" width="1" style="381" bestFit="1" customWidth="1"/>
    <col min="9210" max="9210" width="3.6640625" style="381" bestFit="1" customWidth="1"/>
    <col min="9211" max="9211" width="2.88671875" style="381" bestFit="1" customWidth="1"/>
    <col min="9212" max="9212" width="1.88671875" style="381" bestFit="1" customWidth="1"/>
    <col min="9213" max="9213" width="2.88671875" style="381" bestFit="1" customWidth="1"/>
    <col min="9214" max="9214" width="11.33203125" style="381" bestFit="1" customWidth="1"/>
    <col min="9215" max="9449" width="9.109375" style="381"/>
    <col min="9450" max="9451" width="4.6640625" style="381" bestFit="1" customWidth="1"/>
    <col min="9452" max="9455" width="1" style="381" bestFit="1" customWidth="1"/>
    <col min="9456" max="9456" width="0.6640625" style="381" bestFit="1" customWidth="1"/>
    <col min="9457" max="9457" width="0.33203125" style="381" bestFit="1" customWidth="1"/>
    <col min="9458" max="9458" width="23.44140625" style="381" bestFit="1" customWidth="1"/>
    <col min="9459" max="9459" width="1" style="381" bestFit="1" customWidth="1"/>
    <col min="9460" max="9460" width="8.44140625" style="381" bestFit="1" customWidth="1"/>
    <col min="9461" max="9461" width="9.33203125" style="381" bestFit="1" customWidth="1"/>
    <col min="9462" max="9462" width="1" style="381" bestFit="1" customWidth="1"/>
    <col min="9463" max="9463" width="8.44140625" style="381" bestFit="1" customWidth="1"/>
    <col min="9464" max="9464" width="4.6640625" style="381" bestFit="1" customWidth="1"/>
    <col min="9465" max="9465" width="1" style="381" bestFit="1" customWidth="1"/>
    <col min="9466" max="9466" width="3.6640625" style="381" bestFit="1" customWidth="1"/>
    <col min="9467" max="9467" width="2.88671875" style="381" bestFit="1" customWidth="1"/>
    <col min="9468" max="9468" width="1.88671875" style="381" bestFit="1" customWidth="1"/>
    <col min="9469" max="9469" width="2.88671875" style="381" bestFit="1" customWidth="1"/>
    <col min="9470" max="9470" width="11.33203125" style="381" bestFit="1" customWidth="1"/>
    <col min="9471" max="9705" width="9.109375" style="381"/>
    <col min="9706" max="9707" width="4.6640625" style="381" bestFit="1" customWidth="1"/>
    <col min="9708" max="9711" width="1" style="381" bestFit="1" customWidth="1"/>
    <col min="9712" max="9712" width="0.6640625" style="381" bestFit="1" customWidth="1"/>
    <col min="9713" max="9713" width="0.33203125" style="381" bestFit="1" customWidth="1"/>
    <col min="9714" max="9714" width="23.44140625" style="381" bestFit="1" customWidth="1"/>
    <col min="9715" max="9715" width="1" style="381" bestFit="1" customWidth="1"/>
    <col min="9716" max="9716" width="8.44140625" style="381" bestFit="1" customWidth="1"/>
    <col min="9717" max="9717" width="9.33203125" style="381" bestFit="1" customWidth="1"/>
    <col min="9718" max="9718" width="1" style="381" bestFit="1" customWidth="1"/>
    <col min="9719" max="9719" width="8.44140625" style="381" bestFit="1" customWidth="1"/>
    <col min="9720" max="9720" width="4.6640625" style="381" bestFit="1" customWidth="1"/>
    <col min="9721" max="9721" width="1" style="381" bestFit="1" customWidth="1"/>
    <col min="9722" max="9722" width="3.6640625" style="381" bestFit="1" customWidth="1"/>
    <col min="9723" max="9723" width="2.88671875" style="381" bestFit="1" customWidth="1"/>
    <col min="9724" max="9724" width="1.88671875" style="381" bestFit="1" customWidth="1"/>
    <col min="9725" max="9725" width="2.88671875" style="381" bestFit="1" customWidth="1"/>
    <col min="9726" max="9726" width="11.33203125" style="381" bestFit="1" customWidth="1"/>
    <col min="9727" max="9961" width="9.109375" style="381"/>
    <col min="9962" max="9963" width="4.6640625" style="381" bestFit="1" customWidth="1"/>
    <col min="9964" max="9967" width="1" style="381" bestFit="1" customWidth="1"/>
    <col min="9968" max="9968" width="0.6640625" style="381" bestFit="1" customWidth="1"/>
    <col min="9969" max="9969" width="0.33203125" style="381" bestFit="1" customWidth="1"/>
    <col min="9970" max="9970" width="23.44140625" style="381" bestFit="1" customWidth="1"/>
    <col min="9971" max="9971" width="1" style="381" bestFit="1" customWidth="1"/>
    <col min="9972" max="9972" width="8.44140625" style="381" bestFit="1" customWidth="1"/>
    <col min="9973" max="9973" width="9.33203125" style="381" bestFit="1" customWidth="1"/>
    <col min="9974" max="9974" width="1" style="381" bestFit="1" customWidth="1"/>
    <col min="9975" max="9975" width="8.44140625" style="381" bestFit="1" customWidth="1"/>
    <col min="9976" max="9976" width="4.6640625" style="381" bestFit="1" customWidth="1"/>
    <col min="9977" max="9977" width="1" style="381" bestFit="1" customWidth="1"/>
    <col min="9978" max="9978" width="3.6640625" style="381" bestFit="1" customWidth="1"/>
    <col min="9979" max="9979" width="2.88671875" style="381" bestFit="1" customWidth="1"/>
    <col min="9980" max="9980" width="1.88671875" style="381" bestFit="1" customWidth="1"/>
    <col min="9981" max="9981" width="2.88671875" style="381" bestFit="1" customWidth="1"/>
    <col min="9982" max="9982" width="11.33203125" style="381" bestFit="1" customWidth="1"/>
    <col min="9983" max="10217" width="9.109375" style="381"/>
    <col min="10218" max="10219" width="4.6640625" style="381" bestFit="1" customWidth="1"/>
    <col min="10220" max="10223" width="1" style="381" bestFit="1" customWidth="1"/>
    <col min="10224" max="10224" width="0.6640625" style="381" bestFit="1" customWidth="1"/>
    <col min="10225" max="10225" width="0.33203125" style="381" bestFit="1" customWidth="1"/>
    <col min="10226" max="10226" width="23.44140625" style="381" bestFit="1" customWidth="1"/>
    <col min="10227" max="10227" width="1" style="381" bestFit="1" customWidth="1"/>
    <col min="10228" max="10228" width="8.44140625" style="381" bestFit="1" customWidth="1"/>
    <col min="10229" max="10229" width="9.33203125" style="381" bestFit="1" customWidth="1"/>
    <col min="10230" max="10230" width="1" style="381" bestFit="1" customWidth="1"/>
    <col min="10231" max="10231" width="8.44140625" style="381" bestFit="1" customWidth="1"/>
    <col min="10232" max="10232" width="4.6640625" style="381" bestFit="1" customWidth="1"/>
    <col min="10233" max="10233" width="1" style="381" bestFit="1" customWidth="1"/>
    <col min="10234" max="10234" width="3.6640625" style="381" bestFit="1" customWidth="1"/>
    <col min="10235" max="10235" width="2.88671875" style="381" bestFit="1" customWidth="1"/>
    <col min="10236" max="10236" width="1.88671875" style="381" bestFit="1" customWidth="1"/>
    <col min="10237" max="10237" width="2.88671875" style="381" bestFit="1" customWidth="1"/>
    <col min="10238" max="10238" width="11.33203125" style="381" bestFit="1" customWidth="1"/>
    <col min="10239" max="10473" width="9.109375" style="381"/>
    <col min="10474" max="10475" width="4.6640625" style="381" bestFit="1" customWidth="1"/>
    <col min="10476" max="10479" width="1" style="381" bestFit="1" customWidth="1"/>
    <col min="10480" max="10480" width="0.6640625" style="381" bestFit="1" customWidth="1"/>
    <col min="10481" max="10481" width="0.33203125" style="381" bestFit="1" customWidth="1"/>
    <col min="10482" max="10482" width="23.44140625" style="381" bestFit="1" customWidth="1"/>
    <col min="10483" max="10483" width="1" style="381" bestFit="1" customWidth="1"/>
    <col min="10484" max="10484" width="8.44140625" style="381" bestFit="1" customWidth="1"/>
    <col min="10485" max="10485" width="9.33203125" style="381" bestFit="1" customWidth="1"/>
    <col min="10486" max="10486" width="1" style="381" bestFit="1" customWidth="1"/>
    <col min="10487" max="10487" width="8.44140625" style="381" bestFit="1" customWidth="1"/>
    <col min="10488" max="10488" width="4.6640625" style="381" bestFit="1" customWidth="1"/>
    <col min="10489" max="10489" width="1" style="381" bestFit="1" customWidth="1"/>
    <col min="10490" max="10490" width="3.6640625" style="381" bestFit="1" customWidth="1"/>
    <col min="10491" max="10491" width="2.88671875" style="381" bestFit="1" customWidth="1"/>
    <col min="10492" max="10492" width="1.88671875" style="381" bestFit="1" customWidth="1"/>
    <col min="10493" max="10493" width="2.88671875" style="381" bestFit="1" customWidth="1"/>
    <col min="10494" max="10494" width="11.33203125" style="381" bestFit="1" customWidth="1"/>
    <col min="10495" max="10729" width="9.109375" style="381"/>
    <col min="10730" max="10731" width="4.6640625" style="381" bestFit="1" customWidth="1"/>
    <col min="10732" max="10735" width="1" style="381" bestFit="1" customWidth="1"/>
    <col min="10736" max="10736" width="0.6640625" style="381" bestFit="1" customWidth="1"/>
    <col min="10737" max="10737" width="0.33203125" style="381" bestFit="1" customWidth="1"/>
    <col min="10738" max="10738" width="23.44140625" style="381" bestFit="1" customWidth="1"/>
    <col min="10739" max="10739" width="1" style="381" bestFit="1" customWidth="1"/>
    <col min="10740" max="10740" width="8.44140625" style="381" bestFit="1" customWidth="1"/>
    <col min="10741" max="10741" width="9.33203125" style="381" bestFit="1" customWidth="1"/>
    <col min="10742" max="10742" width="1" style="381" bestFit="1" customWidth="1"/>
    <col min="10743" max="10743" width="8.44140625" style="381" bestFit="1" customWidth="1"/>
    <col min="10744" max="10744" width="4.6640625" style="381" bestFit="1" customWidth="1"/>
    <col min="10745" max="10745" width="1" style="381" bestFit="1" customWidth="1"/>
    <col min="10746" max="10746" width="3.6640625" style="381" bestFit="1" customWidth="1"/>
    <col min="10747" max="10747" width="2.88671875" style="381" bestFit="1" customWidth="1"/>
    <col min="10748" max="10748" width="1.88671875" style="381" bestFit="1" customWidth="1"/>
    <col min="10749" max="10749" width="2.88671875" style="381" bestFit="1" customWidth="1"/>
    <col min="10750" max="10750" width="11.33203125" style="381" bestFit="1" customWidth="1"/>
    <col min="10751" max="10985" width="9.109375" style="381"/>
    <col min="10986" max="10987" width="4.6640625" style="381" bestFit="1" customWidth="1"/>
    <col min="10988" max="10991" width="1" style="381" bestFit="1" customWidth="1"/>
    <col min="10992" max="10992" width="0.6640625" style="381" bestFit="1" customWidth="1"/>
    <col min="10993" max="10993" width="0.33203125" style="381" bestFit="1" customWidth="1"/>
    <col min="10994" max="10994" width="23.44140625" style="381" bestFit="1" customWidth="1"/>
    <col min="10995" max="10995" width="1" style="381" bestFit="1" customWidth="1"/>
    <col min="10996" max="10996" width="8.44140625" style="381" bestFit="1" customWidth="1"/>
    <col min="10997" max="10997" width="9.33203125" style="381" bestFit="1" customWidth="1"/>
    <col min="10998" max="10998" width="1" style="381" bestFit="1" customWidth="1"/>
    <col min="10999" max="10999" width="8.44140625" style="381" bestFit="1" customWidth="1"/>
    <col min="11000" max="11000" width="4.6640625" style="381" bestFit="1" customWidth="1"/>
    <col min="11001" max="11001" width="1" style="381" bestFit="1" customWidth="1"/>
    <col min="11002" max="11002" width="3.6640625" style="381" bestFit="1" customWidth="1"/>
    <col min="11003" max="11003" width="2.88671875" style="381" bestFit="1" customWidth="1"/>
    <col min="11004" max="11004" width="1.88671875" style="381" bestFit="1" customWidth="1"/>
    <col min="11005" max="11005" width="2.88671875" style="381" bestFit="1" customWidth="1"/>
    <col min="11006" max="11006" width="11.33203125" style="381" bestFit="1" customWidth="1"/>
    <col min="11007" max="11241" width="9.109375" style="381"/>
    <col min="11242" max="11243" width="4.6640625" style="381" bestFit="1" customWidth="1"/>
    <col min="11244" max="11247" width="1" style="381" bestFit="1" customWidth="1"/>
    <col min="11248" max="11248" width="0.6640625" style="381" bestFit="1" customWidth="1"/>
    <col min="11249" max="11249" width="0.33203125" style="381" bestFit="1" customWidth="1"/>
    <col min="11250" max="11250" width="23.44140625" style="381" bestFit="1" customWidth="1"/>
    <col min="11251" max="11251" width="1" style="381" bestFit="1" customWidth="1"/>
    <col min="11252" max="11252" width="8.44140625" style="381" bestFit="1" customWidth="1"/>
    <col min="11253" max="11253" width="9.33203125" style="381" bestFit="1" customWidth="1"/>
    <col min="11254" max="11254" width="1" style="381" bestFit="1" customWidth="1"/>
    <col min="11255" max="11255" width="8.44140625" style="381" bestFit="1" customWidth="1"/>
    <col min="11256" max="11256" width="4.6640625" style="381" bestFit="1" customWidth="1"/>
    <col min="11257" max="11257" width="1" style="381" bestFit="1" customWidth="1"/>
    <col min="11258" max="11258" width="3.6640625" style="381" bestFit="1" customWidth="1"/>
    <col min="11259" max="11259" width="2.88671875" style="381" bestFit="1" customWidth="1"/>
    <col min="11260" max="11260" width="1.88671875" style="381" bestFit="1" customWidth="1"/>
    <col min="11261" max="11261" width="2.88671875" style="381" bestFit="1" customWidth="1"/>
    <col min="11262" max="11262" width="11.33203125" style="381" bestFit="1" customWidth="1"/>
    <col min="11263" max="11497" width="9.109375" style="381"/>
    <col min="11498" max="11499" width="4.6640625" style="381" bestFit="1" customWidth="1"/>
    <col min="11500" max="11503" width="1" style="381" bestFit="1" customWidth="1"/>
    <col min="11504" max="11504" width="0.6640625" style="381" bestFit="1" customWidth="1"/>
    <col min="11505" max="11505" width="0.33203125" style="381" bestFit="1" customWidth="1"/>
    <col min="11506" max="11506" width="23.44140625" style="381" bestFit="1" customWidth="1"/>
    <col min="11507" max="11507" width="1" style="381" bestFit="1" customWidth="1"/>
    <col min="11508" max="11508" width="8.44140625" style="381" bestFit="1" customWidth="1"/>
    <col min="11509" max="11509" width="9.33203125" style="381" bestFit="1" customWidth="1"/>
    <col min="11510" max="11510" width="1" style="381" bestFit="1" customWidth="1"/>
    <col min="11511" max="11511" width="8.44140625" style="381" bestFit="1" customWidth="1"/>
    <col min="11512" max="11512" width="4.6640625" style="381" bestFit="1" customWidth="1"/>
    <col min="11513" max="11513" width="1" style="381" bestFit="1" customWidth="1"/>
    <col min="11514" max="11514" width="3.6640625" style="381" bestFit="1" customWidth="1"/>
    <col min="11515" max="11515" width="2.88671875" style="381" bestFit="1" customWidth="1"/>
    <col min="11516" max="11516" width="1.88671875" style="381" bestFit="1" customWidth="1"/>
    <col min="11517" max="11517" width="2.88671875" style="381" bestFit="1" customWidth="1"/>
    <col min="11518" max="11518" width="11.33203125" style="381" bestFit="1" customWidth="1"/>
    <col min="11519" max="11753" width="9.109375" style="381"/>
    <col min="11754" max="11755" width="4.6640625" style="381" bestFit="1" customWidth="1"/>
    <col min="11756" max="11759" width="1" style="381" bestFit="1" customWidth="1"/>
    <col min="11760" max="11760" width="0.6640625" style="381" bestFit="1" customWidth="1"/>
    <col min="11761" max="11761" width="0.33203125" style="381" bestFit="1" customWidth="1"/>
    <col min="11762" max="11762" width="23.44140625" style="381" bestFit="1" customWidth="1"/>
    <col min="11763" max="11763" width="1" style="381" bestFit="1" customWidth="1"/>
    <col min="11764" max="11764" width="8.44140625" style="381" bestFit="1" customWidth="1"/>
    <col min="11765" max="11765" width="9.33203125" style="381" bestFit="1" customWidth="1"/>
    <col min="11766" max="11766" width="1" style="381" bestFit="1" customWidth="1"/>
    <col min="11767" max="11767" width="8.44140625" style="381" bestFit="1" customWidth="1"/>
    <col min="11768" max="11768" width="4.6640625" style="381" bestFit="1" customWidth="1"/>
    <col min="11769" max="11769" width="1" style="381" bestFit="1" customWidth="1"/>
    <col min="11770" max="11770" width="3.6640625" style="381" bestFit="1" customWidth="1"/>
    <col min="11771" max="11771" width="2.88671875" style="381" bestFit="1" customWidth="1"/>
    <col min="11772" max="11772" width="1.88671875" style="381" bestFit="1" customWidth="1"/>
    <col min="11773" max="11773" width="2.88671875" style="381" bestFit="1" customWidth="1"/>
    <col min="11774" max="11774" width="11.33203125" style="381" bestFit="1" customWidth="1"/>
    <col min="11775" max="12009" width="9.109375" style="381"/>
    <col min="12010" max="12011" width="4.6640625" style="381" bestFit="1" customWidth="1"/>
    <col min="12012" max="12015" width="1" style="381" bestFit="1" customWidth="1"/>
    <col min="12016" max="12016" width="0.6640625" style="381" bestFit="1" customWidth="1"/>
    <col min="12017" max="12017" width="0.33203125" style="381" bestFit="1" customWidth="1"/>
    <col min="12018" max="12018" width="23.44140625" style="381" bestFit="1" customWidth="1"/>
    <col min="12019" max="12019" width="1" style="381" bestFit="1" customWidth="1"/>
    <col min="12020" max="12020" width="8.44140625" style="381" bestFit="1" customWidth="1"/>
    <col min="12021" max="12021" width="9.33203125" style="381" bestFit="1" customWidth="1"/>
    <col min="12022" max="12022" width="1" style="381" bestFit="1" customWidth="1"/>
    <col min="12023" max="12023" width="8.44140625" style="381" bestFit="1" customWidth="1"/>
    <col min="12024" max="12024" width="4.6640625" style="381" bestFit="1" customWidth="1"/>
    <col min="12025" max="12025" width="1" style="381" bestFit="1" customWidth="1"/>
    <col min="12026" max="12026" width="3.6640625" style="381" bestFit="1" customWidth="1"/>
    <col min="12027" max="12027" width="2.88671875" style="381" bestFit="1" customWidth="1"/>
    <col min="12028" max="12028" width="1.88671875" style="381" bestFit="1" customWidth="1"/>
    <col min="12029" max="12029" width="2.88671875" style="381" bestFit="1" customWidth="1"/>
    <col min="12030" max="12030" width="11.33203125" style="381" bestFit="1" customWidth="1"/>
    <col min="12031" max="12265" width="9.109375" style="381"/>
    <col min="12266" max="12267" width="4.6640625" style="381" bestFit="1" customWidth="1"/>
    <col min="12268" max="12271" width="1" style="381" bestFit="1" customWidth="1"/>
    <col min="12272" max="12272" width="0.6640625" style="381" bestFit="1" customWidth="1"/>
    <col min="12273" max="12273" width="0.33203125" style="381" bestFit="1" customWidth="1"/>
    <col min="12274" max="12274" width="23.44140625" style="381" bestFit="1" customWidth="1"/>
    <col min="12275" max="12275" width="1" style="381" bestFit="1" customWidth="1"/>
    <col min="12276" max="12276" width="8.44140625" style="381" bestFit="1" customWidth="1"/>
    <col min="12277" max="12277" width="9.33203125" style="381" bestFit="1" customWidth="1"/>
    <col min="12278" max="12278" width="1" style="381" bestFit="1" customWidth="1"/>
    <col min="12279" max="12279" width="8.44140625" style="381" bestFit="1" customWidth="1"/>
    <col min="12280" max="12280" width="4.6640625" style="381" bestFit="1" customWidth="1"/>
    <col min="12281" max="12281" width="1" style="381" bestFit="1" customWidth="1"/>
    <col min="12282" max="12282" width="3.6640625" style="381" bestFit="1" customWidth="1"/>
    <col min="12283" max="12283" width="2.88671875" style="381" bestFit="1" customWidth="1"/>
    <col min="12284" max="12284" width="1.88671875" style="381" bestFit="1" customWidth="1"/>
    <col min="12285" max="12285" width="2.88671875" style="381" bestFit="1" customWidth="1"/>
    <col min="12286" max="12286" width="11.33203125" style="381" bestFit="1" customWidth="1"/>
    <col min="12287" max="12521" width="9.109375" style="381"/>
    <col min="12522" max="12523" width="4.6640625" style="381" bestFit="1" customWidth="1"/>
    <col min="12524" max="12527" width="1" style="381" bestFit="1" customWidth="1"/>
    <col min="12528" max="12528" width="0.6640625" style="381" bestFit="1" customWidth="1"/>
    <col min="12529" max="12529" width="0.33203125" style="381" bestFit="1" customWidth="1"/>
    <col min="12530" max="12530" width="23.44140625" style="381" bestFit="1" customWidth="1"/>
    <col min="12531" max="12531" width="1" style="381" bestFit="1" customWidth="1"/>
    <col min="12532" max="12532" width="8.44140625" style="381" bestFit="1" customWidth="1"/>
    <col min="12533" max="12533" width="9.33203125" style="381" bestFit="1" customWidth="1"/>
    <col min="12534" max="12534" width="1" style="381" bestFit="1" customWidth="1"/>
    <col min="12535" max="12535" width="8.44140625" style="381" bestFit="1" customWidth="1"/>
    <col min="12536" max="12536" width="4.6640625" style="381" bestFit="1" customWidth="1"/>
    <col min="12537" max="12537" width="1" style="381" bestFit="1" customWidth="1"/>
    <col min="12538" max="12538" width="3.6640625" style="381" bestFit="1" customWidth="1"/>
    <col min="12539" max="12539" width="2.88671875" style="381" bestFit="1" customWidth="1"/>
    <col min="12540" max="12540" width="1.88671875" style="381" bestFit="1" customWidth="1"/>
    <col min="12541" max="12541" width="2.88671875" style="381" bestFit="1" customWidth="1"/>
    <col min="12542" max="12542" width="11.33203125" style="381" bestFit="1" customWidth="1"/>
    <col min="12543" max="12777" width="9.109375" style="381"/>
    <col min="12778" max="12779" width="4.6640625" style="381" bestFit="1" customWidth="1"/>
    <col min="12780" max="12783" width="1" style="381" bestFit="1" customWidth="1"/>
    <col min="12784" max="12784" width="0.6640625" style="381" bestFit="1" customWidth="1"/>
    <col min="12785" max="12785" width="0.33203125" style="381" bestFit="1" customWidth="1"/>
    <col min="12786" max="12786" width="23.44140625" style="381" bestFit="1" customWidth="1"/>
    <col min="12787" max="12787" width="1" style="381" bestFit="1" customWidth="1"/>
    <col min="12788" max="12788" width="8.44140625" style="381" bestFit="1" customWidth="1"/>
    <col min="12789" max="12789" width="9.33203125" style="381" bestFit="1" customWidth="1"/>
    <col min="12790" max="12790" width="1" style="381" bestFit="1" customWidth="1"/>
    <col min="12791" max="12791" width="8.44140625" style="381" bestFit="1" customWidth="1"/>
    <col min="12792" max="12792" width="4.6640625" style="381" bestFit="1" customWidth="1"/>
    <col min="12793" max="12793" width="1" style="381" bestFit="1" customWidth="1"/>
    <col min="12794" max="12794" width="3.6640625" style="381" bestFit="1" customWidth="1"/>
    <col min="12795" max="12795" width="2.88671875" style="381" bestFit="1" customWidth="1"/>
    <col min="12796" max="12796" width="1.88671875" style="381" bestFit="1" customWidth="1"/>
    <col min="12797" max="12797" width="2.88671875" style="381" bestFit="1" customWidth="1"/>
    <col min="12798" max="12798" width="11.33203125" style="381" bestFit="1" customWidth="1"/>
    <col min="12799" max="13033" width="9.109375" style="381"/>
    <col min="13034" max="13035" width="4.6640625" style="381" bestFit="1" customWidth="1"/>
    <col min="13036" max="13039" width="1" style="381" bestFit="1" customWidth="1"/>
    <col min="13040" max="13040" width="0.6640625" style="381" bestFit="1" customWidth="1"/>
    <col min="13041" max="13041" width="0.33203125" style="381" bestFit="1" customWidth="1"/>
    <col min="13042" max="13042" width="23.44140625" style="381" bestFit="1" customWidth="1"/>
    <col min="13043" max="13043" width="1" style="381" bestFit="1" customWidth="1"/>
    <col min="13044" max="13044" width="8.44140625" style="381" bestFit="1" customWidth="1"/>
    <col min="13045" max="13045" width="9.33203125" style="381" bestFit="1" customWidth="1"/>
    <col min="13046" max="13046" width="1" style="381" bestFit="1" customWidth="1"/>
    <col min="13047" max="13047" width="8.44140625" style="381" bestFit="1" customWidth="1"/>
    <col min="13048" max="13048" width="4.6640625" style="381" bestFit="1" customWidth="1"/>
    <col min="13049" max="13049" width="1" style="381" bestFit="1" customWidth="1"/>
    <col min="13050" max="13050" width="3.6640625" style="381" bestFit="1" customWidth="1"/>
    <col min="13051" max="13051" width="2.88671875" style="381" bestFit="1" customWidth="1"/>
    <col min="13052" max="13052" width="1.88671875" style="381" bestFit="1" customWidth="1"/>
    <col min="13053" max="13053" width="2.88671875" style="381" bestFit="1" customWidth="1"/>
    <col min="13054" max="13054" width="11.33203125" style="381" bestFit="1" customWidth="1"/>
    <col min="13055" max="13289" width="9.109375" style="381"/>
    <col min="13290" max="13291" width="4.6640625" style="381" bestFit="1" customWidth="1"/>
    <col min="13292" max="13295" width="1" style="381" bestFit="1" customWidth="1"/>
    <col min="13296" max="13296" width="0.6640625" style="381" bestFit="1" customWidth="1"/>
    <col min="13297" max="13297" width="0.33203125" style="381" bestFit="1" customWidth="1"/>
    <col min="13298" max="13298" width="23.44140625" style="381" bestFit="1" customWidth="1"/>
    <col min="13299" max="13299" width="1" style="381" bestFit="1" customWidth="1"/>
    <col min="13300" max="13300" width="8.44140625" style="381" bestFit="1" customWidth="1"/>
    <col min="13301" max="13301" width="9.33203125" style="381" bestFit="1" customWidth="1"/>
    <col min="13302" max="13302" width="1" style="381" bestFit="1" customWidth="1"/>
    <col min="13303" max="13303" width="8.44140625" style="381" bestFit="1" customWidth="1"/>
    <col min="13304" max="13304" width="4.6640625" style="381" bestFit="1" customWidth="1"/>
    <col min="13305" max="13305" width="1" style="381" bestFit="1" customWidth="1"/>
    <col min="13306" max="13306" width="3.6640625" style="381" bestFit="1" customWidth="1"/>
    <col min="13307" max="13307" width="2.88671875" style="381" bestFit="1" customWidth="1"/>
    <col min="13308" max="13308" width="1.88671875" style="381" bestFit="1" customWidth="1"/>
    <col min="13309" max="13309" width="2.88671875" style="381" bestFit="1" customWidth="1"/>
    <col min="13310" max="13310" width="11.33203125" style="381" bestFit="1" customWidth="1"/>
    <col min="13311" max="13545" width="9.109375" style="381"/>
    <col min="13546" max="13547" width="4.6640625" style="381" bestFit="1" customWidth="1"/>
    <col min="13548" max="13551" width="1" style="381" bestFit="1" customWidth="1"/>
    <col min="13552" max="13552" width="0.6640625" style="381" bestFit="1" customWidth="1"/>
    <col min="13553" max="13553" width="0.33203125" style="381" bestFit="1" customWidth="1"/>
    <col min="13554" max="13554" width="23.44140625" style="381" bestFit="1" customWidth="1"/>
    <col min="13555" max="13555" width="1" style="381" bestFit="1" customWidth="1"/>
    <col min="13556" max="13556" width="8.44140625" style="381" bestFit="1" customWidth="1"/>
    <col min="13557" max="13557" width="9.33203125" style="381" bestFit="1" customWidth="1"/>
    <col min="13558" max="13558" width="1" style="381" bestFit="1" customWidth="1"/>
    <col min="13559" max="13559" width="8.44140625" style="381" bestFit="1" customWidth="1"/>
    <col min="13560" max="13560" width="4.6640625" style="381" bestFit="1" customWidth="1"/>
    <col min="13561" max="13561" width="1" style="381" bestFit="1" customWidth="1"/>
    <col min="13562" max="13562" width="3.6640625" style="381" bestFit="1" customWidth="1"/>
    <col min="13563" max="13563" width="2.88671875" style="381" bestFit="1" customWidth="1"/>
    <col min="13564" max="13564" width="1.88671875" style="381" bestFit="1" customWidth="1"/>
    <col min="13565" max="13565" width="2.88671875" style="381" bestFit="1" customWidth="1"/>
    <col min="13566" max="13566" width="11.33203125" style="381" bestFit="1" customWidth="1"/>
    <col min="13567" max="13801" width="9.109375" style="381"/>
    <col min="13802" max="13803" width="4.6640625" style="381" bestFit="1" customWidth="1"/>
    <col min="13804" max="13807" width="1" style="381" bestFit="1" customWidth="1"/>
    <col min="13808" max="13808" width="0.6640625" style="381" bestFit="1" customWidth="1"/>
    <col min="13809" max="13809" width="0.33203125" style="381" bestFit="1" customWidth="1"/>
    <col min="13810" max="13810" width="23.44140625" style="381" bestFit="1" customWidth="1"/>
    <col min="13811" max="13811" width="1" style="381" bestFit="1" customWidth="1"/>
    <col min="13812" max="13812" width="8.44140625" style="381" bestFit="1" customWidth="1"/>
    <col min="13813" max="13813" width="9.33203125" style="381" bestFit="1" customWidth="1"/>
    <col min="13814" max="13814" width="1" style="381" bestFit="1" customWidth="1"/>
    <col min="13815" max="13815" width="8.44140625" style="381" bestFit="1" customWidth="1"/>
    <col min="13816" max="13816" width="4.6640625" style="381" bestFit="1" customWidth="1"/>
    <col min="13817" max="13817" width="1" style="381" bestFit="1" customWidth="1"/>
    <col min="13818" max="13818" width="3.6640625" style="381" bestFit="1" customWidth="1"/>
    <col min="13819" max="13819" width="2.88671875" style="381" bestFit="1" customWidth="1"/>
    <col min="13820" max="13820" width="1.88671875" style="381" bestFit="1" customWidth="1"/>
    <col min="13821" max="13821" width="2.88671875" style="381" bestFit="1" customWidth="1"/>
    <col min="13822" max="13822" width="11.33203125" style="381" bestFit="1" customWidth="1"/>
    <col min="13823" max="14057" width="9.109375" style="381"/>
    <col min="14058" max="14059" width="4.6640625" style="381" bestFit="1" customWidth="1"/>
    <col min="14060" max="14063" width="1" style="381" bestFit="1" customWidth="1"/>
    <col min="14064" max="14064" width="0.6640625" style="381" bestFit="1" customWidth="1"/>
    <col min="14065" max="14065" width="0.33203125" style="381" bestFit="1" customWidth="1"/>
    <col min="14066" max="14066" width="23.44140625" style="381" bestFit="1" customWidth="1"/>
    <col min="14067" max="14067" width="1" style="381" bestFit="1" customWidth="1"/>
    <col min="14068" max="14068" width="8.44140625" style="381" bestFit="1" customWidth="1"/>
    <col min="14069" max="14069" width="9.33203125" style="381" bestFit="1" customWidth="1"/>
    <col min="14070" max="14070" width="1" style="381" bestFit="1" customWidth="1"/>
    <col min="14071" max="14071" width="8.44140625" style="381" bestFit="1" customWidth="1"/>
    <col min="14072" max="14072" width="4.6640625" style="381" bestFit="1" customWidth="1"/>
    <col min="14073" max="14073" width="1" style="381" bestFit="1" customWidth="1"/>
    <col min="14074" max="14074" width="3.6640625" style="381" bestFit="1" customWidth="1"/>
    <col min="14075" max="14075" width="2.88671875" style="381" bestFit="1" customWidth="1"/>
    <col min="14076" max="14076" width="1.88671875" style="381" bestFit="1" customWidth="1"/>
    <col min="14077" max="14077" width="2.88671875" style="381" bestFit="1" customWidth="1"/>
    <col min="14078" max="14078" width="11.33203125" style="381" bestFit="1" customWidth="1"/>
    <col min="14079" max="14313" width="9.109375" style="381"/>
    <col min="14314" max="14315" width="4.6640625" style="381" bestFit="1" customWidth="1"/>
    <col min="14316" max="14319" width="1" style="381" bestFit="1" customWidth="1"/>
    <col min="14320" max="14320" width="0.6640625" style="381" bestFit="1" customWidth="1"/>
    <col min="14321" max="14321" width="0.33203125" style="381" bestFit="1" customWidth="1"/>
    <col min="14322" max="14322" width="23.44140625" style="381" bestFit="1" customWidth="1"/>
    <col min="14323" max="14323" width="1" style="381" bestFit="1" customWidth="1"/>
    <col min="14324" max="14324" width="8.44140625" style="381" bestFit="1" customWidth="1"/>
    <col min="14325" max="14325" width="9.33203125" style="381" bestFit="1" customWidth="1"/>
    <col min="14326" max="14326" width="1" style="381" bestFit="1" customWidth="1"/>
    <col min="14327" max="14327" width="8.44140625" style="381" bestFit="1" customWidth="1"/>
    <col min="14328" max="14328" width="4.6640625" style="381" bestFit="1" customWidth="1"/>
    <col min="14329" max="14329" width="1" style="381" bestFit="1" customWidth="1"/>
    <col min="14330" max="14330" width="3.6640625" style="381" bestFit="1" customWidth="1"/>
    <col min="14331" max="14331" width="2.88671875" style="381" bestFit="1" customWidth="1"/>
    <col min="14332" max="14332" width="1.88671875" style="381" bestFit="1" customWidth="1"/>
    <col min="14333" max="14333" width="2.88671875" style="381" bestFit="1" customWidth="1"/>
    <col min="14334" max="14334" width="11.33203125" style="381" bestFit="1" customWidth="1"/>
    <col min="14335" max="14569" width="9.109375" style="381"/>
    <col min="14570" max="14571" width="4.6640625" style="381" bestFit="1" customWidth="1"/>
    <col min="14572" max="14575" width="1" style="381" bestFit="1" customWidth="1"/>
    <col min="14576" max="14576" width="0.6640625" style="381" bestFit="1" customWidth="1"/>
    <col min="14577" max="14577" width="0.33203125" style="381" bestFit="1" customWidth="1"/>
    <col min="14578" max="14578" width="23.44140625" style="381" bestFit="1" customWidth="1"/>
    <col min="14579" max="14579" width="1" style="381" bestFit="1" customWidth="1"/>
    <col min="14580" max="14580" width="8.44140625" style="381" bestFit="1" customWidth="1"/>
    <col min="14581" max="14581" width="9.33203125" style="381" bestFit="1" customWidth="1"/>
    <col min="14582" max="14582" width="1" style="381" bestFit="1" customWidth="1"/>
    <col min="14583" max="14583" width="8.44140625" style="381" bestFit="1" customWidth="1"/>
    <col min="14584" max="14584" width="4.6640625" style="381" bestFit="1" customWidth="1"/>
    <col min="14585" max="14585" width="1" style="381" bestFit="1" customWidth="1"/>
    <col min="14586" max="14586" width="3.6640625" style="381" bestFit="1" customWidth="1"/>
    <col min="14587" max="14587" width="2.88671875" style="381" bestFit="1" customWidth="1"/>
    <col min="14588" max="14588" width="1.88671875" style="381" bestFit="1" customWidth="1"/>
    <col min="14589" max="14589" width="2.88671875" style="381" bestFit="1" customWidth="1"/>
    <col min="14590" max="14590" width="11.33203125" style="381" bestFit="1" customWidth="1"/>
    <col min="14591" max="14825" width="9.109375" style="381"/>
    <col min="14826" max="14827" width="4.6640625" style="381" bestFit="1" customWidth="1"/>
    <col min="14828" max="14831" width="1" style="381" bestFit="1" customWidth="1"/>
    <col min="14832" max="14832" width="0.6640625" style="381" bestFit="1" customWidth="1"/>
    <col min="14833" max="14833" width="0.33203125" style="381" bestFit="1" customWidth="1"/>
    <col min="14834" max="14834" width="23.44140625" style="381" bestFit="1" customWidth="1"/>
    <col min="14835" max="14835" width="1" style="381" bestFit="1" customWidth="1"/>
    <col min="14836" max="14836" width="8.44140625" style="381" bestFit="1" customWidth="1"/>
    <col min="14837" max="14837" width="9.33203125" style="381" bestFit="1" customWidth="1"/>
    <col min="14838" max="14838" width="1" style="381" bestFit="1" customWidth="1"/>
    <col min="14839" max="14839" width="8.44140625" style="381" bestFit="1" customWidth="1"/>
    <col min="14840" max="14840" width="4.6640625" style="381" bestFit="1" customWidth="1"/>
    <col min="14841" max="14841" width="1" style="381" bestFit="1" customWidth="1"/>
    <col min="14842" max="14842" width="3.6640625" style="381" bestFit="1" customWidth="1"/>
    <col min="14843" max="14843" width="2.88671875" style="381" bestFit="1" customWidth="1"/>
    <col min="14844" max="14844" width="1.88671875" style="381" bestFit="1" customWidth="1"/>
    <col min="14845" max="14845" width="2.88671875" style="381" bestFit="1" customWidth="1"/>
    <col min="14846" max="14846" width="11.33203125" style="381" bestFit="1" customWidth="1"/>
    <col min="14847" max="15081" width="9.109375" style="381"/>
    <col min="15082" max="15083" width="4.6640625" style="381" bestFit="1" customWidth="1"/>
    <col min="15084" max="15087" width="1" style="381" bestFit="1" customWidth="1"/>
    <col min="15088" max="15088" width="0.6640625" style="381" bestFit="1" customWidth="1"/>
    <col min="15089" max="15089" width="0.33203125" style="381" bestFit="1" customWidth="1"/>
    <col min="15090" max="15090" width="23.44140625" style="381" bestFit="1" customWidth="1"/>
    <col min="15091" max="15091" width="1" style="381" bestFit="1" customWidth="1"/>
    <col min="15092" max="15092" width="8.44140625" style="381" bestFit="1" customWidth="1"/>
    <col min="15093" max="15093" width="9.33203125" style="381" bestFit="1" customWidth="1"/>
    <col min="15094" max="15094" width="1" style="381" bestFit="1" customWidth="1"/>
    <col min="15095" max="15095" width="8.44140625" style="381" bestFit="1" customWidth="1"/>
    <col min="15096" max="15096" width="4.6640625" style="381" bestFit="1" customWidth="1"/>
    <col min="15097" max="15097" width="1" style="381" bestFit="1" customWidth="1"/>
    <col min="15098" max="15098" width="3.6640625" style="381" bestFit="1" customWidth="1"/>
    <col min="15099" max="15099" width="2.88671875" style="381" bestFit="1" customWidth="1"/>
    <col min="15100" max="15100" width="1.88671875" style="381" bestFit="1" customWidth="1"/>
    <col min="15101" max="15101" width="2.88671875" style="381" bestFit="1" customWidth="1"/>
    <col min="15102" max="15102" width="11.33203125" style="381" bestFit="1" customWidth="1"/>
    <col min="15103" max="15337" width="9.109375" style="381"/>
    <col min="15338" max="15339" width="4.6640625" style="381" bestFit="1" customWidth="1"/>
    <col min="15340" max="15343" width="1" style="381" bestFit="1" customWidth="1"/>
    <col min="15344" max="15344" width="0.6640625" style="381" bestFit="1" customWidth="1"/>
    <col min="15345" max="15345" width="0.33203125" style="381" bestFit="1" customWidth="1"/>
    <col min="15346" max="15346" width="23.44140625" style="381" bestFit="1" customWidth="1"/>
    <col min="15347" max="15347" width="1" style="381" bestFit="1" customWidth="1"/>
    <col min="15348" max="15348" width="8.44140625" style="381" bestFit="1" customWidth="1"/>
    <col min="15349" max="15349" width="9.33203125" style="381" bestFit="1" customWidth="1"/>
    <col min="15350" max="15350" width="1" style="381" bestFit="1" customWidth="1"/>
    <col min="15351" max="15351" width="8.44140625" style="381" bestFit="1" customWidth="1"/>
    <col min="15352" max="15352" width="4.6640625" style="381" bestFit="1" customWidth="1"/>
    <col min="15353" max="15353" width="1" style="381" bestFit="1" customWidth="1"/>
    <col min="15354" max="15354" width="3.6640625" style="381" bestFit="1" customWidth="1"/>
    <col min="15355" max="15355" width="2.88671875" style="381" bestFit="1" customWidth="1"/>
    <col min="15356" max="15356" width="1.88671875" style="381" bestFit="1" customWidth="1"/>
    <col min="15357" max="15357" width="2.88671875" style="381" bestFit="1" customWidth="1"/>
    <col min="15358" max="15358" width="11.33203125" style="381" bestFit="1" customWidth="1"/>
    <col min="15359" max="15593" width="9.109375" style="381"/>
    <col min="15594" max="15595" width="4.6640625" style="381" bestFit="1" customWidth="1"/>
    <col min="15596" max="15599" width="1" style="381" bestFit="1" customWidth="1"/>
    <col min="15600" max="15600" width="0.6640625" style="381" bestFit="1" customWidth="1"/>
    <col min="15601" max="15601" width="0.33203125" style="381" bestFit="1" customWidth="1"/>
    <col min="15602" max="15602" width="23.44140625" style="381" bestFit="1" customWidth="1"/>
    <col min="15603" max="15603" width="1" style="381" bestFit="1" customWidth="1"/>
    <col min="15604" max="15604" width="8.44140625" style="381" bestFit="1" customWidth="1"/>
    <col min="15605" max="15605" width="9.33203125" style="381" bestFit="1" customWidth="1"/>
    <col min="15606" max="15606" width="1" style="381" bestFit="1" customWidth="1"/>
    <col min="15607" max="15607" width="8.44140625" style="381" bestFit="1" customWidth="1"/>
    <col min="15608" max="15608" width="4.6640625" style="381" bestFit="1" customWidth="1"/>
    <col min="15609" max="15609" width="1" style="381" bestFit="1" customWidth="1"/>
    <col min="15610" max="15610" width="3.6640625" style="381" bestFit="1" customWidth="1"/>
    <col min="15611" max="15611" width="2.88671875" style="381" bestFit="1" customWidth="1"/>
    <col min="15612" max="15612" width="1.88671875" style="381" bestFit="1" customWidth="1"/>
    <col min="15613" max="15613" width="2.88671875" style="381" bestFit="1" customWidth="1"/>
    <col min="15614" max="15614" width="11.33203125" style="381" bestFit="1" customWidth="1"/>
    <col min="15615" max="15849" width="9.109375" style="381"/>
    <col min="15850" max="15851" width="4.6640625" style="381" bestFit="1" customWidth="1"/>
    <col min="15852" max="15855" width="1" style="381" bestFit="1" customWidth="1"/>
    <col min="15856" max="15856" width="0.6640625" style="381" bestFit="1" customWidth="1"/>
    <col min="15857" max="15857" width="0.33203125" style="381" bestFit="1" customWidth="1"/>
    <col min="15858" max="15858" width="23.44140625" style="381" bestFit="1" customWidth="1"/>
    <col min="15859" max="15859" width="1" style="381" bestFit="1" customWidth="1"/>
    <col min="15860" max="15860" width="8.44140625" style="381" bestFit="1" customWidth="1"/>
    <col min="15861" max="15861" width="9.33203125" style="381" bestFit="1" customWidth="1"/>
    <col min="15862" max="15862" width="1" style="381" bestFit="1" customWidth="1"/>
    <col min="15863" max="15863" width="8.44140625" style="381" bestFit="1" customWidth="1"/>
    <col min="15864" max="15864" width="4.6640625" style="381" bestFit="1" customWidth="1"/>
    <col min="15865" max="15865" width="1" style="381" bestFit="1" customWidth="1"/>
    <col min="15866" max="15866" width="3.6640625" style="381" bestFit="1" customWidth="1"/>
    <col min="15867" max="15867" width="2.88671875" style="381" bestFit="1" customWidth="1"/>
    <col min="15868" max="15868" width="1.88671875" style="381" bestFit="1" customWidth="1"/>
    <col min="15869" max="15869" width="2.88671875" style="381" bestFit="1" customWidth="1"/>
    <col min="15870" max="15870" width="11.33203125" style="381" bestFit="1" customWidth="1"/>
    <col min="15871" max="16105" width="9.109375" style="381"/>
    <col min="16106" max="16107" width="4.6640625" style="381" bestFit="1" customWidth="1"/>
    <col min="16108" max="16111" width="1" style="381" bestFit="1" customWidth="1"/>
    <col min="16112" max="16112" width="0.6640625" style="381" bestFit="1" customWidth="1"/>
    <col min="16113" max="16113" width="0.33203125" style="381" bestFit="1" customWidth="1"/>
    <col min="16114" max="16114" width="23.44140625" style="381" bestFit="1" customWidth="1"/>
    <col min="16115" max="16115" width="1" style="381" bestFit="1" customWidth="1"/>
    <col min="16116" max="16116" width="8.44140625" style="381" bestFit="1" customWidth="1"/>
    <col min="16117" max="16117" width="9.33203125" style="381" bestFit="1" customWidth="1"/>
    <col min="16118" max="16118" width="1" style="381" bestFit="1" customWidth="1"/>
    <col min="16119" max="16119" width="8.44140625" style="381" bestFit="1" customWidth="1"/>
    <col min="16120" max="16120" width="4.6640625" style="381" bestFit="1" customWidth="1"/>
    <col min="16121" max="16121" width="1" style="381" bestFit="1" customWidth="1"/>
    <col min="16122" max="16122" width="3.6640625" style="381" bestFit="1" customWidth="1"/>
    <col min="16123" max="16123" width="2.88671875" style="381" bestFit="1" customWidth="1"/>
    <col min="16124" max="16124" width="1.88671875" style="381" bestFit="1" customWidth="1"/>
    <col min="16125" max="16125" width="2.88671875" style="381" bestFit="1" customWidth="1"/>
    <col min="16126" max="16126" width="11.33203125" style="381" bestFit="1" customWidth="1"/>
    <col min="16127" max="16384" width="9.109375" style="381"/>
  </cols>
  <sheetData>
    <row r="1" spans="1:2" ht="21.75" customHeight="1" x14ac:dyDescent="0.25">
      <c r="A1" s="393"/>
      <c r="B1" s="394" t="s">
        <v>1461</v>
      </c>
    </row>
    <row r="2" spans="1:2" ht="12.75" customHeight="1" x14ac:dyDescent="0.25">
      <c r="A2" s="393" t="s">
        <v>1310</v>
      </c>
      <c r="B2" s="393">
        <v>12182</v>
      </c>
    </row>
    <row r="3" spans="1:2" ht="12.75" customHeight="1" x14ac:dyDescent="0.25">
      <c r="A3" s="393" t="s">
        <v>1311</v>
      </c>
      <c r="B3" s="393">
        <v>12582</v>
      </c>
    </row>
    <row r="4" spans="1:2" ht="12.75" customHeight="1" x14ac:dyDescent="0.25">
      <c r="A4" s="393" t="s">
        <v>1312</v>
      </c>
      <c r="B4" s="393">
        <v>12382</v>
      </c>
    </row>
    <row r="5" spans="1:2" ht="12.75" customHeight="1" x14ac:dyDescent="0.25">
      <c r="A5" s="393" t="s">
        <v>1313</v>
      </c>
      <c r="B5" s="393">
        <v>12482</v>
      </c>
    </row>
    <row r="6" spans="1:2" ht="12.75" customHeight="1" x14ac:dyDescent="0.25">
      <c r="A6" s="393" t="s">
        <v>1314</v>
      </c>
      <c r="B6" s="393">
        <v>12282</v>
      </c>
    </row>
  </sheetData>
  <sheetProtection algorithmName="SHA-512" hashValue="yinUFNI1yPl0pGAOVUzJ/jiGkH6G5/TAR0Yk9bu38E3SJm4EyjSpkPt3l9J89ns9RNIwbrEKNI1WdPTuAh2svQ==" saltValue="NCSOPzGb8CPVomvvKLMfng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78" zoomScale="115" zoomScaleNormal="100" zoomScaleSheetLayoutView="115" workbookViewId="0">
      <selection activeCell="AV155" sqref="AV155"/>
    </sheetView>
  </sheetViews>
  <sheetFormatPr defaultRowHeight="13.2" x14ac:dyDescent="0.25"/>
  <cols>
    <col min="1" max="1" width="4.6640625" style="184" bestFit="1" customWidth="1"/>
    <col min="2" max="2" width="1" style="184" bestFit="1" customWidth="1"/>
    <col min="3" max="3" width="3.6640625" style="184" bestFit="1" customWidth="1"/>
    <col min="4" max="4" width="1.88671875" style="184" bestFit="1" customWidth="1"/>
    <col min="5" max="5" width="5.5546875" style="184" bestFit="1" customWidth="1"/>
    <col min="6" max="6" width="1.88671875" style="184" bestFit="1" customWidth="1"/>
    <col min="7" max="7" width="6.5546875" style="184" bestFit="1" customWidth="1"/>
    <col min="8" max="8" width="2.88671875" style="184" bestFit="1" customWidth="1"/>
    <col min="9" max="9" width="5.5546875" style="184" bestFit="1" customWidth="1"/>
    <col min="10" max="10" width="2.88671875" style="184" bestFit="1" customWidth="1"/>
    <col min="11" max="11" width="1.88671875" style="184" bestFit="1" customWidth="1"/>
    <col min="12" max="12" width="1" style="184" bestFit="1" customWidth="1"/>
    <col min="13" max="14" width="2.88671875" style="184" bestFit="1" customWidth="1"/>
    <col min="15" max="15" width="1.88671875" style="184" bestFit="1" customWidth="1"/>
    <col min="16" max="16" width="1" style="184" bestFit="1" customWidth="1"/>
    <col min="17" max="17" width="3.6640625" style="184" bestFit="1" customWidth="1"/>
    <col min="18" max="18" width="1.88671875" style="184" bestFit="1" customWidth="1"/>
    <col min="19" max="21" width="1" style="184" bestFit="1" customWidth="1"/>
    <col min="22" max="22" width="1.88671875" style="184" bestFit="1" customWidth="1"/>
    <col min="23" max="23" width="1" style="184" bestFit="1" customWidth="1"/>
    <col min="24" max="24" width="3.6640625" style="184" bestFit="1" customWidth="1"/>
    <col min="25" max="25" width="1" style="184" bestFit="1" customWidth="1"/>
    <col min="26" max="26" width="1.88671875" style="184" bestFit="1" customWidth="1"/>
    <col min="27" max="27" width="1" style="184" bestFit="1" customWidth="1"/>
    <col min="28" max="28" width="1.88671875" style="184" bestFit="1" customWidth="1"/>
    <col min="29" max="30" width="1" style="184" bestFit="1" customWidth="1"/>
    <col min="31" max="32" width="1.88671875" style="184" bestFit="1" customWidth="1"/>
    <col min="33" max="33" width="1" style="184" bestFit="1" customWidth="1"/>
    <col min="34" max="34" width="2.88671875" style="184" bestFit="1" customWidth="1"/>
    <col min="35" max="36" width="1.88671875" style="184" bestFit="1" customWidth="1"/>
    <col min="37" max="37" width="1" style="184" bestFit="1" customWidth="1"/>
    <col min="38" max="38" width="1.88671875" style="184" bestFit="1" customWidth="1"/>
    <col min="39" max="39" width="9.33203125" style="184" bestFit="1" customWidth="1"/>
    <col min="40" max="40" width="9.33203125" style="184" customWidth="1"/>
    <col min="41" max="257" width="9.109375" style="380"/>
    <col min="258" max="258" width="4.6640625" style="380" bestFit="1" customWidth="1"/>
    <col min="259" max="259" width="1" style="380" bestFit="1" customWidth="1"/>
    <col min="260" max="260" width="3.6640625" style="380" bestFit="1" customWidth="1"/>
    <col min="261" max="261" width="1.88671875" style="380" bestFit="1" customWidth="1"/>
    <col min="262" max="262" width="5.5546875" style="380" bestFit="1" customWidth="1"/>
    <col min="263" max="263" width="1.88671875" style="380" bestFit="1" customWidth="1"/>
    <col min="264" max="264" width="6.5546875" style="380" bestFit="1" customWidth="1"/>
    <col min="265" max="265" width="2.88671875" style="380" bestFit="1" customWidth="1"/>
    <col min="266" max="266" width="5.5546875" style="380" bestFit="1" customWidth="1"/>
    <col min="267" max="267" width="2.88671875" style="380" bestFit="1" customWidth="1"/>
    <col min="268" max="268" width="1.88671875" style="380" bestFit="1" customWidth="1"/>
    <col min="269" max="269" width="1" style="380" bestFit="1" customWidth="1"/>
    <col min="270" max="271" width="2.88671875" style="380" bestFit="1" customWidth="1"/>
    <col min="272" max="272" width="1.88671875" style="380" bestFit="1" customWidth="1"/>
    <col min="273" max="273" width="1" style="380" bestFit="1" customWidth="1"/>
    <col min="274" max="274" width="3.6640625" style="380" bestFit="1" customWidth="1"/>
    <col min="275" max="275" width="1.88671875" style="380" bestFit="1" customWidth="1"/>
    <col min="276" max="278" width="1" style="380" bestFit="1" customWidth="1"/>
    <col min="279" max="279" width="1.88671875" style="380" bestFit="1" customWidth="1"/>
    <col min="280" max="280" width="1" style="380" bestFit="1" customWidth="1"/>
    <col min="281" max="281" width="3.6640625" style="380" bestFit="1" customWidth="1"/>
    <col min="282" max="282" width="1" style="380" bestFit="1" customWidth="1"/>
    <col min="283" max="283" width="1.88671875" style="380" bestFit="1" customWidth="1"/>
    <col min="284" max="284" width="1" style="380" bestFit="1" customWidth="1"/>
    <col min="285" max="285" width="1.88671875" style="380" bestFit="1" customWidth="1"/>
    <col min="286" max="287" width="1" style="380" bestFit="1" customWidth="1"/>
    <col min="288" max="289" width="1.88671875" style="380" bestFit="1" customWidth="1"/>
    <col min="290" max="290" width="1" style="380" bestFit="1" customWidth="1"/>
    <col min="291" max="291" width="2.88671875" style="380" bestFit="1" customWidth="1"/>
    <col min="292" max="293" width="1.88671875" style="380" bestFit="1" customWidth="1"/>
    <col min="294" max="294" width="1" style="380" bestFit="1" customWidth="1"/>
    <col min="295" max="295" width="1.88671875" style="380" bestFit="1" customWidth="1"/>
    <col min="296" max="296" width="9.33203125" style="380" bestFit="1" customWidth="1"/>
    <col min="297" max="513" width="9.109375" style="380"/>
    <col min="514" max="514" width="4.6640625" style="380" bestFit="1" customWidth="1"/>
    <col min="515" max="515" width="1" style="380" bestFit="1" customWidth="1"/>
    <col min="516" max="516" width="3.6640625" style="380" bestFit="1" customWidth="1"/>
    <col min="517" max="517" width="1.88671875" style="380" bestFit="1" customWidth="1"/>
    <col min="518" max="518" width="5.5546875" style="380" bestFit="1" customWidth="1"/>
    <col min="519" max="519" width="1.88671875" style="380" bestFit="1" customWidth="1"/>
    <col min="520" max="520" width="6.5546875" style="380" bestFit="1" customWidth="1"/>
    <col min="521" max="521" width="2.88671875" style="380" bestFit="1" customWidth="1"/>
    <col min="522" max="522" width="5.5546875" style="380" bestFit="1" customWidth="1"/>
    <col min="523" max="523" width="2.88671875" style="380" bestFit="1" customWidth="1"/>
    <col min="524" max="524" width="1.88671875" style="380" bestFit="1" customWidth="1"/>
    <col min="525" max="525" width="1" style="380" bestFit="1" customWidth="1"/>
    <col min="526" max="527" width="2.88671875" style="380" bestFit="1" customWidth="1"/>
    <col min="528" max="528" width="1.88671875" style="380" bestFit="1" customWidth="1"/>
    <col min="529" max="529" width="1" style="380" bestFit="1" customWidth="1"/>
    <col min="530" max="530" width="3.6640625" style="380" bestFit="1" customWidth="1"/>
    <col min="531" max="531" width="1.88671875" style="380" bestFit="1" customWidth="1"/>
    <col min="532" max="534" width="1" style="380" bestFit="1" customWidth="1"/>
    <col min="535" max="535" width="1.88671875" style="380" bestFit="1" customWidth="1"/>
    <col min="536" max="536" width="1" style="380" bestFit="1" customWidth="1"/>
    <col min="537" max="537" width="3.6640625" style="380" bestFit="1" customWidth="1"/>
    <col min="538" max="538" width="1" style="380" bestFit="1" customWidth="1"/>
    <col min="539" max="539" width="1.88671875" style="380" bestFit="1" customWidth="1"/>
    <col min="540" max="540" width="1" style="380" bestFit="1" customWidth="1"/>
    <col min="541" max="541" width="1.88671875" style="380" bestFit="1" customWidth="1"/>
    <col min="542" max="543" width="1" style="380" bestFit="1" customWidth="1"/>
    <col min="544" max="545" width="1.88671875" style="380" bestFit="1" customWidth="1"/>
    <col min="546" max="546" width="1" style="380" bestFit="1" customWidth="1"/>
    <col min="547" max="547" width="2.88671875" style="380" bestFit="1" customWidth="1"/>
    <col min="548" max="549" width="1.88671875" style="380" bestFit="1" customWidth="1"/>
    <col min="550" max="550" width="1" style="380" bestFit="1" customWidth="1"/>
    <col min="551" max="551" width="1.88671875" style="380" bestFit="1" customWidth="1"/>
    <col min="552" max="552" width="9.33203125" style="380" bestFit="1" customWidth="1"/>
    <col min="553" max="769" width="9.109375" style="380"/>
    <col min="770" max="770" width="4.6640625" style="380" bestFit="1" customWidth="1"/>
    <col min="771" max="771" width="1" style="380" bestFit="1" customWidth="1"/>
    <col min="772" max="772" width="3.6640625" style="380" bestFit="1" customWidth="1"/>
    <col min="773" max="773" width="1.88671875" style="380" bestFit="1" customWidth="1"/>
    <col min="774" max="774" width="5.5546875" style="380" bestFit="1" customWidth="1"/>
    <col min="775" max="775" width="1.88671875" style="380" bestFit="1" customWidth="1"/>
    <col min="776" max="776" width="6.5546875" style="380" bestFit="1" customWidth="1"/>
    <col min="777" max="777" width="2.88671875" style="380" bestFit="1" customWidth="1"/>
    <col min="778" max="778" width="5.5546875" style="380" bestFit="1" customWidth="1"/>
    <col min="779" max="779" width="2.88671875" style="380" bestFit="1" customWidth="1"/>
    <col min="780" max="780" width="1.88671875" style="380" bestFit="1" customWidth="1"/>
    <col min="781" max="781" width="1" style="380" bestFit="1" customWidth="1"/>
    <col min="782" max="783" width="2.88671875" style="380" bestFit="1" customWidth="1"/>
    <col min="784" max="784" width="1.88671875" style="380" bestFit="1" customWidth="1"/>
    <col min="785" max="785" width="1" style="380" bestFit="1" customWidth="1"/>
    <col min="786" max="786" width="3.6640625" style="380" bestFit="1" customWidth="1"/>
    <col min="787" max="787" width="1.88671875" style="380" bestFit="1" customWidth="1"/>
    <col min="788" max="790" width="1" style="380" bestFit="1" customWidth="1"/>
    <col min="791" max="791" width="1.88671875" style="380" bestFit="1" customWidth="1"/>
    <col min="792" max="792" width="1" style="380" bestFit="1" customWidth="1"/>
    <col min="793" max="793" width="3.6640625" style="380" bestFit="1" customWidth="1"/>
    <col min="794" max="794" width="1" style="380" bestFit="1" customWidth="1"/>
    <col min="795" max="795" width="1.88671875" style="380" bestFit="1" customWidth="1"/>
    <col min="796" max="796" width="1" style="380" bestFit="1" customWidth="1"/>
    <col min="797" max="797" width="1.88671875" style="380" bestFit="1" customWidth="1"/>
    <col min="798" max="799" width="1" style="380" bestFit="1" customWidth="1"/>
    <col min="800" max="801" width="1.88671875" style="380" bestFit="1" customWidth="1"/>
    <col min="802" max="802" width="1" style="380" bestFit="1" customWidth="1"/>
    <col min="803" max="803" width="2.88671875" style="380" bestFit="1" customWidth="1"/>
    <col min="804" max="805" width="1.88671875" style="380" bestFit="1" customWidth="1"/>
    <col min="806" max="806" width="1" style="380" bestFit="1" customWidth="1"/>
    <col min="807" max="807" width="1.88671875" style="380" bestFit="1" customWidth="1"/>
    <col min="808" max="808" width="9.33203125" style="380" bestFit="1" customWidth="1"/>
    <col min="809" max="1025" width="9.109375" style="380"/>
    <col min="1026" max="1026" width="4.6640625" style="380" bestFit="1" customWidth="1"/>
    <col min="1027" max="1027" width="1" style="380" bestFit="1" customWidth="1"/>
    <col min="1028" max="1028" width="3.6640625" style="380" bestFit="1" customWidth="1"/>
    <col min="1029" max="1029" width="1.88671875" style="380" bestFit="1" customWidth="1"/>
    <col min="1030" max="1030" width="5.5546875" style="380" bestFit="1" customWidth="1"/>
    <col min="1031" max="1031" width="1.88671875" style="380" bestFit="1" customWidth="1"/>
    <col min="1032" max="1032" width="6.5546875" style="380" bestFit="1" customWidth="1"/>
    <col min="1033" max="1033" width="2.88671875" style="380" bestFit="1" customWidth="1"/>
    <col min="1034" max="1034" width="5.5546875" style="380" bestFit="1" customWidth="1"/>
    <col min="1035" max="1035" width="2.88671875" style="380" bestFit="1" customWidth="1"/>
    <col min="1036" max="1036" width="1.88671875" style="380" bestFit="1" customWidth="1"/>
    <col min="1037" max="1037" width="1" style="380" bestFit="1" customWidth="1"/>
    <col min="1038" max="1039" width="2.88671875" style="380" bestFit="1" customWidth="1"/>
    <col min="1040" max="1040" width="1.88671875" style="380" bestFit="1" customWidth="1"/>
    <col min="1041" max="1041" width="1" style="380" bestFit="1" customWidth="1"/>
    <col min="1042" max="1042" width="3.6640625" style="380" bestFit="1" customWidth="1"/>
    <col min="1043" max="1043" width="1.88671875" style="380" bestFit="1" customWidth="1"/>
    <col min="1044" max="1046" width="1" style="380" bestFit="1" customWidth="1"/>
    <col min="1047" max="1047" width="1.88671875" style="380" bestFit="1" customWidth="1"/>
    <col min="1048" max="1048" width="1" style="380" bestFit="1" customWidth="1"/>
    <col min="1049" max="1049" width="3.6640625" style="380" bestFit="1" customWidth="1"/>
    <col min="1050" max="1050" width="1" style="380" bestFit="1" customWidth="1"/>
    <col min="1051" max="1051" width="1.88671875" style="380" bestFit="1" customWidth="1"/>
    <col min="1052" max="1052" width="1" style="380" bestFit="1" customWidth="1"/>
    <col min="1053" max="1053" width="1.88671875" style="380" bestFit="1" customWidth="1"/>
    <col min="1054" max="1055" width="1" style="380" bestFit="1" customWidth="1"/>
    <col min="1056" max="1057" width="1.88671875" style="380" bestFit="1" customWidth="1"/>
    <col min="1058" max="1058" width="1" style="380" bestFit="1" customWidth="1"/>
    <col min="1059" max="1059" width="2.88671875" style="380" bestFit="1" customWidth="1"/>
    <col min="1060" max="1061" width="1.88671875" style="380" bestFit="1" customWidth="1"/>
    <col min="1062" max="1062" width="1" style="380" bestFit="1" customWidth="1"/>
    <col min="1063" max="1063" width="1.88671875" style="380" bestFit="1" customWidth="1"/>
    <col min="1064" max="1064" width="9.33203125" style="380" bestFit="1" customWidth="1"/>
    <col min="1065" max="1281" width="9.109375" style="380"/>
    <col min="1282" max="1282" width="4.6640625" style="380" bestFit="1" customWidth="1"/>
    <col min="1283" max="1283" width="1" style="380" bestFit="1" customWidth="1"/>
    <col min="1284" max="1284" width="3.6640625" style="380" bestFit="1" customWidth="1"/>
    <col min="1285" max="1285" width="1.88671875" style="380" bestFit="1" customWidth="1"/>
    <col min="1286" max="1286" width="5.5546875" style="380" bestFit="1" customWidth="1"/>
    <col min="1287" max="1287" width="1.88671875" style="380" bestFit="1" customWidth="1"/>
    <col min="1288" max="1288" width="6.5546875" style="380" bestFit="1" customWidth="1"/>
    <col min="1289" max="1289" width="2.88671875" style="380" bestFit="1" customWidth="1"/>
    <col min="1290" max="1290" width="5.5546875" style="380" bestFit="1" customWidth="1"/>
    <col min="1291" max="1291" width="2.88671875" style="380" bestFit="1" customWidth="1"/>
    <col min="1292" max="1292" width="1.88671875" style="380" bestFit="1" customWidth="1"/>
    <col min="1293" max="1293" width="1" style="380" bestFit="1" customWidth="1"/>
    <col min="1294" max="1295" width="2.88671875" style="380" bestFit="1" customWidth="1"/>
    <col min="1296" max="1296" width="1.88671875" style="380" bestFit="1" customWidth="1"/>
    <col min="1297" max="1297" width="1" style="380" bestFit="1" customWidth="1"/>
    <col min="1298" max="1298" width="3.6640625" style="380" bestFit="1" customWidth="1"/>
    <col min="1299" max="1299" width="1.88671875" style="380" bestFit="1" customWidth="1"/>
    <col min="1300" max="1302" width="1" style="380" bestFit="1" customWidth="1"/>
    <col min="1303" max="1303" width="1.88671875" style="380" bestFit="1" customWidth="1"/>
    <col min="1304" max="1304" width="1" style="380" bestFit="1" customWidth="1"/>
    <col min="1305" max="1305" width="3.6640625" style="380" bestFit="1" customWidth="1"/>
    <col min="1306" max="1306" width="1" style="380" bestFit="1" customWidth="1"/>
    <col min="1307" max="1307" width="1.88671875" style="380" bestFit="1" customWidth="1"/>
    <col min="1308" max="1308" width="1" style="380" bestFit="1" customWidth="1"/>
    <col min="1309" max="1309" width="1.88671875" style="380" bestFit="1" customWidth="1"/>
    <col min="1310" max="1311" width="1" style="380" bestFit="1" customWidth="1"/>
    <col min="1312" max="1313" width="1.88671875" style="380" bestFit="1" customWidth="1"/>
    <col min="1314" max="1314" width="1" style="380" bestFit="1" customWidth="1"/>
    <col min="1315" max="1315" width="2.88671875" style="380" bestFit="1" customWidth="1"/>
    <col min="1316" max="1317" width="1.88671875" style="380" bestFit="1" customWidth="1"/>
    <col min="1318" max="1318" width="1" style="380" bestFit="1" customWidth="1"/>
    <col min="1319" max="1319" width="1.88671875" style="380" bestFit="1" customWidth="1"/>
    <col min="1320" max="1320" width="9.33203125" style="380" bestFit="1" customWidth="1"/>
    <col min="1321" max="1537" width="9.109375" style="380"/>
    <col min="1538" max="1538" width="4.6640625" style="380" bestFit="1" customWidth="1"/>
    <col min="1539" max="1539" width="1" style="380" bestFit="1" customWidth="1"/>
    <col min="1540" max="1540" width="3.6640625" style="380" bestFit="1" customWidth="1"/>
    <col min="1541" max="1541" width="1.88671875" style="380" bestFit="1" customWidth="1"/>
    <col min="1542" max="1542" width="5.5546875" style="380" bestFit="1" customWidth="1"/>
    <col min="1543" max="1543" width="1.88671875" style="380" bestFit="1" customWidth="1"/>
    <col min="1544" max="1544" width="6.5546875" style="380" bestFit="1" customWidth="1"/>
    <col min="1545" max="1545" width="2.88671875" style="380" bestFit="1" customWidth="1"/>
    <col min="1546" max="1546" width="5.5546875" style="380" bestFit="1" customWidth="1"/>
    <col min="1547" max="1547" width="2.88671875" style="380" bestFit="1" customWidth="1"/>
    <col min="1548" max="1548" width="1.88671875" style="380" bestFit="1" customWidth="1"/>
    <col min="1549" max="1549" width="1" style="380" bestFit="1" customWidth="1"/>
    <col min="1550" max="1551" width="2.88671875" style="380" bestFit="1" customWidth="1"/>
    <col min="1552" max="1552" width="1.88671875" style="380" bestFit="1" customWidth="1"/>
    <col min="1553" max="1553" width="1" style="380" bestFit="1" customWidth="1"/>
    <col min="1554" max="1554" width="3.6640625" style="380" bestFit="1" customWidth="1"/>
    <col min="1555" max="1555" width="1.88671875" style="380" bestFit="1" customWidth="1"/>
    <col min="1556" max="1558" width="1" style="380" bestFit="1" customWidth="1"/>
    <col min="1559" max="1559" width="1.88671875" style="380" bestFit="1" customWidth="1"/>
    <col min="1560" max="1560" width="1" style="380" bestFit="1" customWidth="1"/>
    <col min="1561" max="1561" width="3.6640625" style="380" bestFit="1" customWidth="1"/>
    <col min="1562" max="1562" width="1" style="380" bestFit="1" customWidth="1"/>
    <col min="1563" max="1563" width="1.88671875" style="380" bestFit="1" customWidth="1"/>
    <col min="1564" max="1564" width="1" style="380" bestFit="1" customWidth="1"/>
    <col min="1565" max="1565" width="1.88671875" style="380" bestFit="1" customWidth="1"/>
    <col min="1566" max="1567" width="1" style="380" bestFit="1" customWidth="1"/>
    <col min="1568" max="1569" width="1.88671875" style="380" bestFit="1" customWidth="1"/>
    <col min="1570" max="1570" width="1" style="380" bestFit="1" customWidth="1"/>
    <col min="1571" max="1571" width="2.88671875" style="380" bestFit="1" customWidth="1"/>
    <col min="1572" max="1573" width="1.88671875" style="380" bestFit="1" customWidth="1"/>
    <col min="1574" max="1574" width="1" style="380" bestFit="1" customWidth="1"/>
    <col min="1575" max="1575" width="1.88671875" style="380" bestFit="1" customWidth="1"/>
    <col min="1576" max="1576" width="9.33203125" style="380" bestFit="1" customWidth="1"/>
    <col min="1577" max="1793" width="9.109375" style="380"/>
    <col min="1794" max="1794" width="4.6640625" style="380" bestFit="1" customWidth="1"/>
    <col min="1795" max="1795" width="1" style="380" bestFit="1" customWidth="1"/>
    <col min="1796" max="1796" width="3.6640625" style="380" bestFit="1" customWidth="1"/>
    <col min="1797" max="1797" width="1.88671875" style="380" bestFit="1" customWidth="1"/>
    <col min="1798" max="1798" width="5.5546875" style="380" bestFit="1" customWidth="1"/>
    <col min="1799" max="1799" width="1.88671875" style="380" bestFit="1" customWidth="1"/>
    <col min="1800" max="1800" width="6.5546875" style="380" bestFit="1" customWidth="1"/>
    <col min="1801" max="1801" width="2.88671875" style="380" bestFit="1" customWidth="1"/>
    <col min="1802" max="1802" width="5.5546875" style="380" bestFit="1" customWidth="1"/>
    <col min="1803" max="1803" width="2.88671875" style="380" bestFit="1" customWidth="1"/>
    <col min="1804" max="1804" width="1.88671875" style="380" bestFit="1" customWidth="1"/>
    <col min="1805" max="1805" width="1" style="380" bestFit="1" customWidth="1"/>
    <col min="1806" max="1807" width="2.88671875" style="380" bestFit="1" customWidth="1"/>
    <col min="1808" max="1808" width="1.88671875" style="380" bestFit="1" customWidth="1"/>
    <col min="1809" max="1809" width="1" style="380" bestFit="1" customWidth="1"/>
    <col min="1810" max="1810" width="3.6640625" style="380" bestFit="1" customWidth="1"/>
    <col min="1811" max="1811" width="1.88671875" style="380" bestFit="1" customWidth="1"/>
    <col min="1812" max="1814" width="1" style="380" bestFit="1" customWidth="1"/>
    <col min="1815" max="1815" width="1.88671875" style="380" bestFit="1" customWidth="1"/>
    <col min="1816" max="1816" width="1" style="380" bestFit="1" customWidth="1"/>
    <col min="1817" max="1817" width="3.6640625" style="380" bestFit="1" customWidth="1"/>
    <col min="1818" max="1818" width="1" style="380" bestFit="1" customWidth="1"/>
    <col min="1819" max="1819" width="1.88671875" style="380" bestFit="1" customWidth="1"/>
    <col min="1820" max="1820" width="1" style="380" bestFit="1" customWidth="1"/>
    <col min="1821" max="1821" width="1.88671875" style="380" bestFit="1" customWidth="1"/>
    <col min="1822" max="1823" width="1" style="380" bestFit="1" customWidth="1"/>
    <col min="1824" max="1825" width="1.88671875" style="380" bestFit="1" customWidth="1"/>
    <col min="1826" max="1826" width="1" style="380" bestFit="1" customWidth="1"/>
    <col min="1827" max="1827" width="2.88671875" style="380" bestFit="1" customWidth="1"/>
    <col min="1828" max="1829" width="1.88671875" style="380" bestFit="1" customWidth="1"/>
    <col min="1830" max="1830" width="1" style="380" bestFit="1" customWidth="1"/>
    <col min="1831" max="1831" width="1.88671875" style="380" bestFit="1" customWidth="1"/>
    <col min="1832" max="1832" width="9.33203125" style="380" bestFit="1" customWidth="1"/>
    <col min="1833" max="2049" width="9.109375" style="380"/>
    <col min="2050" max="2050" width="4.6640625" style="380" bestFit="1" customWidth="1"/>
    <col min="2051" max="2051" width="1" style="380" bestFit="1" customWidth="1"/>
    <col min="2052" max="2052" width="3.6640625" style="380" bestFit="1" customWidth="1"/>
    <col min="2053" max="2053" width="1.88671875" style="380" bestFit="1" customWidth="1"/>
    <col min="2054" max="2054" width="5.5546875" style="380" bestFit="1" customWidth="1"/>
    <col min="2055" max="2055" width="1.88671875" style="380" bestFit="1" customWidth="1"/>
    <col min="2056" max="2056" width="6.5546875" style="380" bestFit="1" customWidth="1"/>
    <col min="2057" max="2057" width="2.88671875" style="380" bestFit="1" customWidth="1"/>
    <col min="2058" max="2058" width="5.5546875" style="380" bestFit="1" customWidth="1"/>
    <col min="2059" max="2059" width="2.88671875" style="380" bestFit="1" customWidth="1"/>
    <col min="2060" max="2060" width="1.88671875" style="380" bestFit="1" customWidth="1"/>
    <col min="2061" max="2061" width="1" style="380" bestFit="1" customWidth="1"/>
    <col min="2062" max="2063" width="2.88671875" style="380" bestFit="1" customWidth="1"/>
    <col min="2064" max="2064" width="1.88671875" style="380" bestFit="1" customWidth="1"/>
    <col min="2065" max="2065" width="1" style="380" bestFit="1" customWidth="1"/>
    <col min="2066" max="2066" width="3.6640625" style="380" bestFit="1" customWidth="1"/>
    <col min="2067" max="2067" width="1.88671875" style="380" bestFit="1" customWidth="1"/>
    <col min="2068" max="2070" width="1" style="380" bestFit="1" customWidth="1"/>
    <col min="2071" max="2071" width="1.88671875" style="380" bestFit="1" customWidth="1"/>
    <col min="2072" max="2072" width="1" style="380" bestFit="1" customWidth="1"/>
    <col min="2073" max="2073" width="3.6640625" style="380" bestFit="1" customWidth="1"/>
    <col min="2074" max="2074" width="1" style="380" bestFit="1" customWidth="1"/>
    <col min="2075" max="2075" width="1.88671875" style="380" bestFit="1" customWidth="1"/>
    <col min="2076" max="2076" width="1" style="380" bestFit="1" customWidth="1"/>
    <col min="2077" max="2077" width="1.88671875" style="380" bestFit="1" customWidth="1"/>
    <col min="2078" max="2079" width="1" style="380" bestFit="1" customWidth="1"/>
    <col min="2080" max="2081" width="1.88671875" style="380" bestFit="1" customWidth="1"/>
    <col min="2082" max="2082" width="1" style="380" bestFit="1" customWidth="1"/>
    <col min="2083" max="2083" width="2.88671875" style="380" bestFit="1" customWidth="1"/>
    <col min="2084" max="2085" width="1.88671875" style="380" bestFit="1" customWidth="1"/>
    <col min="2086" max="2086" width="1" style="380" bestFit="1" customWidth="1"/>
    <col min="2087" max="2087" width="1.88671875" style="380" bestFit="1" customWidth="1"/>
    <col min="2088" max="2088" width="9.33203125" style="380" bestFit="1" customWidth="1"/>
    <col min="2089" max="2305" width="9.109375" style="380"/>
    <col min="2306" max="2306" width="4.6640625" style="380" bestFit="1" customWidth="1"/>
    <col min="2307" max="2307" width="1" style="380" bestFit="1" customWidth="1"/>
    <col min="2308" max="2308" width="3.6640625" style="380" bestFit="1" customWidth="1"/>
    <col min="2309" max="2309" width="1.88671875" style="380" bestFit="1" customWidth="1"/>
    <col min="2310" max="2310" width="5.5546875" style="380" bestFit="1" customWidth="1"/>
    <col min="2311" max="2311" width="1.88671875" style="380" bestFit="1" customWidth="1"/>
    <col min="2312" max="2312" width="6.5546875" style="380" bestFit="1" customWidth="1"/>
    <col min="2313" max="2313" width="2.88671875" style="380" bestFit="1" customWidth="1"/>
    <col min="2314" max="2314" width="5.5546875" style="380" bestFit="1" customWidth="1"/>
    <col min="2315" max="2315" width="2.88671875" style="380" bestFit="1" customWidth="1"/>
    <col min="2316" max="2316" width="1.88671875" style="380" bestFit="1" customWidth="1"/>
    <col min="2317" max="2317" width="1" style="380" bestFit="1" customWidth="1"/>
    <col min="2318" max="2319" width="2.88671875" style="380" bestFit="1" customWidth="1"/>
    <col min="2320" max="2320" width="1.88671875" style="380" bestFit="1" customWidth="1"/>
    <col min="2321" max="2321" width="1" style="380" bestFit="1" customWidth="1"/>
    <col min="2322" max="2322" width="3.6640625" style="380" bestFit="1" customWidth="1"/>
    <col min="2323" max="2323" width="1.88671875" style="380" bestFit="1" customWidth="1"/>
    <col min="2324" max="2326" width="1" style="380" bestFit="1" customWidth="1"/>
    <col min="2327" max="2327" width="1.88671875" style="380" bestFit="1" customWidth="1"/>
    <col min="2328" max="2328" width="1" style="380" bestFit="1" customWidth="1"/>
    <col min="2329" max="2329" width="3.6640625" style="380" bestFit="1" customWidth="1"/>
    <col min="2330" max="2330" width="1" style="380" bestFit="1" customWidth="1"/>
    <col min="2331" max="2331" width="1.88671875" style="380" bestFit="1" customWidth="1"/>
    <col min="2332" max="2332" width="1" style="380" bestFit="1" customWidth="1"/>
    <col min="2333" max="2333" width="1.88671875" style="380" bestFit="1" customWidth="1"/>
    <col min="2334" max="2335" width="1" style="380" bestFit="1" customWidth="1"/>
    <col min="2336" max="2337" width="1.88671875" style="380" bestFit="1" customWidth="1"/>
    <col min="2338" max="2338" width="1" style="380" bestFit="1" customWidth="1"/>
    <col min="2339" max="2339" width="2.88671875" style="380" bestFit="1" customWidth="1"/>
    <col min="2340" max="2341" width="1.88671875" style="380" bestFit="1" customWidth="1"/>
    <col min="2342" max="2342" width="1" style="380" bestFit="1" customWidth="1"/>
    <col min="2343" max="2343" width="1.88671875" style="380" bestFit="1" customWidth="1"/>
    <col min="2344" max="2344" width="9.33203125" style="380" bestFit="1" customWidth="1"/>
    <col min="2345" max="2561" width="9.109375" style="380"/>
    <col min="2562" max="2562" width="4.6640625" style="380" bestFit="1" customWidth="1"/>
    <col min="2563" max="2563" width="1" style="380" bestFit="1" customWidth="1"/>
    <col min="2564" max="2564" width="3.6640625" style="380" bestFit="1" customWidth="1"/>
    <col min="2565" max="2565" width="1.88671875" style="380" bestFit="1" customWidth="1"/>
    <col min="2566" max="2566" width="5.5546875" style="380" bestFit="1" customWidth="1"/>
    <col min="2567" max="2567" width="1.88671875" style="380" bestFit="1" customWidth="1"/>
    <col min="2568" max="2568" width="6.5546875" style="380" bestFit="1" customWidth="1"/>
    <col min="2569" max="2569" width="2.88671875" style="380" bestFit="1" customWidth="1"/>
    <col min="2570" max="2570" width="5.5546875" style="380" bestFit="1" customWidth="1"/>
    <col min="2571" max="2571" width="2.88671875" style="380" bestFit="1" customWidth="1"/>
    <col min="2572" max="2572" width="1.88671875" style="380" bestFit="1" customWidth="1"/>
    <col min="2573" max="2573" width="1" style="380" bestFit="1" customWidth="1"/>
    <col min="2574" max="2575" width="2.88671875" style="380" bestFit="1" customWidth="1"/>
    <col min="2576" max="2576" width="1.88671875" style="380" bestFit="1" customWidth="1"/>
    <col min="2577" max="2577" width="1" style="380" bestFit="1" customWidth="1"/>
    <col min="2578" max="2578" width="3.6640625" style="380" bestFit="1" customWidth="1"/>
    <col min="2579" max="2579" width="1.88671875" style="380" bestFit="1" customWidth="1"/>
    <col min="2580" max="2582" width="1" style="380" bestFit="1" customWidth="1"/>
    <col min="2583" max="2583" width="1.88671875" style="380" bestFit="1" customWidth="1"/>
    <col min="2584" max="2584" width="1" style="380" bestFit="1" customWidth="1"/>
    <col min="2585" max="2585" width="3.6640625" style="380" bestFit="1" customWidth="1"/>
    <col min="2586" max="2586" width="1" style="380" bestFit="1" customWidth="1"/>
    <col min="2587" max="2587" width="1.88671875" style="380" bestFit="1" customWidth="1"/>
    <col min="2588" max="2588" width="1" style="380" bestFit="1" customWidth="1"/>
    <col min="2589" max="2589" width="1.88671875" style="380" bestFit="1" customWidth="1"/>
    <col min="2590" max="2591" width="1" style="380" bestFit="1" customWidth="1"/>
    <col min="2592" max="2593" width="1.88671875" style="380" bestFit="1" customWidth="1"/>
    <col min="2594" max="2594" width="1" style="380" bestFit="1" customWidth="1"/>
    <col min="2595" max="2595" width="2.88671875" style="380" bestFit="1" customWidth="1"/>
    <col min="2596" max="2597" width="1.88671875" style="380" bestFit="1" customWidth="1"/>
    <col min="2598" max="2598" width="1" style="380" bestFit="1" customWidth="1"/>
    <col min="2599" max="2599" width="1.88671875" style="380" bestFit="1" customWidth="1"/>
    <col min="2600" max="2600" width="9.33203125" style="380" bestFit="1" customWidth="1"/>
    <col min="2601" max="2817" width="9.109375" style="380"/>
    <col min="2818" max="2818" width="4.6640625" style="380" bestFit="1" customWidth="1"/>
    <col min="2819" max="2819" width="1" style="380" bestFit="1" customWidth="1"/>
    <col min="2820" max="2820" width="3.6640625" style="380" bestFit="1" customWidth="1"/>
    <col min="2821" max="2821" width="1.88671875" style="380" bestFit="1" customWidth="1"/>
    <col min="2822" max="2822" width="5.5546875" style="380" bestFit="1" customWidth="1"/>
    <col min="2823" max="2823" width="1.88671875" style="380" bestFit="1" customWidth="1"/>
    <col min="2824" max="2824" width="6.5546875" style="380" bestFit="1" customWidth="1"/>
    <col min="2825" max="2825" width="2.88671875" style="380" bestFit="1" customWidth="1"/>
    <col min="2826" max="2826" width="5.5546875" style="380" bestFit="1" customWidth="1"/>
    <col min="2827" max="2827" width="2.88671875" style="380" bestFit="1" customWidth="1"/>
    <col min="2828" max="2828" width="1.88671875" style="380" bestFit="1" customWidth="1"/>
    <col min="2829" max="2829" width="1" style="380" bestFit="1" customWidth="1"/>
    <col min="2830" max="2831" width="2.88671875" style="380" bestFit="1" customWidth="1"/>
    <col min="2832" max="2832" width="1.88671875" style="380" bestFit="1" customWidth="1"/>
    <col min="2833" max="2833" width="1" style="380" bestFit="1" customWidth="1"/>
    <col min="2834" max="2834" width="3.6640625" style="380" bestFit="1" customWidth="1"/>
    <col min="2835" max="2835" width="1.88671875" style="380" bestFit="1" customWidth="1"/>
    <col min="2836" max="2838" width="1" style="380" bestFit="1" customWidth="1"/>
    <col min="2839" max="2839" width="1.88671875" style="380" bestFit="1" customWidth="1"/>
    <col min="2840" max="2840" width="1" style="380" bestFit="1" customWidth="1"/>
    <col min="2841" max="2841" width="3.6640625" style="380" bestFit="1" customWidth="1"/>
    <col min="2842" max="2842" width="1" style="380" bestFit="1" customWidth="1"/>
    <col min="2843" max="2843" width="1.88671875" style="380" bestFit="1" customWidth="1"/>
    <col min="2844" max="2844" width="1" style="380" bestFit="1" customWidth="1"/>
    <col min="2845" max="2845" width="1.88671875" style="380" bestFit="1" customWidth="1"/>
    <col min="2846" max="2847" width="1" style="380" bestFit="1" customWidth="1"/>
    <col min="2848" max="2849" width="1.88671875" style="380" bestFit="1" customWidth="1"/>
    <col min="2850" max="2850" width="1" style="380" bestFit="1" customWidth="1"/>
    <col min="2851" max="2851" width="2.88671875" style="380" bestFit="1" customWidth="1"/>
    <col min="2852" max="2853" width="1.88671875" style="380" bestFit="1" customWidth="1"/>
    <col min="2854" max="2854" width="1" style="380" bestFit="1" customWidth="1"/>
    <col min="2855" max="2855" width="1.88671875" style="380" bestFit="1" customWidth="1"/>
    <col min="2856" max="2856" width="9.33203125" style="380" bestFit="1" customWidth="1"/>
    <col min="2857" max="3073" width="9.109375" style="380"/>
    <col min="3074" max="3074" width="4.6640625" style="380" bestFit="1" customWidth="1"/>
    <col min="3075" max="3075" width="1" style="380" bestFit="1" customWidth="1"/>
    <col min="3076" max="3076" width="3.6640625" style="380" bestFit="1" customWidth="1"/>
    <col min="3077" max="3077" width="1.88671875" style="380" bestFit="1" customWidth="1"/>
    <col min="3078" max="3078" width="5.5546875" style="380" bestFit="1" customWidth="1"/>
    <col min="3079" max="3079" width="1.88671875" style="380" bestFit="1" customWidth="1"/>
    <col min="3080" max="3080" width="6.5546875" style="380" bestFit="1" customWidth="1"/>
    <col min="3081" max="3081" width="2.88671875" style="380" bestFit="1" customWidth="1"/>
    <col min="3082" max="3082" width="5.5546875" style="380" bestFit="1" customWidth="1"/>
    <col min="3083" max="3083" width="2.88671875" style="380" bestFit="1" customWidth="1"/>
    <col min="3084" max="3084" width="1.88671875" style="380" bestFit="1" customWidth="1"/>
    <col min="3085" max="3085" width="1" style="380" bestFit="1" customWidth="1"/>
    <col min="3086" max="3087" width="2.88671875" style="380" bestFit="1" customWidth="1"/>
    <col min="3088" max="3088" width="1.88671875" style="380" bestFit="1" customWidth="1"/>
    <col min="3089" max="3089" width="1" style="380" bestFit="1" customWidth="1"/>
    <col min="3090" max="3090" width="3.6640625" style="380" bestFit="1" customWidth="1"/>
    <col min="3091" max="3091" width="1.88671875" style="380" bestFit="1" customWidth="1"/>
    <col min="3092" max="3094" width="1" style="380" bestFit="1" customWidth="1"/>
    <col min="3095" max="3095" width="1.88671875" style="380" bestFit="1" customWidth="1"/>
    <col min="3096" max="3096" width="1" style="380" bestFit="1" customWidth="1"/>
    <col min="3097" max="3097" width="3.6640625" style="380" bestFit="1" customWidth="1"/>
    <col min="3098" max="3098" width="1" style="380" bestFit="1" customWidth="1"/>
    <col min="3099" max="3099" width="1.88671875" style="380" bestFit="1" customWidth="1"/>
    <col min="3100" max="3100" width="1" style="380" bestFit="1" customWidth="1"/>
    <col min="3101" max="3101" width="1.88671875" style="380" bestFit="1" customWidth="1"/>
    <col min="3102" max="3103" width="1" style="380" bestFit="1" customWidth="1"/>
    <col min="3104" max="3105" width="1.88671875" style="380" bestFit="1" customWidth="1"/>
    <col min="3106" max="3106" width="1" style="380" bestFit="1" customWidth="1"/>
    <col min="3107" max="3107" width="2.88671875" style="380" bestFit="1" customWidth="1"/>
    <col min="3108" max="3109" width="1.88671875" style="380" bestFit="1" customWidth="1"/>
    <col min="3110" max="3110" width="1" style="380" bestFit="1" customWidth="1"/>
    <col min="3111" max="3111" width="1.88671875" style="380" bestFit="1" customWidth="1"/>
    <col min="3112" max="3112" width="9.33203125" style="380" bestFit="1" customWidth="1"/>
    <col min="3113" max="3329" width="9.109375" style="380"/>
    <col min="3330" max="3330" width="4.6640625" style="380" bestFit="1" customWidth="1"/>
    <col min="3331" max="3331" width="1" style="380" bestFit="1" customWidth="1"/>
    <col min="3332" max="3332" width="3.6640625" style="380" bestFit="1" customWidth="1"/>
    <col min="3333" max="3333" width="1.88671875" style="380" bestFit="1" customWidth="1"/>
    <col min="3334" max="3334" width="5.5546875" style="380" bestFit="1" customWidth="1"/>
    <col min="3335" max="3335" width="1.88671875" style="380" bestFit="1" customWidth="1"/>
    <col min="3336" max="3336" width="6.5546875" style="380" bestFit="1" customWidth="1"/>
    <col min="3337" max="3337" width="2.88671875" style="380" bestFit="1" customWidth="1"/>
    <col min="3338" max="3338" width="5.5546875" style="380" bestFit="1" customWidth="1"/>
    <col min="3339" max="3339" width="2.88671875" style="380" bestFit="1" customWidth="1"/>
    <col min="3340" max="3340" width="1.88671875" style="380" bestFit="1" customWidth="1"/>
    <col min="3341" max="3341" width="1" style="380" bestFit="1" customWidth="1"/>
    <col min="3342" max="3343" width="2.88671875" style="380" bestFit="1" customWidth="1"/>
    <col min="3344" max="3344" width="1.88671875" style="380" bestFit="1" customWidth="1"/>
    <col min="3345" max="3345" width="1" style="380" bestFit="1" customWidth="1"/>
    <col min="3346" max="3346" width="3.6640625" style="380" bestFit="1" customWidth="1"/>
    <col min="3347" max="3347" width="1.88671875" style="380" bestFit="1" customWidth="1"/>
    <col min="3348" max="3350" width="1" style="380" bestFit="1" customWidth="1"/>
    <col min="3351" max="3351" width="1.88671875" style="380" bestFit="1" customWidth="1"/>
    <col min="3352" max="3352" width="1" style="380" bestFit="1" customWidth="1"/>
    <col min="3353" max="3353" width="3.6640625" style="380" bestFit="1" customWidth="1"/>
    <col min="3354" max="3354" width="1" style="380" bestFit="1" customWidth="1"/>
    <col min="3355" max="3355" width="1.88671875" style="380" bestFit="1" customWidth="1"/>
    <col min="3356" max="3356" width="1" style="380" bestFit="1" customWidth="1"/>
    <col min="3357" max="3357" width="1.88671875" style="380" bestFit="1" customWidth="1"/>
    <col min="3358" max="3359" width="1" style="380" bestFit="1" customWidth="1"/>
    <col min="3360" max="3361" width="1.88671875" style="380" bestFit="1" customWidth="1"/>
    <col min="3362" max="3362" width="1" style="380" bestFit="1" customWidth="1"/>
    <col min="3363" max="3363" width="2.88671875" style="380" bestFit="1" customWidth="1"/>
    <col min="3364" max="3365" width="1.88671875" style="380" bestFit="1" customWidth="1"/>
    <col min="3366" max="3366" width="1" style="380" bestFit="1" customWidth="1"/>
    <col min="3367" max="3367" width="1.88671875" style="380" bestFit="1" customWidth="1"/>
    <col min="3368" max="3368" width="9.33203125" style="380" bestFit="1" customWidth="1"/>
    <col min="3369" max="3585" width="9.109375" style="380"/>
    <col min="3586" max="3586" width="4.6640625" style="380" bestFit="1" customWidth="1"/>
    <col min="3587" max="3587" width="1" style="380" bestFit="1" customWidth="1"/>
    <col min="3588" max="3588" width="3.6640625" style="380" bestFit="1" customWidth="1"/>
    <col min="3589" max="3589" width="1.88671875" style="380" bestFit="1" customWidth="1"/>
    <col min="3590" max="3590" width="5.5546875" style="380" bestFit="1" customWidth="1"/>
    <col min="3591" max="3591" width="1.88671875" style="380" bestFit="1" customWidth="1"/>
    <col min="3592" max="3592" width="6.5546875" style="380" bestFit="1" customWidth="1"/>
    <col min="3593" max="3593" width="2.88671875" style="380" bestFit="1" customWidth="1"/>
    <col min="3594" max="3594" width="5.5546875" style="380" bestFit="1" customWidth="1"/>
    <col min="3595" max="3595" width="2.88671875" style="380" bestFit="1" customWidth="1"/>
    <col min="3596" max="3596" width="1.88671875" style="380" bestFit="1" customWidth="1"/>
    <col min="3597" max="3597" width="1" style="380" bestFit="1" customWidth="1"/>
    <col min="3598" max="3599" width="2.88671875" style="380" bestFit="1" customWidth="1"/>
    <col min="3600" max="3600" width="1.88671875" style="380" bestFit="1" customWidth="1"/>
    <col min="3601" max="3601" width="1" style="380" bestFit="1" customWidth="1"/>
    <col min="3602" max="3602" width="3.6640625" style="380" bestFit="1" customWidth="1"/>
    <col min="3603" max="3603" width="1.88671875" style="380" bestFit="1" customWidth="1"/>
    <col min="3604" max="3606" width="1" style="380" bestFit="1" customWidth="1"/>
    <col min="3607" max="3607" width="1.88671875" style="380" bestFit="1" customWidth="1"/>
    <col min="3608" max="3608" width="1" style="380" bestFit="1" customWidth="1"/>
    <col min="3609" max="3609" width="3.6640625" style="380" bestFit="1" customWidth="1"/>
    <col min="3610" max="3610" width="1" style="380" bestFit="1" customWidth="1"/>
    <col min="3611" max="3611" width="1.88671875" style="380" bestFit="1" customWidth="1"/>
    <col min="3612" max="3612" width="1" style="380" bestFit="1" customWidth="1"/>
    <col min="3613" max="3613" width="1.88671875" style="380" bestFit="1" customWidth="1"/>
    <col min="3614" max="3615" width="1" style="380" bestFit="1" customWidth="1"/>
    <col min="3616" max="3617" width="1.88671875" style="380" bestFit="1" customWidth="1"/>
    <col min="3618" max="3618" width="1" style="380" bestFit="1" customWidth="1"/>
    <col min="3619" max="3619" width="2.88671875" style="380" bestFit="1" customWidth="1"/>
    <col min="3620" max="3621" width="1.88671875" style="380" bestFit="1" customWidth="1"/>
    <col min="3622" max="3622" width="1" style="380" bestFit="1" customWidth="1"/>
    <col min="3623" max="3623" width="1.88671875" style="380" bestFit="1" customWidth="1"/>
    <col min="3624" max="3624" width="9.33203125" style="380" bestFit="1" customWidth="1"/>
    <col min="3625" max="3841" width="9.109375" style="380"/>
    <col min="3842" max="3842" width="4.6640625" style="380" bestFit="1" customWidth="1"/>
    <col min="3843" max="3843" width="1" style="380" bestFit="1" customWidth="1"/>
    <col min="3844" max="3844" width="3.6640625" style="380" bestFit="1" customWidth="1"/>
    <col min="3845" max="3845" width="1.88671875" style="380" bestFit="1" customWidth="1"/>
    <col min="3846" max="3846" width="5.5546875" style="380" bestFit="1" customWidth="1"/>
    <col min="3847" max="3847" width="1.88671875" style="380" bestFit="1" customWidth="1"/>
    <col min="3848" max="3848" width="6.5546875" style="380" bestFit="1" customWidth="1"/>
    <col min="3849" max="3849" width="2.88671875" style="380" bestFit="1" customWidth="1"/>
    <col min="3850" max="3850" width="5.5546875" style="380" bestFit="1" customWidth="1"/>
    <col min="3851" max="3851" width="2.88671875" style="380" bestFit="1" customWidth="1"/>
    <col min="3852" max="3852" width="1.88671875" style="380" bestFit="1" customWidth="1"/>
    <col min="3853" max="3853" width="1" style="380" bestFit="1" customWidth="1"/>
    <col min="3854" max="3855" width="2.88671875" style="380" bestFit="1" customWidth="1"/>
    <col min="3856" max="3856" width="1.88671875" style="380" bestFit="1" customWidth="1"/>
    <col min="3857" max="3857" width="1" style="380" bestFit="1" customWidth="1"/>
    <col min="3858" max="3858" width="3.6640625" style="380" bestFit="1" customWidth="1"/>
    <col min="3859" max="3859" width="1.88671875" style="380" bestFit="1" customWidth="1"/>
    <col min="3860" max="3862" width="1" style="380" bestFit="1" customWidth="1"/>
    <col min="3863" max="3863" width="1.88671875" style="380" bestFit="1" customWidth="1"/>
    <col min="3864" max="3864" width="1" style="380" bestFit="1" customWidth="1"/>
    <col min="3865" max="3865" width="3.6640625" style="380" bestFit="1" customWidth="1"/>
    <col min="3866" max="3866" width="1" style="380" bestFit="1" customWidth="1"/>
    <col min="3867" max="3867" width="1.88671875" style="380" bestFit="1" customWidth="1"/>
    <col min="3868" max="3868" width="1" style="380" bestFit="1" customWidth="1"/>
    <col min="3869" max="3869" width="1.88671875" style="380" bestFit="1" customWidth="1"/>
    <col min="3870" max="3871" width="1" style="380" bestFit="1" customWidth="1"/>
    <col min="3872" max="3873" width="1.88671875" style="380" bestFit="1" customWidth="1"/>
    <col min="3874" max="3874" width="1" style="380" bestFit="1" customWidth="1"/>
    <col min="3875" max="3875" width="2.88671875" style="380" bestFit="1" customWidth="1"/>
    <col min="3876" max="3877" width="1.88671875" style="380" bestFit="1" customWidth="1"/>
    <col min="3878" max="3878" width="1" style="380" bestFit="1" customWidth="1"/>
    <col min="3879" max="3879" width="1.88671875" style="380" bestFit="1" customWidth="1"/>
    <col min="3880" max="3880" width="9.33203125" style="380" bestFit="1" customWidth="1"/>
    <col min="3881" max="4097" width="9.109375" style="380"/>
    <col min="4098" max="4098" width="4.6640625" style="380" bestFit="1" customWidth="1"/>
    <col min="4099" max="4099" width="1" style="380" bestFit="1" customWidth="1"/>
    <col min="4100" max="4100" width="3.6640625" style="380" bestFit="1" customWidth="1"/>
    <col min="4101" max="4101" width="1.88671875" style="380" bestFit="1" customWidth="1"/>
    <col min="4102" max="4102" width="5.5546875" style="380" bestFit="1" customWidth="1"/>
    <col min="4103" max="4103" width="1.88671875" style="380" bestFit="1" customWidth="1"/>
    <col min="4104" max="4104" width="6.5546875" style="380" bestFit="1" customWidth="1"/>
    <col min="4105" max="4105" width="2.88671875" style="380" bestFit="1" customWidth="1"/>
    <col min="4106" max="4106" width="5.5546875" style="380" bestFit="1" customWidth="1"/>
    <col min="4107" max="4107" width="2.88671875" style="380" bestFit="1" customWidth="1"/>
    <col min="4108" max="4108" width="1.88671875" style="380" bestFit="1" customWidth="1"/>
    <col min="4109" max="4109" width="1" style="380" bestFit="1" customWidth="1"/>
    <col min="4110" max="4111" width="2.88671875" style="380" bestFit="1" customWidth="1"/>
    <col min="4112" max="4112" width="1.88671875" style="380" bestFit="1" customWidth="1"/>
    <col min="4113" max="4113" width="1" style="380" bestFit="1" customWidth="1"/>
    <col min="4114" max="4114" width="3.6640625" style="380" bestFit="1" customWidth="1"/>
    <col min="4115" max="4115" width="1.88671875" style="380" bestFit="1" customWidth="1"/>
    <col min="4116" max="4118" width="1" style="380" bestFit="1" customWidth="1"/>
    <col min="4119" max="4119" width="1.88671875" style="380" bestFit="1" customWidth="1"/>
    <col min="4120" max="4120" width="1" style="380" bestFit="1" customWidth="1"/>
    <col min="4121" max="4121" width="3.6640625" style="380" bestFit="1" customWidth="1"/>
    <col min="4122" max="4122" width="1" style="380" bestFit="1" customWidth="1"/>
    <col min="4123" max="4123" width="1.88671875" style="380" bestFit="1" customWidth="1"/>
    <col min="4124" max="4124" width="1" style="380" bestFit="1" customWidth="1"/>
    <col min="4125" max="4125" width="1.88671875" style="380" bestFit="1" customWidth="1"/>
    <col min="4126" max="4127" width="1" style="380" bestFit="1" customWidth="1"/>
    <col min="4128" max="4129" width="1.88671875" style="380" bestFit="1" customWidth="1"/>
    <col min="4130" max="4130" width="1" style="380" bestFit="1" customWidth="1"/>
    <col min="4131" max="4131" width="2.88671875" style="380" bestFit="1" customWidth="1"/>
    <col min="4132" max="4133" width="1.88671875" style="380" bestFit="1" customWidth="1"/>
    <col min="4134" max="4134" width="1" style="380" bestFit="1" customWidth="1"/>
    <col min="4135" max="4135" width="1.88671875" style="380" bestFit="1" customWidth="1"/>
    <col min="4136" max="4136" width="9.33203125" style="380" bestFit="1" customWidth="1"/>
    <col min="4137" max="4353" width="9.109375" style="380"/>
    <col min="4354" max="4354" width="4.6640625" style="380" bestFit="1" customWidth="1"/>
    <col min="4355" max="4355" width="1" style="380" bestFit="1" customWidth="1"/>
    <col min="4356" max="4356" width="3.6640625" style="380" bestFit="1" customWidth="1"/>
    <col min="4357" max="4357" width="1.88671875" style="380" bestFit="1" customWidth="1"/>
    <col min="4358" max="4358" width="5.5546875" style="380" bestFit="1" customWidth="1"/>
    <col min="4359" max="4359" width="1.88671875" style="380" bestFit="1" customWidth="1"/>
    <col min="4360" max="4360" width="6.5546875" style="380" bestFit="1" customWidth="1"/>
    <col min="4361" max="4361" width="2.88671875" style="380" bestFit="1" customWidth="1"/>
    <col min="4362" max="4362" width="5.5546875" style="380" bestFit="1" customWidth="1"/>
    <col min="4363" max="4363" width="2.88671875" style="380" bestFit="1" customWidth="1"/>
    <col min="4364" max="4364" width="1.88671875" style="380" bestFit="1" customWidth="1"/>
    <col min="4365" max="4365" width="1" style="380" bestFit="1" customWidth="1"/>
    <col min="4366" max="4367" width="2.88671875" style="380" bestFit="1" customWidth="1"/>
    <col min="4368" max="4368" width="1.88671875" style="380" bestFit="1" customWidth="1"/>
    <col min="4369" max="4369" width="1" style="380" bestFit="1" customWidth="1"/>
    <col min="4370" max="4370" width="3.6640625" style="380" bestFit="1" customWidth="1"/>
    <col min="4371" max="4371" width="1.88671875" style="380" bestFit="1" customWidth="1"/>
    <col min="4372" max="4374" width="1" style="380" bestFit="1" customWidth="1"/>
    <col min="4375" max="4375" width="1.88671875" style="380" bestFit="1" customWidth="1"/>
    <col min="4376" max="4376" width="1" style="380" bestFit="1" customWidth="1"/>
    <col min="4377" max="4377" width="3.6640625" style="380" bestFit="1" customWidth="1"/>
    <col min="4378" max="4378" width="1" style="380" bestFit="1" customWidth="1"/>
    <col min="4379" max="4379" width="1.88671875" style="380" bestFit="1" customWidth="1"/>
    <col min="4380" max="4380" width="1" style="380" bestFit="1" customWidth="1"/>
    <col min="4381" max="4381" width="1.88671875" style="380" bestFit="1" customWidth="1"/>
    <col min="4382" max="4383" width="1" style="380" bestFit="1" customWidth="1"/>
    <col min="4384" max="4385" width="1.88671875" style="380" bestFit="1" customWidth="1"/>
    <col min="4386" max="4386" width="1" style="380" bestFit="1" customWidth="1"/>
    <col min="4387" max="4387" width="2.88671875" style="380" bestFit="1" customWidth="1"/>
    <col min="4388" max="4389" width="1.88671875" style="380" bestFit="1" customWidth="1"/>
    <col min="4390" max="4390" width="1" style="380" bestFit="1" customWidth="1"/>
    <col min="4391" max="4391" width="1.88671875" style="380" bestFit="1" customWidth="1"/>
    <col min="4392" max="4392" width="9.33203125" style="380" bestFit="1" customWidth="1"/>
    <col min="4393" max="4609" width="9.109375" style="380"/>
    <col min="4610" max="4610" width="4.6640625" style="380" bestFit="1" customWidth="1"/>
    <col min="4611" max="4611" width="1" style="380" bestFit="1" customWidth="1"/>
    <col min="4612" max="4612" width="3.6640625" style="380" bestFit="1" customWidth="1"/>
    <col min="4613" max="4613" width="1.88671875" style="380" bestFit="1" customWidth="1"/>
    <col min="4614" max="4614" width="5.5546875" style="380" bestFit="1" customWidth="1"/>
    <col min="4615" max="4615" width="1.88671875" style="380" bestFit="1" customWidth="1"/>
    <col min="4616" max="4616" width="6.5546875" style="380" bestFit="1" customWidth="1"/>
    <col min="4617" max="4617" width="2.88671875" style="380" bestFit="1" customWidth="1"/>
    <col min="4618" max="4618" width="5.5546875" style="380" bestFit="1" customWidth="1"/>
    <col min="4619" max="4619" width="2.88671875" style="380" bestFit="1" customWidth="1"/>
    <col min="4620" max="4620" width="1.88671875" style="380" bestFit="1" customWidth="1"/>
    <col min="4621" max="4621" width="1" style="380" bestFit="1" customWidth="1"/>
    <col min="4622" max="4623" width="2.88671875" style="380" bestFit="1" customWidth="1"/>
    <col min="4624" max="4624" width="1.88671875" style="380" bestFit="1" customWidth="1"/>
    <col min="4625" max="4625" width="1" style="380" bestFit="1" customWidth="1"/>
    <col min="4626" max="4626" width="3.6640625" style="380" bestFit="1" customWidth="1"/>
    <col min="4627" max="4627" width="1.88671875" style="380" bestFit="1" customWidth="1"/>
    <col min="4628" max="4630" width="1" style="380" bestFit="1" customWidth="1"/>
    <col min="4631" max="4631" width="1.88671875" style="380" bestFit="1" customWidth="1"/>
    <col min="4632" max="4632" width="1" style="380" bestFit="1" customWidth="1"/>
    <col min="4633" max="4633" width="3.6640625" style="380" bestFit="1" customWidth="1"/>
    <col min="4634" max="4634" width="1" style="380" bestFit="1" customWidth="1"/>
    <col min="4635" max="4635" width="1.88671875" style="380" bestFit="1" customWidth="1"/>
    <col min="4636" max="4636" width="1" style="380" bestFit="1" customWidth="1"/>
    <col min="4637" max="4637" width="1.88671875" style="380" bestFit="1" customWidth="1"/>
    <col min="4638" max="4639" width="1" style="380" bestFit="1" customWidth="1"/>
    <col min="4640" max="4641" width="1.88671875" style="380" bestFit="1" customWidth="1"/>
    <col min="4642" max="4642" width="1" style="380" bestFit="1" customWidth="1"/>
    <col min="4643" max="4643" width="2.88671875" style="380" bestFit="1" customWidth="1"/>
    <col min="4644" max="4645" width="1.88671875" style="380" bestFit="1" customWidth="1"/>
    <col min="4646" max="4646" width="1" style="380" bestFit="1" customWidth="1"/>
    <col min="4647" max="4647" width="1.88671875" style="380" bestFit="1" customWidth="1"/>
    <col min="4648" max="4648" width="9.33203125" style="380" bestFit="1" customWidth="1"/>
    <col min="4649" max="4865" width="9.109375" style="380"/>
    <col min="4866" max="4866" width="4.6640625" style="380" bestFit="1" customWidth="1"/>
    <col min="4867" max="4867" width="1" style="380" bestFit="1" customWidth="1"/>
    <col min="4868" max="4868" width="3.6640625" style="380" bestFit="1" customWidth="1"/>
    <col min="4869" max="4869" width="1.88671875" style="380" bestFit="1" customWidth="1"/>
    <col min="4870" max="4870" width="5.5546875" style="380" bestFit="1" customWidth="1"/>
    <col min="4871" max="4871" width="1.88671875" style="380" bestFit="1" customWidth="1"/>
    <col min="4872" max="4872" width="6.5546875" style="380" bestFit="1" customWidth="1"/>
    <col min="4873" max="4873" width="2.88671875" style="380" bestFit="1" customWidth="1"/>
    <col min="4874" max="4874" width="5.5546875" style="380" bestFit="1" customWidth="1"/>
    <col min="4875" max="4875" width="2.88671875" style="380" bestFit="1" customWidth="1"/>
    <col min="4876" max="4876" width="1.88671875" style="380" bestFit="1" customWidth="1"/>
    <col min="4877" max="4877" width="1" style="380" bestFit="1" customWidth="1"/>
    <col min="4878" max="4879" width="2.88671875" style="380" bestFit="1" customWidth="1"/>
    <col min="4880" max="4880" width="1.88671875" style="380" bestFit="1" customWidth="1"/>
    <col min="4881" max="4881" width="1" style="380" bestFit="1" customWidth="1"/>
    <col min="4882" max="4882" width="3.6640625" style="380" bestFit="1" customWidth="1"/>
    <col min="4883" max="4883" width="1.88671875" style="380" bestFit="1" customWidth="1"/>
    <col min="4884" max="4886" width="1" style="380" bestFit="1" customWidth="1"/>
    <col min="4887" max="4887" width="1.88671875" style="380" bestFit="1" customWidth="1"/>
    <col min="4888" max="4888" width="1" style="380" bestFit="1" customWidth="1"/>
    <col min="4889" max="4889" width="3.6640625" style="380" bestFit="1" customWidth="1"/>
    <col min="4890" max="4890" width="1" style="380" bestFit="1" customWidth="1"/>
    <col min="4891" max="4891" width="1.88671875" style="380" bestFit="1" customWidth="1"/>
    <col min="4892" max="4892" width="1" style="380" bestFit="1" customWidth="1"/>
    <col min="4893" max="4893" width="1.88671875" style="380" bestFit="1" customWidth="1"/>
    <col min="4894" max="4895" width="1" style="380" bestFit="1" customWidth="1"/>
    <col min="4896" max="4897" width="1.88671875" style="380" bestFit="1" customWidth="1"/>
    <col min="4898" max="4898" width="1" style="380" bestFit="1" customWidth="1"/>
    <col min="4899" max="4899" width="2.88671875" style="380" bestFit="1" customWidth="1"/>
    <col min="4900" max="4901" width="1.88671875" style="380" bestFit="1" customWidth="1"/>
    <col min="4902" max="4902" width="1" style="380" bestFit="1" customWidth="1"/>
    <col min="4903" max="4903" width="1.88671875" style="380" bestFit="1" customWidth="1"/>
    <col min="4904" max="4904" width="9.33203125" style="380" bestFit="1" customWidth="1"/>
    <col min="4905" max="5121" width="9.109375" style="380"/>
    <col min="5122" max="5122" width="4.6640625" style="380" bestFit="1" customWidth="1"/>
    <col min="5123" max="5123" width="1" style="380" bestFit="1" customWidth="1"/>
    <col min="5124" max="5124" width="3.6640625" style="380" bestFit="1" customWidth="1"/>
    <col min="5125" max="5125" width="1.88671875" style="380" bestFit="1" customWidth="1"/>
    <col min="5126" max="5126" width="5.5546875" style="380" bestFit="1" customWidth="1"/>
    <col min="5127" max="5127" width="1.88671875" style="380" bestFit="1" customWidth="1"/>
    <col min="5128" max="5128" width="6.5546875" style="380" bestFit="1" customWidth="1"/>
    <col min="5129" max="5129" width="2.88671875" style="380" bestFit="1" customWidth="1"/>
    <col min="5130" max="5130" width="5.5546875" style="380" bestFit="1" customWidth="1"/>
    <col min="5131" max="5131" width="2.88671875" style="380" bestFit="1" customWidth="1"/>
    <col min="5132" max="5132" width="1.88671875" style="380" bestFit="1" customWidth="1"/>
    <col min="5133" max="5133" width="1" style="380" bestFit="1" customWidth="1"/>
    <col min="5134" max="5135" width="2.88671875" style="380" bestFit="1" customWidth="1"/>
    <col min="5136" max="5136" width="1.88671875" style="380" bestFit="1" customWidth="1"/>
    <col min="5137" max="5137" width="1" style="380" bestFit="1" customWidth="1"/>
    <col min="5138" max="5138" width="3.6640625" style="380" bestFit="1" customWidth="1"/>
    <col min="5139" max="5139" width="1.88671875" style="380" bestFit="1" customWidth="1"/>
    <col min="5140" max="5142" width="1" style="380" bestFit="1" customWidth="1"/>
    <col min="5143" max="5143" width="1.88671875" style="380" bestFit="1" customWidth="1"/>
    <col min="5144" max="5144" width="1" style="380" bestFit="1" customWidth="1"/>
    <col min="5145" max="5145" width="3.6640625" style="380" bestFit="1" customWidth="1"/>
    <col min="5146" max="5146" width="1" style="380" bestFit="1" customWidth="1"/>
    <col min="5147" max="5147" width="1.88671875" style="380" bestFit="1" customWidth="1"/>
    <col min="5148" max="5148" width="1" style="380" bestFit="1" customWidth="1"/>
    <col min="5149" max="5149" width="1.88671875" style="380" bestFit="1" customWidth="1"/>
    <col min="5150" max="5151" width="1" style="380" bestFit="1" customWidth="1"/>
    <col min="5152" max="5153" width="1.88671875" style="380" bestFit="1" customWidth="1"/>
    <col min="5154" max="5154" width="1" style="380" bestFit="1" customWidth="1"/>
    <col min="5155" max="5155" width="2.88671875" style="380" bestFit="1" customWidth="1"/>
    <col min="5156" max="5157" width="1.88671875" style="380" bestFit="1" customWidth="1"/>
    <col min="5158" max="5158" width="1" style="380" bestFit="1" customWidth="1"/>
    <col min="5159" max="5159" width="1.88671875" style="380" bestFit="1" customWidth="1"/>
    <col min="5160" max="5160" width="9.33203125" style="380" bestFit="1" customWidth="1"/>
    <col min="5161" max="5377" width="9.109375" style="380"/>
    <col min="5378" max="5378" width="4.6640625" style="380" bestFit="1" customWidth="1"/>
    <col min="5379" max="5379" width="1" style="380" bestFit="1" customWidth="1"/>
    <col min="5380" max="5380" width="3.6640625" style="380" bestFit="1" customWidth="1"/>
    <col min="5381" max="5381" width="1.88671875" style="380" bestFit="1" customWidth="1"/>
    <col min="5382" max="5382" width="5.5546875" style="380" bestFit="1" customWidth="1"/>
    <col min="5383" max="5383" width="1.88671875" style="380" bestFit="1" customWidth="1"/>
    <col min="5384" max="5384" width="6.5546875" style="380" bestFit="1" customWidth="1"/>
    <col min="5385" max="5385" width="2.88671875" style="380" bestFit="1" customWidth="1"/>
    <col min="5386" max="5386" width="5.5546875" style="380" bestFit="1" customWidth="1"/>
    <col min="5387" max="5387" width="2.88671875" style="380" bestFit="1" customWidth="1"/>
    <col min="5388" max="5388" width="1.88671875" style="380" bestFit="1" customWidth="1"/>
    <col min="5389" max="5389" width="1" style="380" bestFit="1" customWidth="1"/>
    <col min="5390" max="5391" width="2.88671875" style="380" bestFit="1" customWidth="1"/>
    <col min="5392" max="5392" width="1.88671875" style="380" bestFit="1" customWidth="1"/>
    <col min="5393" max="5393" width="1" style="380" bestFit="1" customWidth="1"/>
    <col min="5394" max="5394" width="3.6640625" style="380" bestFit="1" customWidth="1"/>
    <col min="5395" max="5395" width="1.88671875" style="380" bestFit="1" customWidth="1"/>
    <col min="5396" max="5398" width="1" style="380" bestFit="1" customWidth="1"/>
    <col min="5399" max="5399" width="1.88671875" style="380" bestFit="1" customWidth="1"/>
    <col min="5400" max="5400" width="1" style="380" bestFit="1" customWidth="1"/>
    <col min="5401" max="5401" width="3.6640625" style="380" bestFit="1" customWidth="1"/>
    <col min="5402" max="5402" width="1" style="380" bestFit="1" customWidth="1"/>
    <col min="5403" max="5403" width="1.88671875" style="380" bestFit="1" customWidth="1"/>
    <col min="5404" max="5404" width="1" style="380" bestFit="1" customWidth="1"/>
    <col min="5405" max="5405" width="1.88671875" style="380" bestFit="1" customWidth="1"/>
    <col min="5406" max="5407" width="1" style="380" bestFit="1" customWidth="1"/>
    <col min="5408" max="5409" width="1.88671875" style="380" bestFit="1" customWidth="1"/>
    <col min="5410" max="5410" width="1" style="380" bestFit="1" customWidth="1"/>
    <col min="5411" max="5411" width="2.88671875" style="380" bestFit="1" customWidth="1"/>
    <col min="5412" max="5413" width="1.88671875" style="380" bestFit="1" customWidth="1"/>
    <col min="5414" max="5414" width="1" style="380" bestFit="1" customWidth="1"/>
    <col min="5415" max="5415" width="1.88671875" style="380" bestFit="1" customWidth="1"/>
    <col min="5416" max="5416" width="9.33203125" style="380" bestFit="1" customWidth="1"/>
    <col min="5417" max="5633" width="9.109375" style="380"/>
    <col min="5634" max="5634" width="4.6640625" style="380" bestFit="1" customWidth="1"/>
    <col min="5635" max="5635" width="1" style="380" bestFit="1" customWidth="1"/>
    <col min="5636" max="5636" width="3.6640625" style="380" bestFit="1" customWidth="1"/>
    <col min="5637" max="5637" width="1.88671875" style="380" bestFit="1" customWidth="1"/>
    <col min="5638" max="5638" width="5.5546875" style="380" bestFit="1" customWidth="1"/>
    <col min="5639" max="5639" width="1.88671875" style="380" bestFit="1" customWidth="1"/>
    <col min="5640" max="5640" width="6.5546875" style="380" bestFit="1" customWidth="1"/>
    <col min="5641" max="5641" width="2.88671875" style="380" bestFit="1" customWidth="1"/>
    <col min="5642" max="5642" width="5.5546875" style="380" bestFit="1" customWidth="1"/>
    <col min="5643" max="5643" width="2.88671875" style="380" bestFit="1" customWidth="1"/>
    <col min="5644" max="5644" width="1.88671875" style="380" bestFit="1" customWidth="1"/>
    <col min="5645" max="5645" width="1" style="380" bestFit="1" customWidth="1"/>
    <col min="5646" max="5647" width="2.88671875" style="380" bestFit="1" customWidth="1"/>
    <col min="5648" max="5648" width="1.88671875" style="380" bestFit="1" customWidth="1"/>
    <col min="5649" max="5649" width="1" style="380" bestFit="1" customWidth="1"/>
    <col min="5650" max="5650" width="3.6640625" style="380" bestFit="1" customWidth="1"/>
    <col min="5651" max="5651" width="1.88671875" style="380" bestFit="1" customWidth="1"/>
    <col min="5652" max="5654" width="1" style="380" bestFit="1" customWidth="1"/>
    <col min="5655" max="5655" width="1.88671875" style="380" bestFit="1" customWidth="1"/>
    <col min="5656" max="5656" width="1" style="380" bestFit="1" customWidth="1"/>
    <col min="5657" max="5657" width="3.6640625" style="380" bestFit="1" customWidth="1"/>
    <col min="5658" max="5658" width="1" style="380" bestFit="1" customWidth="1"/>
    <col min="5659" max="5659" width="1.88671875" style="380" bestFit="1" customWidth="1"/>
    <col min="5660" max="5660" width="1" style="380" bestFit="1" customWidth="1"/>
    <col min="5661" max="5661" width="1.88671875" style="380" bestFit="1" customWidth="1"/>
    <col min="5662" max="5663" width="1" style="380" bestFit="1" customWidth="1"/>
    <col min="5664" max="5665" width="1.88671875" style="380" bestFit="1" customWidth="1"/>
    <col min="5666" max="5666" width="1" style="380" bestFit="1" customWidth="1"/>
    <col min="5667" max="5667" width="2.88671875" style="380" bestFit="1" customWidth="1"/>
    <col min="5668" max="5669" width="1.88671875" style="380" bestFit="1" customWidth="1"/>
    <col min="5670" max="5670" width="1" style="380" bestFit="1" customWidth="1"/>
    <col min="5671" max="5671" width="1.88671875" style="380" bestFit="1" customWidth="1"/>
    <col min="5672" max="5672" width="9.33203125" style="380" bestFit="1" customWidth="1"/>
    <col min="5673" max="5889" width="9.109375" style="380"/>
    <col min="5890" max="5890" width="4.6640625" style="380" bestFit="1" customWidth="1"/>
    <col min="5891" max="5891" width="1" style="380" bestFit="1" customWidth="1"/>
    <col min="5892" max="5892" width="3.6640625" style="380" bestFit="1" customWidth="1"/>
    <col min="5893" max="5893" width="1.88671875" style="380" bestFit="1" customWidth="1"/>
    <col min="5894" max="5894" width="5.5546875" style="380" bestFit="1" customWidth="1"/>
    <col min="5895" max="5895" width="1.88671875" style="380" bestFit="1" customWidth="1"/>
    <col min="5896" max="5896" width="6.5546875" style="380" bestFit="1" customWidth="1"/>
    <col min="5897" max="5897" width="2.88671875" style="380" bestFit="1" customWidth="1"/>
    <col min="5898" max="5898" width="5.5546875" style="380" bestFit="1" customWidth="1"/>
    <col min="5899" max="5899" width="2.88671875" style="380" bestFit="1" customWidth="1"/>
    <col min="5900" max="5900" width="1.88671875" style="380" bestFit="1" customWidth="1"/>
    <col min="5901" max="5901" width="1" style="380" bestFit="1" customWidth="1"/>
    <col min="5902" max="5903" width="2.88671875" style="380" bestFit="1" customWidth="1"/>
    <col min="5904" max="5904" width="1.88671875" style="380" bestFit="1" customWidth="1"/>
    <col min="5905" max="5905" width="1" style="380" bestFit="1" customWidth="1"/>
    <col min="5906" max="5906" width="3.6640625" style="380" bestFit="1" customWidth="1"/>
    <col min="5907" max="5907" width="1.88671875" style="380" bestFit="1" customWidth="1"/>
    <col min="5908" max="5910" width="1" style="380" bestFit="1" customWidth="1"/>
    <col min="5911" max="5911" width="1.88671875" style="380" bestFit="1" customWidth="1"/>
    <col min="5912" max="5912" width="1" style="380" bestFit="1" customWidth="1"/>
    <col min="5913" max="5913" width="3.6640625" style="380" bestFit="1" customWidth="1"/>
    <col min="5914" max="5914" width="1" style="380" bestFit="1" customWidth="1"/>
    <col min="5915" max="5915" width="1.88671875" style="380" bestFit="1" customWidth="1"/>
    <col min="5916" max="5916" width="1" style="380" bestFit="1" customWidth="1"/>
    <col min="5917" max="5917" width="1.88671875" style="380" bestFit="1" customWidth="1"/>
    <col min="5918" max="5919" width="1" style="380" bestFit="1" customWidth="1"/>
    <col min="5920" max="5921" width="1.88671875" style="380" bestFit="1" customWidth="1"/>
    <col min="5922" max="5922" width="1" style="380" bestFit="1" customWidth="1"/>
    <col min="5923" max="5923" width="2.88671875" style="380" bestFit="1" customWidth="1"/>
    <col min="5924" max="5925" width="1.88671875" style="380" bestFit="1" customWidth="1"/>
    <col min="5926" max="5926" width="1" style="380" bestFit="1" customWidth="1"/>
    <col min="5927" max="5927" width="1.88671875" style="380" bestFit="1" customWidth="1"/>
    <col min="5928" max="5928" width="9.33203125" style="380" bestFit="1" customWidth="1"/>
    <col min="5929" max="6145" width="9.109375" style="380"/>
    <col min="6146" max="6146" width="4.6640625" style="380" bestFit="1" customWidth="1"/>
    <col min="6147" max="6147" width="1" style="380" bestFit="1" customWidth="1"/>
    <col min="6148" max="6148" width="3.6640625" style="380" bestFit="1" customWidth="1"/>
    <col min="6149" max="6149" width="1.88671875" style="380" bestFit="1" customWidth="1"/>
    <col min="6150" max="6150" width="5.5546875" style="380" bestFit="1" customWidth="1"/>
    <col min="6151" max="6151" width="1.88671875" style="380" bestFit="1" customWidth="1"/>
    <col min="6152" max="6152" width="6.5546875" style="380" bestFit="1" customWidth="1"/>
    <col min="6153" max="6153" width="2.88671875" style="380" bestFit="1" customWidth="1"/>
    <col min="6154" max="6154" width="5.5546875" style="380" bestFit="1" customWidth="1"/>
    <col min="6155" max="6155" width="2.88671875" style="380" bestFit="1" customWidth="1"/>
    <col min="6156" max="6156" width="1.88671875" style="380" bestFit="1" customWidth="1"/>
    <col min="6157" max="6157" width="1" style="380" bestFit="1" customWidth="1"/>
    <col min="6158" max="6159" width="2.88671875" style="380" bestFit="1" customWidth="1"/>
    <col min="6160" max="6160" width="1.88671875" style="380" bestFit="1" customWidth="1"/>
    <col min="6161" max="6161" width="1" style="380" bestFit="1" customWidth="1"/>
    <col min="6162" max="6162" width="3.6640625" style="380" bestFit="1" customWidth="1"/>
    <col min="6163" max="6163" width="1.88671875" style="380" bestFit="1" customWidth="1"/>
    <col min="6164" max="6166" width="1" style="380" bestFit="1" customWidth="1"/>
    <col min="6167" max="6167" width="1.88671875" style="380" bestFit="1" customWidth="1"/>
    <col min="6168" max="6168" width="1" style="380" bestFit="1" customWidth="1"/>
    <col min="6169" max="6169" width="3.6640625" style="380" bestFit="1" customWidth="1"/>
    <col min="6170" max="6170" width="1" style="380" bestFit="1" customWidth="1"/>
    <col min="6171" max="6171" width="1.88671875" style="380" bestFit="1" customWidth="1"/>
    <col min="6172" max="6172" width="1" style="380" bestFit="1" customWidth="1"/>
    <col min="6173" max="6173" width="1.88671875" style="380" bestFit="1" customWidth="1"/>
    <col min="6174" max="6175" width="1" style="380" bestFit="1" customWidth="1"/>
    <col min="6176" max="6177" width="1.88671875" style="380" bestFit="1" customWidth="1"/>
    <col min="6178" max="6178" width="1" style="380" bestFit="1" customWidth="1"/>
    <col min="6179" max="6179" width="2.88671875" style="380" bestFit="1" customWidth="1"/>
    <col min="6180" max="6181" width="1.88671875" style="380" bestFit="1" customWidth="1"/>
    <col min="6182" max="6182" width="1" style="380" bestFit="1" customWidth="1"/>
    <col min="6183" max="6183" width="1.88671875" style="380" bestFit="1" customWidth="1"/>
    <col min="6184" max="6184" width="9.33203125" style="380" bestFit="1" customWidth="1"/>
    <col min="6185" max="6401" width="9.109375" style="380"/>
    <col min="6402" max="6402" width="4.6640625" style="380" bestFit="1" customWidth="1"/>
    <col min="6403" max="6403" width="1" style="380" bestFit="1" customWidth="1"/>
    <col min="6404" max="6404" width="3.6640625" style="380" bestFit="1" customWidth="1"/>
    <col min="6405" max="6405" width="1.88671875" style="380" bestFit="1" customWidth="1"/>
    <col min="6406" max="6406" width="5.5546875" style="380" bestFit="1" customWidth="1"/>
    <col min="6407" max="6407" width="1.88671875" style="380" bestFit="1" customWidth="1"/>
    <col min="6408" max="6408" width="6.5546875" style="380" bestFit="1" customWidth="1"/>
    <col min="6409" max="6409" width="2.88671875" style="380" bestFit="1" customWidth="1"/>
    <col min="6410" max="6410" width="5.5546875" style="380" bestFit="1" customWidth="1"/>
    <col min="6411" max="6411" width="2.88671875" style="380" bestFit="1" customWidth="1"/>
    <col min="6412" max="6412" width="1.88671875" style="380" bestFit="1" customWidth="1"/>
    <col min="6413" max="6413" width="1" style="380" bestFit="1" customWidth="1"/>
    <col min="6414" max="6415" width="2.88671875" style="380" bestFit="1" customWidth="1"/>
    <col min="6416" max="6416" width="1.88671875" style="380" bestFit="1" customWidth="1"/>
    <col min="6417" max="6417" width="1" style="380" bestFit="1" customWidth="1"/>
    <col min="6418" max="6418" width="3.6640625" style="380" bestFit="1" customWidth="1"/>
    <col min="6419" max="6419" width="1.88671875" style="380" bestFit="1" customWidth="1"/>
    <col min="6420" max="6422" width="1" style="380" bestFit="1" customWidth="1"/>
    <col min="6423" max="6423" width="1.88671875" style="380" bestFit="1" customWidth="1"/>
    <col min="6424" max="6424" width="1" style="380" bestFit="1" customWidth="1"/>
    <col min="6425" max="6425" width="3.6640625" style="380" bestFit="1" customWidth="1"/>
    <col min="6426" max="6426" width="1" style="380" bestFit="1" customWidth="1"/>
    <col min="6427" max="6427" width="1.88671875" style="380" bestFit="1" customWidth="1"/>
    <col min="6428" max="6428" width="1" style="380" bestFit="1" customWidth="1"/>
    <col min="6429" max="6429" width="1.88671875" style="380" bestFit="1" customWidth="1"/>
    <col min="6430" max="6431" width="1" style="380" bestFit="1" customWidth="1"/>
    <col min="6432" max="6433" width="1.88671875" style="380" bestFit="1" customWidth="1"/>
    <col min="6434" max="6434" width="1" style="380" bestFit="1" customWidth="1"/>
    <col min="6435" max="6435" width="2.88671875" style="380" bestFit="1" customWidth="1"/>
    <col min="6436" max="6437" width="1.88671875" style="380" bestFit="1" customWidth="1"/>
    <col min="6438" max="6438" width="1" style="380" bestFit="1" customWidth="1"/>
    <col min="6439" max="6439" width="1.88671875" style="380" bestFit="1" customWidth="1"/>
    <col min="6440" max="6440" width="9.33203125" style="380" bestFit="1" customWidth="1"/>
    <col min="6441" max="6657" width="9.109375" style="380"/>
    <col min="6658" max="6658" width="4.6640625" style="380" bestFit="1" customWidth="1"/>
    <col min="6659" max="6659" width="1" style="380" bestFit="1" customWidth="1"/>
    <col min="6660" max="6660" width="3.6640625" style="380" bestFit="1" customWidth="1"/>
    <col min="6661" max="6661" width="1.88671875" style="380" bestFit="1" customWidth="1"/>
    <col min="6662" max="6662" width="5.5546875" style="380" bestFit="1" customWidth="1"/>
    <col min="6663" max="6663" width="1.88671875" style="380" bestFit="1" customWidth="1"/>
    <col min="6664" max="6664" width="6.5546875" style="380" bestFit="1" customWidth="1"/>
    <col min="6665" max="6665" width="2.88671875" style="380" bestFit="1" customWidth="1"/>
    <col min="6666" max="6666" width="5.5546875" style="380" bestFit="1" customWidth="1"/>
    <col min="6667" max="6667" width="2.88671875" style="380" bestFit="1" customWidth="1"/>
    <col min="6668" max="6668" width="1.88671875" style="380" bestFit="1" customWidth="1"/>
    <col min="6669" max="6669" width="1" style="380" bestFit="1" customWidth="1"/>
    <col min="6670" max="6671" width="2.88671875" style="380" bestFit="1" customWidth="1"/>
    <col min="6672" max="6672" width="1.88671875" style="380" bestFit="1" customWidth="1"/>
    <col min="6673" max="6673" width="1" style="380" bestFit="1" customWidth="1"/>
    <col min="6674" max="6674" width="3.6640625" style="380" bestFit="1" customWidth="1"/>
    <col min="6675" max="6675" width="1.88671875" style="380" bestFit="1" customWidth="1"/>
    <col min="6676" max="6678" width="1" style="380" bestFit="1" customWidth="1"/>
    <col min="6679" max="6679" width="1.88671875" style="380" bestFit="1" customWidth="1"/>
    <col min="6680" max="6680" width="1" style="380" bestFit="1" customWidth="1"/>
    <col min="6681" max="6681" width="3.6640625" style="380" bestFit="1" customWidth="1"/>
    <col min="6682" max="6682" width="1" style="380" bestFit="1" customWidth="1"/>
    <col min="6683" max="6683" width="1.88671875" style="380" bestFit="1" customWidth="1"/>
    <col min="6684" max="6684" width="1" style="380" bestFit="1" customWidth="1"/>
    <col min="6685" max="6685" width="1.88671875" style="380" bestFit="1" customWidth="1"/>
    <col min="6686" max="6687" width="1" style="380" bestFit="1" customWidth="1"/>
    <col min="6688" max="6689" width="1.88671875" style="380" bestFit="1" customWidth="1"/>
    <col min="6690" max="6690" width="1" style="380" bestFit="1" customWidth="1"/>
    <col min="6691" max="6691" width="2.88671875" style="380" bestFit="1" customWidth="1"/>
    <col min="6692" max="6693" width="1.88671875" style="380" bestFit="1" customWidth="1"/>
    <col min="6694" max="6694" width="1" style="380" bestFit="1" customWidth="1"/>
    <col min="6695" max="6695" width="1.88671875" style="380" bestFit="1" customWidth="1"/>
    <col min="6696" max="6696" width="9.33203125" style="380" bestFit="1" customWidth="1"/>
    <col min="6697" max="6913" width="9.109375" style="380"/>
    <col min="6914" max="6914" width="4.6640625" style="380" bestFit="1" customWidth="1"/>
    <col min="6915" max="6915" width="1" style="380" bestFit="1" customWidth="1"/>
    <col min="6916" max="6916" width="3.6640625" style="380" bestFit="1" customWidth="1"/>
    <col min="6917" max="6917" width="1.88671875" style="380" bestFit="1" customWidth="1"/>
    <col min="6918" max="6918" width="5.5546875" style="380" bestFit="1" customWidth="1"/>
    <col min="6919" max="6919" width="1.88671875" style="380" bestFit="1" customWidth="1"/>
    <col min="6920" max="6920" width="6.5546875" style="380" bestFit="1" customWidth="1"/>
    <col min="6921" max="6921" width="2.88671875" style="380" bestFit="1" customWidth="1"/>
    <col min="6922" max="6922" width="5.5546875" style="380" bestFit="1" customWidth="1"/>
    <col min="6923" max="6923" width="2.88671875" style="380" bestFit="1" customWidth="1"/>
    <col min="6924" max="6924" width="1.88671875" style="380" bestFit="1" customWidth="1"/>
    <col min="6925" max="6925" width="1" style="380" bestFit="1" customWidth="1"/>
    <col min="6926" max="6927" width="2.88671875" style="380" bestFit="1" customWidth="1"/>
    <col min="6928" max="6928" width="1.88671875" style="380" bestFit="1" customWidth="1"/>
    <col min="6929" max="6929" width="1" style="380" bestFit="1" customWidth="1"/>
    <col min="6930" max="6930" width="3.6640625" style="380" bestFit="1" customWidth="1"/>
    <col min="6931" max="6931" width="1.88671875" style="380" bestFit="1" customWidth="1"/>
    <col min="6932" max="6934" width="1" style="380" bestFit="1" customWidth="1"/>
    <col min="6935" max="6935" width="1.88671875" style="380" bestFit="1" customWidth="1"/>
    <col min="6936" max="6936" width="1" style="380" bestFit="1" customWidth="1"/>
    <col min="6937" max="6937" width="3.6640625" style="380" bestFit="1" customWidth="1"/>
    <col min="6938" max="6938" width="1" style="380" bestFit="1" customWidth="1"/>
    <col min="6939" max="6939" width="1.88671875" style="380" bestFit="1" customWidth="1"/>
    <col min="6940" max="6940" width="1" style="380" bestFit="1" customWidth="1"/>
    <col min="6941" max="6941" width="1.88671875" style="380" bestFit="1" customWidth="1"/>
    <col min="6942" max="6943" width="1" style="380" bestFit="1" customWidth="1"/>
    <col min="6944" max="6945" width="1.88671875" style="380" bestFit="1" customWidth="1"/>
    <col min="6946" max="6946" width="1" style="380" bestFit="1" customWidth="1"/>
    <col min="6947" max="6947" width="2.88671875" style="380" bestFit="1" customWidth="1"/>
    <col min="6948" max="6949" width="1.88671875" style="380" bestFit="1" customWidth="1"/>
    <col min="6950" max="6950" width="1" style="380" bestFit="1" customWidth="1"/>
    <col min="6951" max="6951" width="1.88671875" style="380" bestFit="1" customWidth="1"/>
    <col min="6952" max="6952" width="9.33203125" style="380" bestFit="1" customWidth="1"/>
    <col min="6953" max="7169" width="9.109375" style="380"/>
    <col min="7170" max="7170" width="4.6640625" style="380" bestFit="1" customWidth="1"/>
    <col min="7171" max="7171" width="1" style="380" bestFit="1" customWidth="1"/>
    <col min="7172" max="7172" width="3.6640625" style="380" bestFit="1" customWidth="1"/>
    <col min="7173" max="7173" width="1.88671875" style="380" bestFit="1" customWidth="1"/>
    <col min="7174" max="7174" width="5.5546875" style="380" bestFit="1" customWidth="1"/>
    <col min="7175" max="7175" width="1.88671875" style="380" bestFit="1" customWidth="1"/>
    <col min="7176" max="7176" width="6.5546875" style="380" bestFit="1" customWidth="1"/>
    <col min="7177" max="7177" width="2.88671875" style="380" bestFit="1" customWidth="1"/>
    <col min="7178" max="7178" width="5.5546875" style="380" bestFit="1" customWidth="1"/>
    <col min="7179" max="7179" width="2.88671875" style="380" bestFit="1" customWidth="1"/>
    <col min="7180" max="7180" width="1.88671875" style="380" bestFit="1" customWidth="1"/>
    <col min="7181" max="7181" width="1" style="380" bestFit="1" customWidth="1"/>
    <col min="7182" max="7183" width="2.88671875" style="380" bestFit="1" customWidth="1"/>
    <col min="7184" max="7184" width="1.88671875" style="380" bestFit="1" customWidth="1"/>
    <col min="7185" max="7185" width="1" style="380" bestFit="1" customWidth="1"/>
    <col min="7186" max="7186" width="3.6640625" style="380" bestFit="1" customWidth="1"/>
    <col min="7187" max="7187" width="1.88671875" style="380" bestFit="1" customWidth="1"/>
    <col min="7188" max="7190" width="1" style="380" bestFit="1" customWidth="1"/>
    <col min="7191" max="7191" width="1.88671875" style="380" bestFit="1" customWidth="1"/>
    <col min="7192" max="7192" width="1" style="380" bestFit="1" customWidth="1"/>
    <col min="7193" max="7193" width="3.6640625" style="380" bestFit="1" customWidth="1"/>
    <col min="7194" max="7194" width="1" style="380" bestFit="1" customWidth="1"/>
    <col min="7195" max="7195" width="1.88671875" style="380" bestFit="1" customWidth="1"/>
    <col min="7196" max="7196" width="1" style="380" bestFit="1" customWidth="1"/>
    <col min="7197" max="7197" width="1.88671875" style="380" bestFit="1" customWidth="1"/>
    <col min="7198" max="7199" width="1" style="380" bestFit="1" customWidth="1"/>
    <col min="7200" max="7201" width="1.88671875" style="380" bestFit="1" customWidth="1"/>
    <col min="7202" max="7202" width="1" style="380" bestFit="1" customWidth="1"/>
    <col min="7203" max="7203" width="2.88671875" style="380" bestFit="1" customWidth="1"/>
    <col min="7204" max="7205" width="1.88671875" style="380" bestFit="1" customWidth="1"/>
    <col min="7206" max="7206" width="1" style="380" bestFit="1" customWidth="1"/>
    <col min="7207" max="7207" width="1.88671875" style="380" bestFit="1" customWidth="1"/>
    <col min="7208" max="7208" width="9.33203125" style="380" bestFit="1" customWidth="1"/>
    <col min="7209" max="7425" width="9.109375" style="380"/>
    <col min="7426" max="7426" width="4.6640625" style="380" bestFit="1" customWidth="1"/>
    <col min="7427" max="7427" width="1" style="380" bestFit="1" customWidth="1"/>
    <col min="7428" max="7428" width="3.6640625" style="380" bestFit="1" customWidth="1"/>
    <col min="7429" max="7429" width="1.88671875" style="380" bestFit="1" customWidth="1"/>
    <col min="7430" max="7430" width="5.5546875" style="380" bestFit="1" customWidth="1"/>
    <col min="7431" max="7431" width="1.88671875" style="380" bestFit="1" customWidth="1"/>
    <col min="7432" max="7432" width="6.5546875" style="380" bestFit="1" customWidth="1"/>
    <col min="7433" max="7433" width="2.88671875" style="380" bestFit="1" customWidth="1"/>
    <col min="7434" max="7434" width="5.5546875" style="380" bestFit="1" customWidth="1"/>
    <col min="7435" max="7435" width="2.88671875" style="380" bestFit="1" customWidth="1"/>
    <col min="7436" max="7436" width="1.88671875" style="380" bestFit="1" customWidth="1"/>
    <col min="7437" max="7437" width="1" style="380" bestFit="1" customWidth="1"/>
    <col min="7438" max="7439" width="2.88671875" style="380" bestFit="1" customWidth="1"/>
    <col min="7440" max="7440" width="1.88671875" style="380" bestFit="1" customWidth="1"/>
    <col min="7441" max="7441" width="1" style="380" bestFit="1" customWidth="1"/>
    <col min="7442" max="7442" width="3.6640625" style="380" bestFit="1" customWidth="1"/>
    <col min="7443" max="7443" width="1.88671875" style="380" bestFit="1" customWidth="1"/>
    <col min="7444" max="7446" width="1" style="380" bestFit="1" customWidth="1"/>
    <col min="7447" max="7447" width="1.88671875" style="380" bestFit="1" customWidth="1"/>
    <col min="7448" max="7448" width="1" style="380" bestFit="1" customWidth="1"/>
    <col min="7449" max="7449" width="3.6640625" style="380" bestFit="1" customWidth="1"/>
    <col min="7450" max="7450" width="1" style="380" bestFit="1" customWidth="1"/>
    <col min="7451" max="7451" width="1.88671875" style="380" bestFit="1" customWidth="1"/>
    <col min="7452" max="7452" width="1" style="380" bestFit="1" customWidth="1"/>
    <col min="7453" max="7453" width="1.88671875" style="380" bestFit="1" customWidth="1"/>
    <col min="7454" max="7455" width="1" style="380" bestFit="1" customWidth="1"/>
    <col min="7456" max="7457" width="1.88671875" style="380" bestFit="1" customWidth="1"/>
    <col min="7458" max="7458" width="1" style="380" bestFit="1" customWidth="1"/>
    <col min="7459" max="7459" width="2.88671875" style="380" bestFit="1" customWidth="1"/>
    <col min="7460" max="7461" width="1.88671875" style="380" bestFit="1" customWidth="1"/>
    <col min="7462" max="7462" width="1" style="380" bestFit="1" customWidth="1"/>
    <col min="7463" max="7463" width="1.88671875" style="380" bestFit="1" customWidth="1"/>
    <col min="7464" max="7464" width="9.33203125" style="380" bestFit="1" customWidth="1"/>
    <col min="7465" max="7681" width="9.109375" style="380"/>
    <col min="7682" max="7682" width="4.6640625" style="380" bestFit="1" customWidth="1"/>
    <col min="7683" max="7683" width="1" style="380" bestFit="1" customWidth="1"/>
    <col min="7684" max="7684" width="3.6640625" style="380" bestFit="1" customWidth="1"/>
    <col min="7685" max="7685" width="1.88671875" style="380" bestFit="1" customWidth="1"/>
    <col min="7686" max="7686" width="5.5546875" style="380" bestFit="1" customWidth="1"/>
    <col min="7687" max="7687" width="1.88671875" style="380" bestFit="1" customWidth="1"/>
    <col min="7688" max="7688" width="6.5546875" style="380" bestFit="1" customWidth="1"/>
    <col min="7689" max="7689" width="2.88671875" style="380" bestFit="1" customWidth="1"/>
    <col min="7690" max="7690" width="5.5546875" style="380" bestFit="1" customWidth="1"/>
    <col min="7691" max="7691" width="2.88671875" style="380" bestFit="1" customWidth="1"/>
    <col min="7692" max="7692" width="1.88671875" style="380" bestFit="1" customWidth="1"/>
    <col min="7693" max="7693" width="1" style="380" bestFit="1" customWidth="1"/>
    <col min="7694" max="7695" width="2.88671875" style="380" bestFit="1" customWidth="1"/>
    <col min="7696" max="7696" width="1.88671875" style="380" bestFit="1" customWidth="1"/>
    <col min="7697" max="7697" width="1" style="380" bestFit="1" customWidth="1"/>
    <col min="7698" max="7698" width="3.6640625" style="380" bestFit="1" customWidth="1"/>
    <col min="7699" max="7699" width="1.88671875" style="380" bestFit="1" customWidth="1"/>
    <col min="7700" max="7702" width="1" style="380" bestFit="1" customWidth="1"/>
    <col min="7703" max="7703" width="1.88671875" style="380" bestFit="1" customWidth="1"/>
    <col min="7704" max="7704" width="1" style="380" bestFit="1" customWidth="1"/>
    <col min="7705" max="7705" width="3.6640625" style="380" bestFit="1" customWidth="1"/>
    <col min="7706" max="7706" width="1" style="380" bestFit="1" customWidth="1"/>
    <col min="7707" max="7707" width="1.88671875" style="380" bestFit="1" customWidth="1"/>
    <col min="7708" max="7708" width="1" style="380" bestFit="1" customWidth="1"/>
    <col min="7709" max="7709" width="1.88671875" style="380" bestFit="1" customWidth="1"/>
    <col min="7710" max="7711" width="1" style="380" bestFit="1" customWidth="1"/>
    <col min="7712" max="7713" width="1.88671875" style="380" bestFit="1" customWidth="1"/>
    <col min="7714" max="7714" width="1" style="380" bestFit="1" customWidth="1"/>
    <col min="7715" max="7715" width="2.88671875" style="380" bestFit="1" customWidth="1"/>
    <col min="7716" max="7717" width="1.88671875" style="380" bestFit="1" customWidth="1"/>
    <col min="7718" max="7718" width="1" style="380" bestFit="1" customWidth="1"/>
    <col min="7719" max="7719" width="1.88671875" style="380" bestFit="1" customWidth="1"/>
    <col min="7720" max="7720" width="9.33203125" style="380" bestFit="1" customWidth="1"/>
    <col min="7721" max="7937" width="9.109375" style="380"/>
    <col min="7938" max="7938" width="4.6640625" style="380" bestFit="1" customWidth="1"/>
    <col min="7939" max="7939" width="1" style="380" bestFit="1" customWidth="1"/>
    <col min="7940" max="7940" width="3.6640625" style="380" bestFit="1" customWidth="1"/>
    <col min="7941" max="7941" width="1.88671875" style="380" bestFit="1" customWidth="1"/>
    <col min="7942" max="7942" width="5.5546875" style="380" bestFit="1" customWidth="1"/>
    <col min="7943" max="7943" width="1.88671875" style="380" bestFit="1" customWidth="1"/>
    <col min="7944" max="7944" width="6.5546875" style="380" bestFit="1" customWidth="1"/>
    <col min="7945" max="7945" width="2.88671875" style="380" bestFit="1" customWidth="1"/>
    <col min="7946" max="7946" width="5.5546875" style="380" bestFit="1" customWidth="1"/>
    <col min="7947" max="7947" width="2.88671875" style="380" bestFit="1" customWidth="1"/>
    <col min="7948" max="7948" width="1.88671875" style="380" bestFit="1" customWidth="1"/>
    <col min="7949" max="7949" width="1" style="380" bestFit="1" customWidth="1"/>
    <col min="7950" max="7951" width="2.88671875" style="380" bestFit="1" customWidth="1"/>
    <col min="7952" max="7952" width="1.88671875" style="380" bestFit="1" customWidth="1"/>
    <col min="7953" max="7953" width="1" style="380" bestFit="1" customWidth="1"/>
    <col min="7954" max="7954" width="3.6640625" style="380" bestFit="1" customWidth="1"/>
    <col min="7955" max="7955" width="1.88671875" style="380" bestFit="1" customWidth="1"/>
    <col min="7956" max="7958" width="1" style="380" bestFit="1" customWidth="1"/>
    <col min="7959" max="7959" width="1.88671875" style="380" bestFit="1" customWidth="1"/>
    <col min="7960" max="7960" width="1" style="380" bestFit="1" customWidth="1"/>
    <col min="7961" max="7961" width="3.6640625" style="380" bestFit="1" customWidth="1"/>
    <col min="7962" max="7962" width="1" style="380" bestFit="1" customWidth="1"/>
    <col min="7963" max="7963" width="1.88671875" style="380" bestFit="1" customWidth="1"/>
    <col min="7964" max="7964" width="1" style="380" bestFit="1" customWidth="1"/>
    <col min="7965" max="7965" width="1.88671875" style="380" bestFit="1" customWidth="1"/>
    <col min="7966" max="7967" width="1" style="380" bestFit="1" customWidth="1"/>
    <col min="7968" max="7969" width="1.88671875" style="380" bestFit="1" customWidth="1"/>
    <col min="7970" max="7970" width="1" style="380" bestFit="1" customWidth="1"/>
    <col min="7971" max="7971" width="2.88671875" style="380" bestFit="1" customWidth="1"/>
    <col min="7972" max="7973" width="1.88671875" style="380" bestFit="1" customWidth="1"/>
    <col min="7974" max="7974" width="1" style="380" bestFit="1" customWidth="1"/>
    <col min="7975" max="7975" width="1.88671875" style="380" bestFit="1" customWidth="1"/>
    <col min="7976" max="7976" width="9.33203125" style="380" bestFit="1" customWidth="1"/>
    <col min="7977" max="8193" width="9.109375" style="380"/>
    <col min="8194" max="8194" width="4.6640625" style="380" bestFit="1" customWidth="1"/>
    <col min="8195" max="8195" width="1" style="380" bestFit="1" customWidth="1"/>
    <col min="8196" max="8196" width="3.6640625" style="380" bestFit="1" customWidth="1"/>
    <col min="8197" max="8197" width="1.88671875" style="380" bestFit="1" customWidth="1"/>
    <col min="8198" max="8198" width="5.5546875" style="380" bestFit="1" customWidth="1"/>
    <col min="8199" max="8199" width="1.88671875" style="380" bestFit="1" customWidth="1"/>
    <col min="8200" max="8200" width="6.5546875" style="380" bestFit="1" customWidth="1"/>
    <col min="8201" max="8201" width="2.88671875" style="380" bestFit="1" customWidth="1"/>
    <col min="8202" max="8202" width="5.5546875" style="380" bestFit="1" customWidth="1"/>
    <col min="8203" max="8203" width="2.88671875" style="380" bestFit="1" customWidth="1"/>
    <col min="8204" max="8204" width="1.88671875" style="380" bestFit="1" customWidth="1"/>
    <col min="8205" max="8205" width="1" style="380" bestFit="1" customWidth="1"/>
    <col min="8206" max="8207" width="2.88671875" style="380" bestFit="1" customWidth="1"/>
    <col min="8208" max="8208" width="1.88671875" style="380" bestFit="1" customWidth="1"/>
    <col min="8209" max="8209" width="1" style="380" bestFit="1" customWidth="1"/>
    <col min="8210" max="8210" width="3.6640625" style="380" bestFit="1" customWidth="1"/>
    <col min="8211" max="8211" width="1.88671875" style="380" bestFit="1" customWidth="1"/>
    <col min="8212" max="8214" width="1" style="380" bestFit="1" customWidth="1"/>
    <col min="8215" max="8215" width="1.88671875" style="380" bestFit="1" customWidth="1"/>
    <col min="8216" max="8216" width="1" style="380" bestFit="1" customWidth="1"/>
    <col min="8217" max="8217" width="3.6640625" style="380" bestFit="1" customWidth="1"/>
    <col min="8218" max="8218" width="1" style="380" bestFit="1" customWidth="1"/>
    <col min="8219" max="8219" width="1.88671875" style="380" bestFit="1" customWidth="1"/>
    <col min="8220" max="8220" width="1" style="380" bestFit="1" customWidth="1"/>
    <col min="8221" max="8221" width="1.88671875" style="380" bestFit="1" customWidth="1"/>
    <col min="8222" max="8223" width="1" style="380" bestFit="1" customWidth="1"/>
    <col min="8224" max="8225" width="1.88671875" style="380" bestFit="1" customWidth="1"/>
    <col min="8226" max="8226" width="1" style="380" bestFit="1" customWidth="1"/>
    <col min="8227" max="8227" width="2.88671875" style="380" bestFit="1" customWidth="1"/>
    <col min="8228" max="8229" width="1.88671875" style="380" bestFit="1" customWidth="1"/>
    <col min="8230" max="8230" width="1" style="380" bestFit="1" customWidth="1"/>
    <col min="8231" max="8231" width="1.88671875" style="380" bestFit="1" customWidth="1"/>
    <col min="8232" max="8232" width="9.33203125" style="380" bestFit="1" customWidth="1"/>
    <col min="8233" max="8449" width="9.109375" style="380"/>
    <col min="8450" max="8450" width="4.6640625" style="380" bestFit="1" customWidth="1"/>
    <col min="8451" max="8451" width="1" style="380" bestFit="1" customWidth="1"/>
    <col min="8452" max="8452" width="3.6640625" style="380" bestFit="1" customWidth="1"/>
    <col min="8453" max="8453" width="1.88671875" style="380" bestFit="1" customWidth="1"/>
    <col min="8454" max="8454" width="5.5546875" style="380" bestFit="1" customWidth="1"/>
    <col min="8455" max="8455" width="1.88671875" style="380" bestFit="1" customWidth="1"/>
    <col min="8456" max="8456" width="6.5546875" style="380" bestFit="1" customWidth="1"/>
    <col min="8457" max="8457" width="2.88671875" style="380" bestFit="1" customWidth="1"/>
    <col min="8458" max="8458" width="5.5546875" style="380" bestFit="1" customWidth="1"/>
    <col min="8459" max="8459" width="2.88671875" style="380" bestFit="1" customWidth="1"/>
    <col min="8460" max="8460" width="1.88671875" style="380" bestFit="1" customWidth="1"/>
    <col min="8461" max="8461" width="1" style="380" bestFit="1" customWidth="1"/>
    <col min="8462" max="8463" width="2.88671875" style="380" bestFit="1" customWidth="1"/>
    <col min="8464" max="8464" width="1.88671875" style="380" bestFit="1" customWidth="1"/>
    <col min="8465" max="8465" width="1" style="380" bestFit="1" customWidth="1"/>
    <col min="8466" max="8466" width="3.6640625" style="380" bestFit="1" customWidth="1"/>
    <col min="8467" max="8467" width="1.88671875" style="380" bestFit="1" customWidth="1"/>
    <col min="8468" max="8470" width="1" style="380" bestFit="1" customWidth="1"/>
    <col min="8471" max="8471" width="1.88671875" style="380" bestFit="1" customWidth="1"/>
    <col min="8472" max="8472" width="1" style="380" bestFit="1" customWidth="1"/>
    <col min="8473" max="8473" width="3.6640625" style="380" bestFit="1" customWidth="1"/>
    <col min="8474" max="8474" width="1" style="380" bestFit="1" customWidth="1"/>
    <col min="8475" max="8475" width="1.88671875" style="380" bestFit="1" customWidth="1"/>
    <col min="8476" max="8476" width="1" style="380" bestFit="1" customWidth="1"/>
    <col min="8477" max="8477" width="1.88671875" style="380" bestFit="1" customWidth="1"/>
    <col min="8478" max="8479" width="1" style="380" bestFit="1" customWidth="1"/>
    <col min="8480" max="8481" width="1.88671875" style="380" bestFit="1" customWidth="1"/>
    <col min="8482" max="8482" width="1" style="380" bestFit="1" customWidth="1"/>
    <col min="8483" max="8483" width="2.88671875" style="380" bestFit="1" customWidth="1"/>
    <col min="8484" max="8485" width="1.88671875" style="380" bestFit="1" customWidth="1"/>
    <col min="8486" max="8486" width="1" style="380" bestFit="1" customWidth="1"/>
    <col min="8487" max="8487" width="1.88671875" style="380" bestFit="1" customWidth="1"/>
    <col min="8488" max="8488" width="9.33203125" style="380" bestFit="1" customWidth="1"/>
    <col min="8489" max="8705" width="9.109375" style="380"/>
    <col min="8706" max="8706" width="4.6640625" style="380" bestFit="1" customWidth="1"/>
    <col min="8707" max="8707" width="1" style="380" bestFit="1" customWidth="1"/>
    <col min="8708" max="8708" width="3.6640625" style="380" bestFit="1" customWidth="1"/>
    <col min="8709" max="8709" width="1.88671875" style="380" bestFit="1" customWidth="1"/>
    <col min="8710" max="8710" width="5.5546875" style="380" bestFit="1" customWidth="1"/>
    <col min="8711" max="8711" width="1.88671875" style="380" bestFit="1" customWidth="1"/>
    <col min="8712" max="8712" width="6.5546875" style="380" bestFit="1" customWidth="1"/>
    <col min="8713" max="8713" width="2.88671875" style="380" bestFit="1" customWidth="1"/>
    <col min="8714" max="8714" width="5.5546875" style="380" bestFit="1" customWidth="1"/>
    <col min="8715" max="8715" width="2.88671875" style="380" bestFit="1" customWidth="1"/>
    <col min="8716" max="8716" width="1.88671875" style="380" bestFit="1" customWidth="1"/>
    <col min="8717" max="8717" width="1" style="380" bestFit="1" customWidth="1"/>
    <col min="8718" max="8719" width="2.88671875" style="380" bestFit="1" customWidth="1"/>
    <col min="8720" max="8720" width="1.88671875" style="380" bestFit="1" customWidth="1"/>
    <col min="8721" max="8721" width="1" style="380" bestFit="1" customWidth="1"/>
    <col min="8722" max="8722" width="3.6640625" style="380" bestFit="1" customWidth="1"/>
    <col min="8723" max="8723" width="1.88671875" style="380" bestFit="1" customWidth="1"/>
    <col min="8724" max="8726" width="1" style="380" bestFit="1" customWidth="1"/>
    <col min="8727" max="8727" width="1.88671875" style="380" bestFit="1" customWidth="1"/>
    <col min="8728" max="8728" width="1" style="380" bestFit="1" customWidth="1"/>
    <col min="8729" max="8729" width="3.6640625" style="380" bestFit="1" customWidth="1"/>
    <col min="8730" max="8730" width="1" style="380" bestFit="1" customWidth="1"/>
    <col min="8731" max="8731" width="1.88671875" style="380" bestFit="1" customWidth="1"/>
    <col min="8732" max="8732" width="1" style="380" bestFit="1" customWidth="1"/>
    <col min="8733" max="8733" width="1.88671875" style="380" bestFit="1" customWidth="1"/>
    <col min="8734" max="8735" width="1" style="380" bestFit="1" customWidth="1"/>
    <col min="8736" max="8737" width="1.88671875" style="380" bestFit="1" customWidth="1"/>
    <col min="8738" max="8738" width="1" style="380" bestFit="1" customWidth="1"/>
    <col min="8739" max="8739" width="2.88671875" style="380" bestFit="1" customWidth="1"/>
    <col min="8740" max="8741" width="1.88671875" style="380" bestFit="1" customWidth="1"/>
    <col min="8742" max="8742" width="1" style="380" bestFit="1" customWidth="1"/>
    <col min="8743" max="8743" width="1.88671875" style="380" bestFit="1" customWidth="1"/>
    <col min="8744" max="8744" width="9.33203125" style="380" bestFit="1" customWidth="1"/>
    <col min="8745" max="8961" width="9.109375" style="380"/>
    <col min="8962" max="8962" width="4.6640625" style="380" bestFit="1" customWidth="1"/>
    <col min="8963" max="8963" width="1" style="380" bestFit="1" customWidth="1"/>
    <col min="8964" max="8964" width="3.6640625" style="380" bestFit="1" customWidth="1"/>
    <col min="8965" max="8965" width="1.88671875" style="380" bestFit="1" customWidth="1"/>
    <col min="8966" max="8966" width="5.5546875" style="380" bestFit="1" customWidth="1"/>
    <col min="8967" max="8967" width="1.88671875" style="380" bestFit="1" customWidth="1"/>
    <col min="8968" max="8968" width="6.5546875" style="380" bestFit="1" customWidth="1"/>
    <col min="8969" max="8969" width="2.88671875" style="380" bestFit="1" customWidth="1"/>
    <col min="8970" max="8970" width="5.5546875" style="380" bestFit="1" customWidth="1"/>
    <col min="8971" max="8971" width="2.88671875" style="380" bestFit="1" customWidth="1"/>
    <col min="8972" max="8972" width="1.88671875" style="380" bestFit="1" customWidth="1"/>
    <col min="8973" max="8973" width="1" style="380" bestFit="1" customWidth="1"/>
    <col min="8974" max="8975" width="2.88671875" style="380" bestFit="1" customWidth="1"/>
    <col min="8976" max="8976" width="1.88671875" style="380" bestFit="1" customWidth="1"/>
    <col min="8977" max="8977" width="1" style="380" bestFit="1" customWidth="1"/>
    <col min="8978" max="8978" width="3.6640625" style="380" bestFit="1" customWidth="1"/>
    <col min="8979" max="8979" width="1.88671875" style="380" bestFit="1" customWidth="1"/>
    <col min="8980" max="8982" width="1" style="380" bestFit="1" customWidth="1"/>
    <col min="8983" max="8983" width="1.88671875" style="380" bestFit="1" customWidth="1"/>
    <col min="8984" max="8984" width="1" style="380" bestFit="1" customWidth="1"/>
    <col min="8985" max="8985" width="3.6640625" style="380" bestFit="1" customWidth="1"/>
    <col min="8986" max="8986" width="1" style="380" bestFit="1" customWidth="1"/>
    <col min="8987" max="8987" width="1.88671875" style="380" bestFit="1" customWidth="1"/>
    <col min="8988" max="8988" width="1" style="380" bestFit="1" customWidth="1"/>
    <col min="8989" max="8989" width="1.88671875" style="380" bestFit="1" customWidth="1"/>
    <col min="8990" max="8991" width="1" style="380" bestFit="1" customWidth="1"/>
    <col min="8992" max="8993" width="1.88671875" style="380" bestFit="1" customWidth="1"/>
    <col min="8994" max="8994" width="1" style="380" bestFit="1" customWidth="1"/>
    <col min="8995" max="8995" width="2.88671875" style="380" bestFit="1" customWidth="1"/>
    <col min="8996" max="8997" width="1.88671875" style="380" bestFit="1" customWidth="1"/>
    <col min="8998" max="8998" width="1" style="380" bestFit="1" customWidth="1"/>
    <col min="8999" max="8999" width="1.88671875" style="380" bestFit="1" customWidth="1"/>
    <col min="9000" max="9000" width="9.33203125" style="380" bestFit="1" customWidth="1"/>
    <col min="9001" max="9217" width="9.109375" style="380"/>
    <col min="9218" max="9218" width="4.6640625" style="380" bestFit="1" customWidth="1"/>
    <col min="9219" max="9219" width="1" style="380" bestFit="1" customWidth="1"/>
    <col min="9220" max="9220" width="3.6640625" style="380" bestFit="1" customWidth="1"/>
    <col min="9221" max="9221" width="1.88671875" style="380" bestFit="1" customWidth="1"/>
    <col min="9222" max="9222" width="5.5546875" style="380" bestFit="1" customWidth="1"/>
    <col min="9223" max="9223" width="1.88671875" style="380" bestFit="1" customWidth="1"/>
    <col min="9224" max="9224" width="6.5546875" style="380" bestFit="1" customWidth="1"/>
    <col min="9225" max="9225" width="2.88671875" style="380" bestFit="1" customWidth="1"/>
    <col min="9226" max="9226" width="5.5546875" style="380" bestFit="1" customWidth="1"/>
    <col min="9227" max="9227" width="2.88671875" style="380" bestFit="1" customWidth="1"/>
    <col min="9228" max="9228" width="1.88671875" style="380" bestFit="1" customWidth="1"/>
    <col min="9229" max="9229" width="1" style="380" bestFit="1" customWidth="1"/>
    <col min="9230" max="9231" width="2.88671875" style="380" bestFit="1" customWidth="1"/>
    <col min="9232" max="9232" width="1.88671875" style="380" bestFit="1" customWidth="1"/>
    <col min="9233" max="9233" width="1" style="380" bestFit="1" customWidth="1"/>
    <col min="9234" max="9234" width="3.6640625" style="380" bestFit="1" customWidth="1"/>
    <col min="9235" max="9235" width="1.88671875" style="380" bestFit="1" customWidth="1"/>
    <col min="9236" max="9238" width="1" style="380" bestFit="1" customWidth="1"/>
    <col min="9239" max="9239" width="1.88671875" style="380" bestFit="1" customWidth="1"/>
    <col min="9240" max="9240" width="1" style="380" bestFit="1" customWidth="1"/>
    <col min="9241" max="9241" width="3.6640625" style="380" bestFit="1" customWidth="1"/>
    <col min="9242" max="9242" width="1" style="380" bestFit="1" customWidth="1"/>
    <col min="9243" max="9243" width="1.88671875" style="380" bestFit="1" customWidth="1"/>
    <col min="9244" max="9244" width="1" style="380" bestFit="1" customWidth="1"/>
    <col min="9245" max="9245" width="1.88671875" style="380" bestFit="1" customWidth="1"/>
    <col min="9246" max="9247" width="1" style="380" bestFit="1" customWidth="1"/>
    <col min="9248" max="9249" width="1.88671875" style="380" bestFit="1" customWidth="1"/>
    <col min="9250" max="9250" width="1" style="380" bestFit="1" customWidth="1"/>
    <col min="9251" max="9251" width="2.88671875" style="380" bestFit="1" customWidth="1"/>
    <col min="9252" max="9253" width="1.88671875" style="380" bestFit="1" customWidth="1"/>
    <col min="9254" max="9254" width="1" style="380" bestFit="1" customWidth="1"/>
    <col min="9255" max="9255" width="1.88671875" style="380" bestFit="1" customWidth="1"/>
    <col min="9256" max="9256" width="9.33203125" style="380" bestFit="1" customWidth="1"/>
    <col min="9257" max="9473" width="9.109375" style="380"/>
    <col min="9474" max="9474" width="4.6640625" style="380" bestFit="1" customWidth="1"/>
    <col min="9475" max="9475" width="1" style="380" bestFit="1" customWidth="1"/>
    <col min="9476" max="9476" width="3.6640625" style="380" bestFit="1" customWidth="1"/>
    <col min="9477" max="9477" width="1.88671875" style="380" bestFit="1" customWidth="1"/>
    <col min="9478" max="9478" width="5.5546875" style="380" bestFit="1" customWidth="1"/>
    <col min="9479" max="9479" width="1.88671875" style="380" bestFit="1" customWidth="1"/>
    <col min="9480" max="9480" width="6.5546875" style="380" bestFit="1" customWidth="1"/>
    <col min="9481" max="9481" width="2.88671875" style="380" bestFit="1" customWidth="1"/>
    <col min="9482" max="9482" width="5.5546875" style="380" bestFit="1" customWidth="1"/>
    <col min="9483" max="9483" width="2.88671875" style="380" bestFit="1" customWidth="1"/>
    <col min="9484" max="9484" width="1.88671875" style="380" bestFit="1" customWidth="1"/>
    <col min="9485" max="9485" width="1" style="380" bestFit="1" customWidth="1"/>
    <col min="9486" max="9487" width="2.88671875" style="380" bestFit="1" customWidth="1"/>
    <col min="9488" max="9488" width="1.88671875" style="380" bestFit="1" customWidth="1"/>
    <col min="9489" max="9489" width="1" style="380" bestFit="1" customWidth="1"/>
    <col min="9490" max="9490" width="3.6640625" style="380" bestFit="1" customWidth="1"/>
    <col min="9491" max="9491" width="1.88671875" style="380" bestFit="1" customWidth="1"/>
    <col min="9492" max="9494" width="1" style="380" bestFit="1" customWidth="1"/>
    <col min="9495" max="9495" width="1.88671875" style="380" bestFit="1" customWidth="1"/>
    <col min="9496" max="9496" width="1" style="380" bestFit="1" customWidth="1"/>
    <col min="9497" max="9497" width="3.6640625" style="380" bestFit="1" customWidth="1"/>
    <col min="9498" max="9498" width="1" style="380" bestFit="1" customWidth="1"/>
    <col min="9499" max="9499" width="1.88671875" style="380" bestFit="1" customWidth="1"/>
    <col min="9500" max="9500" width="1" style="380" bestFit="1" customWidth="1"/>
    <col min="9501" max="9501" width="1.88671875" style="380" bestFit="1" customWidth="1"/>
    <col min="9502" max="9503" width="1" style="380" bestFit="1" customWidth="1"/>
    <col min="9504" max="9505" width="1.88671875" style="380" bestFit="1" customWidth="1"/>
    <col min="9506" max="9506" width="1" style="380" bestFit="1" customWidth="1"/>
    <col min="9507" max="9507" width="2.88671875" style="380" bestFit="1" customWidth="1"/>
    <col min="9508" max="9509" width="1.88671875" style="380" bestFit="1" customWidth="1"/>
    <col min="9510" max="9510" width="1" style="380" bestFit="1" customWidth="1"/>
    <col min="9511" max="9511" width="1.88671875" style="380" bestFit="1" customWidth="1"/>
    <col min="9512" max="9512" width="9.33203125" style="380" bestFit="1" customWidth="1"/>
    <col min="9513" max="9729" width="9.109375" style="380"/>
    <col min="9730" max="9730" width="4.6640625" style="380" bestFit="1" customWidth="1"/>
    <col min="9731" max="9731" width="1" style="380" bestFit="1" customWidth="1"/>
    <col min="9732" max="9732" width="3.6640625" style="380" bestFit="1" customWidth="1"/>
    <col min="9733" max="9733" width="1.88671875" style="380" bestFit="1" customWidth="1"/>
    <col min="9734" max="9734" width="5.5546875" style="380" bestFit="1" customWidth="1"/>
    <col min="9735" max="9735" width="1.88671875" style="380" bestFit="1" customWidth="1"/>
    <col min="9736" max="9736" width="6.5546875" style="380" bestFit="1" customWidth="1"/>
    <col min="9737" max="9737" width="2.88671875" style="380" bestFit="1" customWidth="1"/>
    <col min="9738" max="9738" width="5.5546875" style="380" bestFit="1" customWidth="1"/>
    <col min="9739" max="9739" width="2.88671875" style="380" bestFit="1" customWidth="1"/>
    <col min="9740" max="9740" width="1.88671875" style="380" bestFit="1" customWidth="1"/>
    <col min="9741" max="9741" width="1" style="380" bestFit="1" customWidth="1"/>
    <col min="9742" max="9743" width="2.88671875" style="380" bestFit="1" customWidth="1"/>
    <col min="9744" max="9744" width="1.88671875" style="380" bestFit="1" customWidth="1"/>
    <col min="9745" max="9745" width="1" style="380" bestFit="1" customWidth="1"/>
    <col min="9746" max="9746" width="3.6640625" style="380" bestFit="1" customWidth="1"/>
    <col min="9747" max="9747" width="1.88671875" style="380" bestFit="1" customWidth="1"/>
    <col min="9748" max="9750" width="1" style="380" bestFit="1" customWidth="1"/>
    <col min="9751" max="9751" width="1.88671875" style="380" bestFit="1" customWidth="1"/>
    <col min="9752" max="9752" width="1" style="380" bestFit="1" customWidth="1"/>
    <col min="9753" max="9753" width="3.6640625" style="380" bestFit="1" customWidth="1"/>
    <col min="9754" max="9754" width="1" style="380" bestFit="1" customWidth="1"/>
    <col min="9755" max="9755" width="1.88671875" style="380" bestFit="1" customWidth="1"/>
    <col min="9756" max="9756" width="1" style="380" bestFit="1" customWidth="1"/>
    <col min="9757" max="9757" width="1.88671875" style="380" bestFit="1" customWidth="1"/>
    <col min="9758" max="9759" width="1" style="380" bestFit="1" customWidth="1"/>
    <col min="9760" max="9761" width="1.88671875" style="380" bestFit="1" customWidth="1"/>
    <col min="9762" max="9762" width="1" style="380" bestFit="1" customWidth="1"/>
    <col min="9763" max="9763" width="2.88671875" style="380" bestFit="1" customWidth="1"/>
    <col min="9764" max="9765" width="1.88671875" style="380" bestFit="1" customWidth="1"/>
    <col min="9766" max="9766" width="1" style="380" bestFit="1" customWidth="1"/>
    <col min="9767" max="9767" width="1.88671875" style="380" bestFit="1" customWidth="1"/>
    <col min="9768" max="9768" width="9.33203125" style="380" bestFit="1" customWidth="1"/>
    <col min="9769" max="9985" width="9.109375" style="380"/>
    <col min="9986" max="9986" width="4.6640625" style="380" bestFit="1" customWidth="1"/>
    <col min="9987" max="9987" width="1" style="380" bestFit="1" customWidth="1"/>
    <col min="9988" max="9988" width="3.6640625" style="380" bestFit="1" customWidth="1"/>
    <col min="9989" max="9989" width="1.88671875" style="380" bestFit="1" customWidth="1"/>
    <col min="9990" max="9990" width="5.5546875" style="380" bestFit="1" customWidth="1"/>
    <col min="9991" max="9991" width="1.88671875" style="380" bestFit="1" customWidth="1"/>
    <col min="9992" max="9992" width="6.5546875" style="380" bestFit="1" customWidth="1"/>
    <col min="9993" max="9993" width="2.88671875" style="380" bestFit="1" customWidth="1"/>
    <col min="9994" max="9994" width="5.5546875" style="380" bestFit="1" customWidth="1"/>
    <col min="9995" max="9995" width="2.88671875" style="380" bestFit="1" customWidth="1"/>
    <col min="9996" max="9996" width="1.88671875" style="380" bestFit="1" customWidth="1"/>
    <col min="9997" max="9997" width="1" style="380" bestFit="1" customWidth="1"/>
    <col min="9998" max="9999" width="2.88671875" style="380" bestFit="1" customWidth="1"/>
    <col min="10000" max="10000" width="1.88671875" style="380" bestFit="1" customWidth="1"/>
    <col min="10001" max="10001" width="1" style="380" bestFit="1" customWidth="1"/>
    <col min="10002" max="10002" width="3.6640625" style="380" bestFit="1" customWidth="1"/>
    <col min="10003" max="10003" width="1.88671875" style="380" bestFit="1" customWidth="1"/>
    <col min="10004" max="10006" width="1" style="380" bestFit="1" customWidth="1"/>
    <col min="10007" max="10007" width="1.88671875" style="380" bestFit="1" customWidth="1"/>
    <col min="10008" max="10008" width="1" style="380" bestFit="1" customWidth="1"/>
    <col min="10009" max="10009" width="3.6640625" style="380" bestFit="1" customWidth="1"/>
    <col min="10010" max="10010" width="1" style="380" bestFit="1" customWidth="1"/>
    <col min="10011" max="10011" width="1.88671875" style="380" bestFit="1" customWidth="1"/>
    <col min="10012" max="10012" width="1" style="380" bestFit="1" customWidth="1"/>
    <col min="10013" max="10013" width="1.88671875" style="380" bestFit="1" customWidth="1"/>
    <col min="10014" max="10015" width="1" style="380" bestFit="1" customWidth="1"/>
    <col min="10016" max="10017" width="1.88671875" style="380" bestFit="1" customWidth="1"/>
    <col min="10018" max="10018" width="1" style="380" bestFit="1" customWidth="1"/>
    <col min="10019" max="10019" width="2.88671875" style="380" bestFit="1" customWidth="1"/>
    <col min="10020" max="10021" width="1.88671875" style="380" bestFit="1" customWidth="1"/>
    <col min="10022" max="10022" width="1" style="380" bestFit="1" customWidth="1"/>
    <col min="10023" max="10023" width="1.88671875" style="380" bestFit="1" customWidth="1"/>
    <col min="10024" max="10024" width="9.33203125" style="380" bestFit="1" customWidth="1"/>
    <col min="10025" max="10241" width="9.109375" style="380"/>
    <col min="10242" max="10242" width="4.6640625" style="380" bestFit="1" customWidth="1"/>
    <col min="10243" max="10243" width="1" style="380" bestFit="1" customWidth="1"/>
    <col min="10244" max="10244" width="3.6640625" style="380" bestFit="1" customWidth="1"/>
    <col min="10245" max="10245" width="1.88671875" style="380" bestFit="1" customWidth="1"/>
    <col min="10246" max="10246" width="5.5546875" style="380" bestFit="1" customWidth="1"/>
    <col min="10247" max="10247" width="1.88671875" style="380" bestFit="1" customWidth="1"/>
    <col min="10248" max="10248" width="6.5546875" style="380" bestFit="1" customWidth="1"/>
    <col min="10249" max="10249" width="2.88671875" style="380" bestFit="1" customWidth="1"/>
    <col min="10250" max="10250" width="5.5546875" style="380" bestFit="1" customWidth="1"/>
    <col min="10251" max="10251" width="2.88671875" style="380" bestFit="1" customWidth="1"/>
    <col min="10252" max="10252" width="1.88671875" style="380" bestFit="1" customWidth="1"/>
    <col min="10253" max="10253" width="1" style="380" bestFit="1" customWidth="1"/>
    <col min="10254" max="10255" width="2.88671875" style="380" bestFit="1" customWidth="1"/>
    <col min="10256" max="10256" width="1.88671875" style="380" bestFit="1" customWidth="1"/>
    <col min="10257" max="10257" width="1" style="380" bestFit="1" customWidth="1"/>
    <col min="10258" max="10258" width="3.6640625" style="380" bestFit="1" customWidth="1"/>
    <col min="10259" max="10259" width="1.88671875" style="380" bestFit="1" customWidth="1"/>
    <col min="10260" max="10262" width="1" style="380" bestFit="1" customWidth="1"/>
    <col min="10263" max="10263" width="1.88671875" style="380" bestFit="1" customWidth="1"/>
    <col min="10264" max="10264" width="1" style="380" bestFit="1" customWidth="1"/>
    <col min="10265" max="10265" width="3.6640625" style="380" bestFit="1" customWidth="1"/>
    <col min="10266" max="10266" width="1" style="380" bestFit="1" customWidth="1"/>
    <col min="10267" max="10267" width="1.88671875" style="380" bestFit="1" customWidth="1"/>
    <col min="10268" max="10268" width="1" style="380" bestFit="1" customWidth="1"/>
    <col min="10269" max="10269" width="1.88671875" style="380" bestFit="1" customWidth="1"/>
    <col min="10270" max="10271" width="1" style="380" bestFit="1" customWidth="1"/>
    <col min="10272" max="10273" width="1.88671875" style="380" bestFit="1" customWidth="1"/>
    <col min="10274" max="10274" width="1" style="380" bestFit="1" customWidth="1"/>
    <col min="10275" max="10275" width="2.88671875" style="380" bestFit="1" customWidth="1"/>
    <col min="10276" max="10277" width="1.88671875" style="380" bestFit="1" customWidth="1"/>
    <col min="10278" max="10278" width="1" style="380" bestFit="1" customWidth="1"/>
    <col min="10279" max="10279" width="1.88671875" style="380" bestFit="1" customWidth="1"/>
    <col min="10280" max="10280" width="9.33203125" style="380" bestFit="1" customWidth="1"/>
    <col min="10281" max="10497" width="9.109375" style="380"/>
    <col min="10498" max="10498" width="4.6640625" style="380" bestFit="1" customWidth="1"/>
    <col min="10499" max="10499" width="1" style="380" bestFit="1" customWidth="1"/>
    <col min="10500" max="10500" width="3.6640625" style="380" bestFit="1" customWidth="1"/>
    <col min="10501" max="10501" width="1.88671875" style="380" bestFit="1" customWidth="1"/>
    <col min="10502" max="10502" width="5.5546875" style="380" bestFit="1" customWidth="1"/>
    <col min="10503" max="10503" width="1.88671875" style="380" bestFit="1" customWidth="1"/>
    <col min="10504" max="10504" width="6.5546875" style="380" bestFit="1" customWidth="1"/>
    <col min="10505" max="10505" width="2.88671875" style="380" bestFit="1" customWidth="1"/>
    <col min="10506" max="10506" width="5.5546875" style="380" bestFit="1" customWidth="1"/>
    <col min="10507" max="10507" width="2.88671875" style="380" bestFit="1" customWidth="1"/>
    <col min="10508" max="10508" width="1.88671875" style="380" bestFit="1" customWidth="1"/>
    <col min="10509" max="10509" width="1" style="380" bestFit="1" customWidth="1"/>
    <col min="10510" max="10511" width="2.88671875" style="380" bestFit="1" customWidth="1"/>
    <col min="10512" max="10512" width="1.88671875" style="380" bestFit="1" customWidth="1"/>
    <col min="10513" max="10513" width="1" style="380" bestFit="1" customWidth="1"/>
    <col min="10514" max="10514" width="3.6640625" style="380" bestFit="1" customWidth="1"/>
    <col min="10515" max="10515" width="1.88671875" style="380" bestFit="1" customWidth="1"/>
    <col min="10516" max="10518" width="1" style="380" bestFit="1" customWidth="1"/>
    <col min="10519" max="10519" width="1.88671875" style="380" bestFit="1" customWidth="1"/>
    <col min="10520" max="10520" width="1" style="380" bestFit="1" customWidth="1"/>
    <col min="10521" max="10521" width="3.6640625" style="380" bestFit="1" customWidth="1"/>
    <col min="10522" max="10522" width="1" style="380" bestFit="1" customWidth="1"/>
    <col min="10523" max="10523" width="1.88671875" style="380" bestFit="1" customWidth="1"/>
    <col min="10524" max="10524" width="1" style="380" bestFit="1" customWidth="1"/>
    <col min="10525" max="10525" width="1.88671875" style="380" bestFit="1" customWidth="1"/>
    <col min="10526" max="10527" width="1" style="380" bestFit="1" customWidth="1"/>
    <col min="10528" max="10529" width="1.88671875" style="380" bestFit="1" customWidth="1"/>
    <col min="10530" max="10530" width="1" style="380" bestFit="1" customWidth="1"/>
    <col min="10531" max="10531" width="2.88671875" style="380" bestFit="1" customWidth="1"/>
    <col min="10532" max="10533" width="1.88671875" style="380" bestFit="1" customWidth="1"/>
    <col min="10534" max="10534" width="1" style="380" bestFit="1" customWidth="1"/>
    <col min="10535" max="10535" width="1.88671875" style="380" bestFit="1" customWidth="1"/>
    <col min="10536" max="10536" width="9.33203125" style="380" bestFit="1" customWidth="1"/>
    <col min="10537" max="10753" width="9.109375" style="380"/>
    <col min="10754" max="10754" width="4.6640625" style="380" bestFit="1" customWidth="1"/>
    <col min="10755" max="10755" width="1" style="380" bestFit="1" customWidth="1"/>
    <col min="10756" max="10756" width="3.6640625" style="380" bestFit="1" customWidth="1"/>
    <col min="10757" max="10757" width="1.88671875" style="380" bestFit="1" customWidth="1"/>
    <col min="10758" max="10758" width="5.5546875" style="380" bestFit="1" customWidth="1"/>
    <col min="10759" max="10759" width="1.88671875" style="380" bestFit="1" customWidth="1"/>
    <col min="10760" max="10760" width="6.5546875" style="380" bestFit="1" customWidth="1"/>
    <col min="10761" max="10761" width="2.88671875" style="380" bestFit="1" customWidth="1"/>
    <col min="10762" max="10762" width="5.5546875" style="380" bestFit="1" customWidth="1"/>
    <col min="10763" max="10763" width="2.88671875" style="380" bestFit="1" customWidth="1"/>
    <col min="10764" max="10764" width="1.88671875" style="380" bestFit="1" customWidth="1"/>
    <col min="10765" max="10765" width="1" style="380" bestFit="1" customWidth="1"/>
    <col min="10766" max="10767" width="2.88671875" style="380" bestFit="1" customWidth="1"/>
    <col min="10768" max="10768" width="1.88671875" style="380" bestFit="1" customWidth="1"/>
    <col min="10769" max="10769" width="1" style="380" bestFit="1" customWidth="1"/>
    <col min="10770" max="10770" width="3.6640625" style="380" bestFit="1" customWidth="1"/>
    <col min="10771" max="10771" width="1.88671875" style="380" bestFit="1" customWidth="1"/>
    <col min="10772" max="10774" width="1" style="380" bestFit="1" customWidth="1"/>
    <col min="10775" max="10775" width="1.88671875" style="380" bestFit="1" customWidth="1"/>
    <col min="10776" max="10776" width="1" style="380" bestFit="1" customWidth="1"/>
    <col min="10777" max="10777" width="3.6640625" style="380" bestFit="1" customWidth="1"/>
    <col min="10778" max="10778" width="1" style="380" bestFit="1" customWidth="1"/>
    <col min="10779" max="10779" width="1.88671875" style="380" bestFit="1" customWidth="1"/>
    <col min="10780" max="10780" width="1" style="380" bestFit="1" customWidth="1"/>
    <col min="10781" max="10781" width="1.88671875" style="380" bestFit="1" customWidth="1"/>
    <col min="10782" max="10783" width="1" style="380" bestFit="1" customWidth="1"/>
    <col min="10784" max="10785" width="1.88671875" style="380" bestFit="1" customWidth="1"/>
    <col min="10786" max="10786" width="1" style="380" bestFit="1" customWidth="1"/>
    <col min="10787" max="10787" width="2.88671875" style="380" bestFit="1" customWidth="1"/>
    <col min="10788" max="10789" width="1.88671875" style="380" bestFit="1" customWidth="1"/>
    <col min="10790" max="10790" width="1" style="380" bestFit="1" customWidth="1"/>
    <col min="10791" max="10791" width="1.88671875" style="380" bestFit="1" customWidth="1"/>
    <col min="10792" max="10792" width="9.33203125" style="380" bestFit="1" customWidth="1"/>
    <col min="10793" max="11009" width="9.109375" style="380"/>
    <col min="11010" max="11010" width="4.6640625" style="380" bestFit="1" customWidth="1"/>
    <col min="11011" max="11011" width="1" style="380" bestFit="1" customWidth="1"/>
    <col min="11012" max="11012" width="3.6640625" style="380" bestFit="1" customWidth="1"/>
    <col min="11013" max="11013" width="1.88671875" style="380" bestFit="1" customWidth="1"/>
    <col min="11014" max="11014" width="5.5546875" style="380" bestFit="1" customWidth="1"/>
    <col min="11015" max="11015" width="1.88671875" style="380" bestFit="1" customWidth="1"/>
    <col min="11016" max="11016" width="6.5546875" style="380" bestFit="1" customWidth="1"/>
    <col min="11017" max="11017" width="2.88671875" style="380" bestFit="1" customWidth="1"/>
    <col min="11018" max="11018" width="5.5546875" style="380" bestFit="1" customWidth="1"/>
    <col min="11019" max="11019" width="2.88671875" style="380" bestFit="1" customWidth="1"/>
    <col min="11020" max="11020" width="1.88671875" style="380" bestFit="1" customWidth="1"/>
    <col min="11021" max="11021" width="1" style="380" bestFit="1" customWidth="1"/>
    <col min="11022" max="11023" width="2.88671875" style="380" bestFit="1" customWidth="1"/>
    <col min="11024" max="11024" width="1.88671875" style="380" bestFit="1" customWidth="1"/>
    <col min="11025" max="11025" width="1" style="380" bestFit="1" customWidth="1"/>
    <col min="11026" max="11026" width="3.6640625" style="380" bestFit="1" customWidth="1"/>
    <col min="11027" max="11027" width="1.88671875" style="380" bestFit="1" customWidth="1"/>
    <col min="11028" max="11030" width="1" style="380" bestFit="1" customWidth="1"/>
    <col min="11031" max="11031" width="1.88671875" style="380" bestFit="1" customWidth="1"/>
    <col min="11032" max="11032" width="1" style="380" bestFit="1" customWidth="1"/>
    <col min="11033" max="11033" width="3.6640625" style="380" bestFit="1" customWidth="1"/>
    <col min="11034" max="11034" width="1" style="380" bestFit="1" customWidth="1"/>
    <col min="11035" max="11035" width="1.88671875" style="380" bestFit="1" customWidth="1"/>
    <col min="11036" max="11036" width="1" style="380" bestFit="1" customWidth="1"/>
    <col min="11037" max="11037" width="1.88671875" style="380" bestFit="1" customWidth="1"/>
    <col min="11038" max="11039" width="1" style="380" bestFit="1" customWidth="1"/>
    <col min="11040" max="11041" width="1.88671875" style="380" bestFit="1" customWidth="1"/>
    <col min="11042" max="11042" width="1" style="380" bestFit="1" customWidth="1"/>
    <col min="11043" max="11043" width="2.88671875" style="380" bestFit="1" customWidth="1"/>
    <col min="11044" max="11045" width="1.88671875" style="380" bestFit="1" customWidth="1"/>
    <col min="11046" max="11046" width="1" style="380" bestFit="1" customWidth="1"/>
    <col min="11047" max="11047" width="1.88671875" style="380" bestFit="1" customWidth="1"/>
    <col min="11048" max="11048" width="9.33203125" style="380" bestFit="1" customWidth="1"/>
    <col min="11049" max="11265" width="9.109375" style="380"/>
    <col min="11266" max="11266" width="4.6640625" style="380" bestFit="1" customWidth="1"/>
    <col min="11267" max="11267" width="1" style="380" bestFit="1" customWidth="1"/>
    <col min="11268" max="11268" width="3.6640625" style="380" bestFit="1" customWidth="1"/>
    <col min="11269" max="11269" width="1.88671875" style="380" bestFit="1" customWidth="1"/>
    <col min="11270" max="11270" width="5.5546875" style="380" bestFit="1" customWidth="1"/>
    <col min="11271" max="11271" width="1.88671875" style="380" bestFit="1" customWidth="1"/>
    <col min="11272" max="11272" width="6.5546875" style="380" bestFit="1" customWidth="1"/>
    <col min="11273" max="11273" width="2.88671875" style="380" bestFit="1" customWidth="1"/>
    <col min="11274" max="11274" width="5.5546875" style="380" bestFit="1" customWidth="1"/>
    <col min="11275" max="11275" width="2.88671875" style="380" bestFit="1" customWidth="1"/>
    <col min="11276" max="11276" width="1.88671875" style="380" bestFit="1" customWidth="1"/>
    <col min="11277" max="11277" width="1" style="380" bestFit="1" customWidth="1"/>
    <col min="11278" max="11279" width="2.88671875" style="380" bestFit="1" customWidth="1"/>
    <col min="11280" max="11280" width="1.88671875" style="380" bestFit="1" customWidth="1"/>
    <col min="11281" max="11281" width="1" style="380" bestFit="1" customWidth="1"/>
    <col min="11282" max="11282" width="3.6640625" style="380" bestFit="1" customWidth="1"/>
    <col min="11283" max="11283" width="1.88671875" style="380" bestFit="1" customWidth="1"/>
    <col min="11284" max="11286" width="1" style="380" bestFit="1" customWidth="1"/>
    <col min="11287" max="11287" width="1.88671875" style="380" bestFit="1" customWidth="1"/>
    <col min="11288" max="11288" width="1" style="380" bestFit="1" customWidth="1"/>
    <col min="11289" max="11289" width="3.6640625" style="380" bestFit="1" customWidth="1"/>
    <col min="11290" max="11290" width="1" style="380" bestFit="1" customWidth="1"/>
    <col min="11291" max="11291" width="1.88671875" style="380" bestFit="1" customWidth="1"/>
    <col min="11292" max="11292" width="1" style="380" bestFit="1" customWidth="1"/>
    <col min="11293" max="11293" width="1.88671875" style="380" bestFit="1" customWidth="1"/>
    <col min="11294" max="11295" width="1" style="380" bestFit="1" customWidth="1"/>
    <col min="11296" max="11297" width="1.88671875" style="380" bestFit="1" customWidth="1"/>
    <col min="11298" max="11298" width="1" style="380" bestFit="1" customWidth="1"/>
    <col min="11299" max="11299" width="2.88671875" style="380" bestFit="1" customWidth="1"/>
    <col min="11300" max="11301" width="1.88671875" style="380" bestFit="1" customWidth="1"/>
    <col min="11302" max="11302" width="1" style="380" bestFit="1" customWidth="1"/>
    <col min="11303" max="11303" width="1.88671875" style="380" bestFit="1" customWidth="1"/>
    <col min="11304" max="11304" width="9.33203125" style="380" bestFit="1" customWidth="1"/>
    <col min="11305" max="11521" width="9.109375" style="380"/>
    <col min="11522" max="11522" width="4.6640625" style="380" bestFit="1" customWidth="1"/>
    <col min="11523" max="11523" width="1" style="380" bestFit="1" customWidth="1"/>
    <col min="11524" max="11524" width="3.6640625" style="380" bestFit="1" customWidth="1"/>
    <col min="11525" max="11525" width="1.88671875" style="380" bestFit="1" customWidth="1"/>
    <col min="11526" max="11526" width="5.5546875" style="380" bestFit="1" customWidth="1"/>
    <col min="11527" max="11527" width="1.88671875" style="380" bestFit="1" customWidth="1"/>
    <col min="11528" max="11528" width="6.5546875" style="380" bestFit="1" customWidth="1"/>
    <col min="11529" max="11529" width="2.88671875" style="380" bestFit="1" customWidth="1"/>
    <col min="11530" max="11530" width="5.5546875" style="380" bestFit="1" customWidth="1"/>
    <col min="11531" max="11531" width="2.88671875" style="380" bestFit="1" customWidth="1"/>
    <col min="11532" max="11532" width="1.88671875" style="380" bestFit="1" customWidth="1"/>
    <col min="11533" max="11533" width="1" style="380" bestFit="1" customWidth="1"/>
    <col min="11534" max="11535" width="2.88671875" style="380" bestFit="1" customWidth="1"/>
    <col min="11536" max="11536" width="1.88671875" style="380" bestFit="1" customWidth="1"/>
    <col min="11537" max="11537" width="1" style="380" bestFit="1" customWidth="1"/>
    <col min="11538" max="11538" width="3.6640625" style="380" bestFit="1" customWidth="1"/>
    <col min="11539" max="11539" width="1.88671875" style="380" bestFit="1" customWidth="1"/>
    <col min="11540" max="11542" width="1" style="380" bestFit="1" customWidth="1"/>
    <col min="11543" max="11543" width="1.88671875" style="380" bestFit="1" customWidth="1"/>
    <col min="11544" max="11544" width="1" style="380" bestFit="1" customWidth="1"/>
    <col min="11545" max="11545" width="3.6640625" style="380" bestFit="1" customWidth="1"/>
    <col min="11546" max="11546" width="1" style="380" bestFit="1" customWidth="1"/>
    <col min="11547" max="11547" width="1.88671875" style="380" bestFit="1" customWidth="1"/>
    <col min="11548" max="11548" width="1" style="380" bestFit="1" customWidth="1"/>
    <col min="11549" max="11549" width="1.88671875" style="380" bestFit="1" customWidth="1"/>
    <col min="11550" max="11551" width="1" style="380" bestFit="1" customWidth="1"/>
    <col min="11552" max="11553" width="1.88671875" style="380" bestFit="1" customWidth="1"/>
    <col min="11554" max="11554" width="1" style="380" bestFit="1" customWidth="1"/>
    <col min="11555" max="11555" width="2.88671875" style="380" bestFit="1" customWidth="1"/>
    <col min="11556" max="11557" width="1.88671875" style="380" bestFit="1" customWidth="1"/>
    <col min="11558" max="11558" width="1" style="380" bestFit="1" customWidth="1"/>
    <col min="11559" max="11559" width="1.88671875" style="380" bestFit="1" customWidth="1"/>
    <col min="11560" max="11560" width="9.33203125" style="380" bestFit="1" customWidth="1"/>
    <col min="11561" max="11777" width="9.109375" style="380"/>
    <col min="11778" max="11778" width="4.6640625" style="380" bestFit="1" customWidth="1"/>
    <col min="11779" max="11779" width="1" style="380" bestFit="1" customWidth="1"/>
    <col min="11780" max="11780" width="3.6640625" style="380" bestFit="1" customWidth="1"/>
    <col min="11781" max="11781" width="1.88671875" style="380" bestFit="1" customWidth="1"/>
    <col min="11782" max="11782" width="5.5546875" style="380" bestFit="1" customWidth="1"/>
    <col min="11783" max="11783" width="1.88671875" style="380" bestFit="1" customWidth="1"/>
    <col min="11784" max="11784" width="6.5546875" style="380" bestFit="1" customWidth="1"/>
    <col min="11785" max="11785" width="2.88671875" style="380" bestFit="1" customWidth="1"/>
    <col min="11786" max="11786" width="5.5546875" style="380" bestFit="1" customWidth="1"/>
    <col min="11787" max="11787" width="2.88671875" style="380" bestFit="1" customWidth="1"/>
    <col min="11788" max="11788" width="1.88671875" style="380" bestFit="1" customWidth="1"/>
    <col min="11789" max="11789" width="1" style="380" bestFit="1" customWidth="1"/>
    <col min="11790" max="11791" width="2.88671875" style="380" bestFit="1" customWidth="1"/>
    <col min="11792" max="11792" width="1.88671875" style="380" bestFit="1" customWidth="1"/>
    <col min="11793" max="11793" width="1" style="380" bestFit="1" customWidth="1"/>
    <col min="11794" max="11794" width="3.6640625" style="380" bestFit="1" customWidth="1"/>
    <col min="11795" max="11795" width="1.88671875" style="380" bestFit="1" customWidth="1"/>
    <col min="11796" max="11798" width="1" style="380" bestFit="1" customWidth="1"/>
    <col min="11799" max="11799" width="1.88671875" style="380" bestFit="1" customWidth="1"/>
    <col min="11800" max="11800" width="1" style="380" bestFit="1" customWidth="1"/>
    <col min="11801" max="11801" width="3.6640625" style="380" bestFit="1" customWidth="1"/>
    <col min="11802" max="11802" width="1" style="380" bestFit="1" customWidth="1"/>
    <col min="11803" max="11803" width="1.88671875" style="380" bestFit="1" customWidth="1"/>
    <col min="11804" max="11804" width="1" style="380" bestFit="1" customWidth="1"/>
    <col min="11805" max="11805" width="1.88671875" style="380" bestFit="1" customWidth="1"/>
    <col min="11806" max="11807" width="1" style="380" bestFit="1" customWidth="1"/>
    <col min="11808" max="11809" width="1.88671875" style="380" bestFit="1" customWidth="1"/>
    <col min="11810" max="11810" width="1" style="380" bestFit="1" customWidth="1"/>
    <col min="11811" max="11811" width="2.88671875" style="380" bestFit="1" customWidth="1"/>
    <col min="11812" max="11813" width="1.88671875" style="380" bestFit="1" customWidth="1"/>
    <col min="11814" max="11814" width="1" style="380" bestFit="1" customWidth="1"/>
    <col min="11815" max="11815" width="1.88671875" style="380" bestFit="1" customWidth="1"/>
    <col min="11816" max="11816" width="9.33203125" style="380" bestFit="1" customWidth="1"/>
    <col min="11817" max="12033" width="9.109375" style="380"/>
    <col min="12034" max="12034" width="4.6640625" style="380" bestFit="1" customWidth="1"/>
    <col min="12035" max="12035" width="1" style="380" bestFit="1" customWidth="1"/>
    <col min="12036" max="12036" width="3.6640625" style="380" bestFit="1" customWidth="1"/>
    <col min="12037" max="12037" width="1.88671875" style="380" bestFit="1" customWidth="1"/>
    <col min="12038" max="12038" width="5.5546875" style="380" bestFit="1" customWidth="1"/>
    <col min="12039" max="12039" width="1.88671875" style="380" bestFit="1" customWidth="1"/>
    <col min="12040" max="12040" width="6.5546875" style="380" bestFit="1" customWidth="1"/>
    <col min="12041" max="12041" width="2.88671875" style="380" bestFit="1" customWidth="1"/>
    <col min="12042" max="12042" width="5.5546875" style="380" bestFit="1" customWidth="1"/>
    <col min="12043" max="12043" width="2.88671875" style="380" bestFit="1" customWidth="1"/>
    <col min="12044" max="12044" width="1.88671875" style="380" bestFit="1" customWidth="1"/>
    <col min="12045" max="12045" width="1" style="380" bestFit="1" customWidth="1"/>
    <col min="12046" max="12047" width="2.88671875" style="380" bestFit="1" customWidth="1"/>
    <col min="12048" max="12048" width="1.88671875" style="380" bestFit="1" customWidth="1"/>
    <col min="12049" max="12049" width="1" style="380" bestFit="1" customWidth="1"/>
    <col min="12050" max="12050" width="3.6640625" style="380" bestFit="1" customWidth="1"/>
    <col min="12051" max="12051" width="1.88671875" style="380" bestFit="1" customWidth="1"/>
    <col min="12052" max="12054" width="1" style="380" bestFit="1" customWidth="1"/>
    <col min="12055" max="12055" width="1.88671875" style="380" bestFit="1" customWidth="1"/>
    <col min="12056" max="12056" width="1" style="380" bestFit="1" customWidth="1"/>
    <col min="12057" max="12057" width="3.6640625" style="380" bestFit="1" customWidth="1"/>
    <col min="12058" max="12058" width="1" style="380" bestFit="1" customWidth="1"/>
    <col min="12059" max="12059" width="1.88671875" style="380" bestFit="1" customWidth="1"/>
    <col min="12060" max="12060" width="1" style="380" bestFit="1" customWidth="1"/>
    <col min="12061" max="12061" width="1.88671875" style="380" bestFit="1" customWidth="1"/>
    <col min="12062" max="12063" width="1" style="380" bestFit="1" customWidth="1"/>
    <col min="12064" max="12065" width="1.88671875" style="380" bestFit="1" customWidth="1"/>
    <col min="12066" max="12066" width="1" style="380" bestFit="1" customWidth="1"/>
    <col min="12067" max="12067" width="2.88671875" style="380" bestFit="1" customWidth="1"/>
    <col min="12068" max="12069" width="1.88671875" style="380" bestFit="1" customWidth="1"/>
    <col min="12070" max="12070" width="1" style="380" bestFit="1" customWidth="1"/>
    <col min="12071" max="12071" width="1.88671875" style="380" bestFit="1" customWidth="1"/>
    <col min="12072" max="12072" width="9.33203125" style="380" bestFit="1" customWidth="1"/>
    <col min="12073" max="12289" width="9.109375" style="380"/>
    <col min="12290" max="12290" width="4.6640625" style="380" bestFit="1" customWidth="1"/>
    <col min="12291" max="12291" width="1" style="380" bestFit="1" customWidth="1"/>
    <col min="12292" max="12292" width="3.6640625" style="380" bestFit="1" customWidth="1"/>
    <col min="12293" max="12293" width="1.88671875" style="380" bestFit="1" customWidth="1"/>
    <col min="12294" max="12294" width="5.5546875" style="380" bestFit="1" customWidth="1"/>
    <col min="12295" max="12295" width="1.88671875" style="380" bestFit="1" customWidth="1"/>
    <col min="12296" max="12296" width="6.5546875" style="380" bestFit="1" customWidth="1"/>
    <col min="12297" max="12297" width="2.88671875" style="380" bestFit="1" customWidth="1"/>
    <col min="12298" max="12298" width="5.5546875" style="380" bestFit="1" customWidth="1"/>
    <col min="12299" max="12299" width="2.88671875" style="380" bestFit="1" customWidth="1"/>
    <col min="12300" max="12300" width="1.88671875" style="380" bestFit="1" customWidth="1"/>
    <col min="12301" max="12301" width="1" style="380" bestFit="1" customWidth="1"/>
    <col min="12302" max="12303" width="2.88671875" style="380" bestFit="1" customWidth="1"/>
    <col min="12304" max="12304" width="1.88671875" style="380" bestFit="1" customWidth="1"/>
    <col min="12305" max="12305" width="1" style="380" bestFit="1" customWidth="1"/>
    <col min="12306" max="12306" width="3.6640625" style="380" bestFit="1" customWidth="1"/>
    <col min="12307" max="12307" width="1.88671875" style="380" bestFit="1" customWidth="1"/>
    <col min="12308" max="12310" width="1" style="380" bestFit="1" customWidth="1"/>
    <col min="12311" max="12311" width="1.88671875" style="380" bestFit="1" customWidth="1"/>
    <col min="12312" max="12312" width="1" style="380" bestFit="1" customWidth="1"/>
    <col min="12313" max="12313" width="3.6640625" style="380" bestFit="1" customWidth="1"/>
    <col min="12314" max="12314" width="1" style="380" bestFit="1" customWidth="1"/>
    <col min="12315" max="12315" width="1.88671875" style="380" bestFit="1" customWidth="1"/>
    <col min="12316" max="12316" width="1" style="380" bestFit="1" customWidth="1"/>
    <col min="12317" max="12317" width="1.88671875" style="380" bestFit="1" customWidth="1"/>
    <col min="12318" max="12319" width="1" style="380" bestFit="1" customWidth="1"/>
    <col min="12320" max="12321" width="1.88671875" style="380" bestFit="1" customWidth="1"/>
    <col min="12322" max="12322" width="1" style="380" bestFit="1" customWidth="1"/>
    <col min="12323" max="12323" width="2.88671875" style="380" bestFit="1" customWidth="1"/>
    <col min="12324" max="12325" width="1.88671875" style="380" bestFit="1" customWidth="1"/>
    <col min="12326" max="12326" width="1" style="380" bestFit="1" customWidth="1"/>
    <col min="12327" max="12327" width="1.88671875" style="380" bestFit="1" customWidth="1"/>
    <col min="12328" max="12328" width="9.33203125" style="380" bestFit="1" customWidth="1"/>
    <col min="12329" max="12545" width="9.109375" style="380"/>
    <col min="12546" max="12546" width="4.6640625" style="380" bestFit="1" customWidth="1"/>
    <col min="12547" max="12547" width="1" style="380" bestFit="1" customWidth="1"/>
    <col min="12548" max="12548" width="3.6640625" style="380" bestFit="1" customWidth="1"/>
    <col min="12549" max="12549" width="1.88671875" style="380" bestFit="1" customWidth="1"/>
    <col min="12550" max="12550" width="5.5546875" style="380" bestFit="1" customWidth="1"/>
    <col min="12551" max="12551" width="1.88671875" style="380" bestFit="1" customWidth="1"/>
    <col min="12552" max="12552" width="6.5546875" style="380" bestFit="1" customWidth="1"/>
    <col min="12553" max="12553" width="2.88671875" style="380" bestFit="1" customWidth="1"/>
    <col min="12554" max="12554" width="5.5546875" style="380" bestFit="1" customWidth="1"/>
    <col min="12555" max="12555" width="2.88671875" style="380" bestFit="1" customWidth="1"/>
    <col min="12556" max="12556" width="1.88671875" style="380" bestFit="1" customWidth="1"/>
    <col min="12557" max="12557" width="1" style="380" bestFit="1" customWidth="1"/>
    <col min="12558" max="12559" width="2.88671875" style="380" bestFit="1" customWidth="1"/>
    <col min="12560" max="12560" width="1.88671875" style="380" bestFit="1" customWidth="1"/>
    <col min="12561" max="12561" width="1" style="380" bestFit="1" customWidth="1"/>
    <col min="12562" max="12562" width="3.6640625" style="380" bestFit="1" customWidth="1"/>
    <col min="12563" max="12563" width="1.88671875" style="380" bestFit="1" customWidth="1"/>
    <col min="12564" max="12566" width="1" style="380" bestFit="1" customWidth="1"/>
    <col min="12567" max="12567" width="1.88671875" style="380" bestFit="1" customWidth="1"/>
    <col min="12568" max="12568" width="1" style="380" bestFit="1" customWidth="1"/>
    <col min="12569" max="12569" width="3.6640625" style="380" bestFit="1" customWidth="1"/>
    <col min="12570" max="12570" width="1" style="380" bestFit="1" customWidth="1"/>
    <col min="12571" max="12571" width="1.88671875" style="380" bestFit="1" customWidth="1"/>
    <col min="12572" max="12572" width="1" style="380" bestFit="1" customWidth="1"/>
    <col min="12573" max="12573" width="1.88671875" style="380" bestFit="1" customWidth="1"/>
    <col min="12574" max="12575" width="1" style="380" bestFit="1" customWidth="1"/>
    <col min="12576" max="12577" width="1.88671875" style="380" bestFit="1" customWidth="1"/>
    <col min="12578" max="12578" width="1" style="380" bestFit="1" customWidth="1"/>
    <col min="12579" max="12579" width="2.88671875" style="380" bestFit="1" customWidth="1"/>
    <col min="12580" max="12581" width="1.88671875" style="380" bestFit="1" customWidth="1"/>
    <col min="12582" max="12582" width="1" style="380" bestFit="1" customWidth="1"/>
    <col min="12583" max="12583" width="1.88671875" style="380" bestFit="1" customWidth="1"/>
    <col min="12584" max="12584" width="9.33203125" style="380" bestFit="1" customWidth="1"/>
    <col min="12585" max="12801" width="9.109375" style="380"/>
    <col min="12802" max="12802" width="4.6640625" style="380" bestFit="1" customWidth="1"/>
    <col min="12803" max="12803" width="1" style="380" bestFit="1" customWidth="1"/>
    <col min="12804" max="12804" width="3.6640625" style="380" bestFit="1" customWidth="1"/>
    <col min="12805" max="12805" width="1.88671875" style="380" bestFit="1" customWidth="1"/>
    <col min="12806" max="12806" width="5.5546875" style="380" bestFit="1" customWidth="1"/>
    <col min="12807" max="12807" width="1.88671875" style="380" bestFit="1" customWidth="1"/>
    <col min="12808" max="12808" width="6.5546875" style="380" bestFit="1" customWidth="1"/>
    <col min="12809" max="12809" width="2.88671875" style="380" bestFit="1" customWidth="1"/>
    <col min="12810" max="12810" width="5.5546875" style="380" bestFit="1" customWidth="1"/>
    <col min="12811" max="12811" width="2.88671875" style="380" bestFit="1" customWidth="1"/>
    <col min="12812" max="12812" width="1.88671875" style="380" bestFit="1" customWidth="1"/>
    <col min="12813" max="12813" width="1" style="380" bestFit="1" customWidth="1"/>
    <col min="12814" max="12815" width="2.88671875" style="380" bestFit="1" customWidth="1"/>
    <col min="12816" max="12816" width="1.88671875" style="380" bestFit="1" customWidth="1"/>
    <col min="12817" max="12817" width="1" style="380" bestFit="1" customWidth="1"/>
    <col min="12818" max="12818" width="3.6640625" style="380" bestFit="1" customWidth="1"/>
    <col min="12819" max="12819" width="1.88671875" style="380" bestFit="1" customWidth="1"/>
    <col min="12820" max="12822" width="1" style="380" bestFit="1" customWidth="1"/>
    <col min="12823" max="12823" width="1.88671875" style="380" bestFit="1" customWidth="1"/>
    <col min="12824" max="12824" width="1" style="380" bestFit="1" customWidth="1"/>
    <col min="12825" max="12825" width="3.6640625" style="380" bestFit="1" customWidth="1"/>
    <col min="12826" max="12826" width="1" style="380" bestFit="1" customWidth="1"/>
    <col min="12827" max="12827" width="1.88671875" style="380" bestFit="1" customWidth="1"/>
    <col min="12828" max="12828" width="1" style="380" bestFit="1" customWidth="1"/>
    <col min="12829" max="12829" width="1.88671875" style="380" bestFit="1" customWidth="1"/>
    <col min="12830" max="12831" width="1" style="380" bestFit="1" customWidth="1"/>
    <col min="12832" max="12833" width="1.88671875" style="380" bestFit="1" customWidth="1"/>
    <col min="12834" max="12834" width="1" style="380" bestFit="1" customWidth="1"/>
    <col min="12835" max="12835" width="2.88671875" style="380" bestFit="1" customWidth="1"/>
    <col min="12836" max="12837" width="1.88671875" style="380" bestFit="1" customWidth="1"/>
    <col min="12838" max="12838" width="1" style="380" bestFit="1" customWidth="1"/>
    <col min="12839" max="12839" width="1.88671875" style="380" bestFit="1" customWidth="1"/>
    <col min="12840" max="12840" width="9.33203125" style="380" bestFit="1" customWidth="1"/>
    <col min="12841" max="13057" width="9.109375" style="380"/>
    <col min="13058" max="13058" width="4.6640625" style="380" bestFit="1" customWidth="1"/>
    <col min="13059" max="13059" width="1" style="380" bestFit="1" customWidth="1"/>
    <col min="13060" max="13060" width="3.6640625" style="380" bestFit="1" customWidth="1"/>
    <col min="13061" max="13061" width="1.88671875" style="380" bestFit="1" customWidth="1"/>
    <col min="13062" max="13062" width="5.5546875" style="380" bestFit="1" customWidth="1"/>
    <col min="13063" max="13063" width="1.88671875" style="380" bestFit="1" customWidth="1"/>
    <col min="13064" max="13064" width="6.5546875" style="380" bestFit="1" customWidth="1"/>
    <col min="13065" max="13065" width="2.88671875" style="380" bestFit="1" customWidth="1"/>
    <col min="13066" max="13066" width="5.5546875" style="380" bestFit="1" customWidth="1"/>
    <col min="13067" max="13067" width="2.88671875" style="380" bestFit="1" customWidth="1"/>
    <col min="13068" max="13068" width="1.88671875" style="380" bestFit="1" customWidth="1"/>
    <col min="13069" max="13069" width="1" style="380" bestFit="1" customWidth="1"/>
    <col min="13070" max="13071" width="2.88671875" style="380" bestFit="1" customWidth="1"/>
    <col min="13072" max="13072" width="1.88671875" style="380" bestFit="1" customWidth="1"/>
    <col min="13073" max="13073" width="1" style="380" bestFit="1" customWidth="1"/>
    <col min="13074" max="13074" width="3.6640625" style="380" bestFit="1" customWidth="1"/>
    <col min="13075" max="13075" width="1.88671875" style="380" bestFit="1" customWidth="1"/>
    <col min="13076" max="13078" width="1" style="380" bestFit="1" customWidth="1"/>
    <col min="13079" max="13079" width="1.88671875" style="380" bestFit="1" customWidth="1"/>
    <col min="13080" max="13080" width="1" style="380" bestFit="1" customWidth="1"/>
    <col min="13081" max="13081" width="3.6640625" style="380" bestFit="1" customWidth="1"/>
    <col min="13082" max="13082" width="1" style="380" bestFit="1" customWidth="1"/>
    <col min="13083" max="13083" width="1.88671875" style="380" bestFit="1" customWidth="1"/>
    <col min="13084" max="13084" width="1" style="380" bestFit="1" customWidth="1"/>
    <col min="13085" max="13085" width="1.88671875" style="380" bestFit="1" customWidth="1"/>
    <col min="13086" max="13087" width="1" style="380" bestFit="1" customWidth="1"/>
    <col min="13088" max="13089" width="1.88671875" style="380" bestFit="1" customWidth="1"/>
    <col min="13090" max="13090" width="1" style="380" bestFit="1" customWidth="1"/>
    <col min="13091" max="13091" width="2.88671875" style="380" bestFit="1" customWidth="1"/>
    <col min="13092" max="13093" width="1.88671875" style="380" bestFit="1" customWidth="1"/>
    <col min="13094" max="13094" width="1" style="380" bestFit="1" customWidth="1"/>
    <col min="13095" max="13095" width="1.88671875" style="380" bestFit="1" customWidth="1"/>
    <col min="13096" max="13096" width="9.33203125" style="380" bestFit="1" customWidth="1"/>
    <col min="13097" max="13313" width="9.109375" style="380"/>
    <col min="13314" max="13314" width="4.6640625" style="380" bestFit="1" customWidth="1"/>
    <col min="13315" max="13315" width="1" style="380" bestFit="1" customWidth="1"/>
    <col min="13316" max="13316" width="3.6640625" style="380" bestFit="1" customWidth="1"/>
    <col min="13317" max="13317" width="1.88671875" style="380" bestFit="1" customWidth="1"/>
    <col min="13318" max="13318" width="5.5546875" style="380" bestFit="1" customWidth="1"/>
    <col min="13319" max="13319" width="1.88671875" style="380" bestFit="1" customWidth="1"/>
    <col min="13320" max="13320" width="6.5546875" style="380" bestFit="1" customWidth="1"/>
    <col min="13321" max="13321" width="2.88671875" style="380" bestFit="1" customWidth="1"/>
    <col min="13322" max="13322" width="5.5546875" style="380" bestFit="1" customWidth="1"/>
    <col min="13323" max="13323" width="2.88671875" style="380" bestFit="1" customWidth="1"/>
    <col min="13324" max="13324" width="1.88671875" style="380" bestFit="1" customWidth="1"/>
    <col min="13325" max="13325" width="1" style="380" bestFit="1" customWidth="1"/>
    <col min="13326" max="13327" width="2.88671875" style="380" bestFit="1" customWidth="1"/>
    <col min="13328" max="13328" width="1.88671875" style="380" bestFit="1" customWidth="1"/>
    <col min="13329" max="13329" width="1" style="380" bestFit="1" customWidth="1"/>
    <col min="13330" max="13330" width="3.6640625" style="380" bestFit="1" customWidth="1"/>
    <col min="13331" max="13331" width="1.88671875" style="380" bestFit="1" customWidth="1"/>
    <col min="13332" max="13334" width="1" style="380" bestFit="1" customWidth="1"/>
    <col min="13335" max="13335" width="1.88671875" style="380" bestFit="1" customWidth="1"/>
    <col min="13336" max="13336" width="1" style="380" bestFit="1" customWidth="1"/>
    <col min="13337" max="13337" width="3.6640625" style="380" bestFit="1" customWidth="1"/>
    <col min="13338" max="13338" width="1" style="380" bestFit="1" customWidth="1"/>
    <col min="13339" max="13339" width="1.88671875" style="380" bestFit="1" customWidth="1"/>
    <col min="13340" max="13340" width="1" style="380" bestFit="1" customWidth="1"/>
    <col min="13341" max="13341" width="1.88671875" style="380" bestFit="1" customWidth="1"/>
    <col min="13342" max="13343" width="1" style="380" bestFit="1" customWidth="1"/>
    <col min="13344" max="13345" width="1.88671875" style="380" bestFit="1" customWidth="1"/>
    <col min="13346" max="13346" width="1" style="380" bestFit="1" customWidth="1"/>
    <col min="13347" max="13347" width="2.88671875" style="380" bestFit="1" customWidth="1"/>
    <col min="13348" max="13349" width="1.88671875" style="380" bestFit="1" customWidth="1"/>
    <col min="13350" max="13350" width="1" style="380" bestFit="1" customWidth="1"/>
    <col min="13351" max="13351" width="1.88671875" style="380" bestFit="1" customWidth="1"/>
    <col min="13352" max="13352" width="9.33203125" style="380" bestFit="1" customWidth="1"/>
    <col min="13353" max="13569" width="9.109375" style="380"/>
    <col min="13570" max="13570" width="4.6640625" style="380" bestFit="1" customWidth="1"/>
    <col min="13571" max="13571" width="1" style="380" bestFit="1" customWidth="1"/>
    <col min="13572" max="13572" width="3.6640625" style="380" bestFit="1" customWidth="1"/>
    <col min="13573" max="13573" width="1.88671875" style="380" bestFit="1" customWidth="1"/>
    <col min="13574" max="13574" width="5.5546875" style="380" bestFit="1" customWidth="1"/>
    <col min="13575" max="13575" width="1.88671875" style="380" bestFit="1" customWidth="1"/>
    <col min="13576" max="13576" width="6.5546875" style="380" bestFit="1" customWidth="1"/>
    <col min="13577" max="13577" width="2.88671875" style="380" bestFit="1" customWidth="1"/>
    <col min="13578" max="13578" width="5.5546875" style="380" bestFit="1" customWidth="1"/>
    <col min="13579" max="13579" width="2.88671875" style="380" bestFit="1" customWidth="1"/>
    <col min="13580" max="13580" width="1.88671875" style="380" bestFit="1" customWidth="1"/>
    <col min="13581" max="13581" width="1" style="380" bestFit="1" customWidth="1"/>
    <col min="13582" max="13583" width="2.88671875" style="380" bestFit="1" customWidth="1"/>
    <col min="13584" max="13584" width="1.88671875" style="380" bestFit="1" customWidth="1"/>
    <col min="13585" max="13585" width="1" style="380" bestFit="1" customWidth="1"/>
    <col min="13586" max="13586" width="3.6640625" style="380" bestFit="1" customWidth="1"/>
    <col min="13587" max="13587" width="1.88671875" style="380" bestFit="1" customWidth="1"/>
    <col min="13588" max="13590" width="1" style="380" bestFit="1" customWidth="1"/>
    <col min="13591" max="13591" width="1.88671875" style="380" bestFit="1" customWidth="1"/>
    <col min="13592" max="13592" width="1" style="380" bestFit="1" customWidth="1"/>
    <col min="13593" max="13593" width="3.6640625" style="380" bestFit="1" customWidth="1"/>
    <col min="13594" max="13594" width="1" style="380" bestFit="1" customWidth="1"/>
    <col min="13595" max="13595" width="1.88671875" style="380" bestFit="1" customWidth="1"/>
    <col min="13596" max="13596" width="1" style="380" bestFit="1" customWidth="1"/>
    <col min="13597" max="13597" width="1.88671875" style="380" bestFit="1" customWidth="1"/>
    <col min="13598" max="13599" width="1" style="380" bestFit="1" customWidth="1"/>
    <col min="13600" max="13601" width="1.88671875" style="380" bestFit="1" customWidth="1"/>
    <col min="13602" max="13602" width="1" style="380" bestFit="1" customWidth="1"/>
    <col min="13603" max="13603" width="2.88671875" style="380" bestFit="1" customWidth="1"/>
    <col min="13604" max="13605" width="1.88671875" style="380" bestFit="1" customWidth="1"/>
    <col min="13606" max="13606" width="1" style="380" bestFit="1" customWidth="1"/>
    <col min="13607" max="13607" width="1.88671875" style="380" bestFit="1" customWidth="1"/>
    <col min="13608" max="13608" width="9.33203125" style="380" bestFit="1" customWidth="1"/>
    <col min="13609" max="13825" width="9.109375" style="380"/>
    <col min="13826" max="13826" width="4.6640625" style="380" bestFit="1" customWidth="1"/>
    <col min="13827" max="13827" width="1" style="380" bestFit="1" customWidth="1"/>
    <col min="13828" max="13828" width="3.6640625" style="380" bestFit="1" customWidth="1"/>
    <col min="13829" max="13829" width="1.88671875" style="380" bestFit="1" customWidth="1"/>
    <col min="13830" max="13830" width="5.5546875" style="380" bestFit="1" customWidth="1"/>
    <col min="13831" max="13831" width="1.88671875" style="380" bestFit="1" customWidth="1"/>
    <col min="13832" max="13832" width="6.5546875" style="380" bestFit="1" customWidth="1"/>
    <col min="13833" max="13833" width="2.88671875" style="380" bestFit="1" customWidth="1"/>
    <col min="13834" max="13834" width="5.5546875" style="380" bestFit="1" customWidth="1"/>
    <col min="13835" max="13835" width="2.88671875" style="380" bestFit="1" customWidth="1"/>
    <col min="13836" max="13836" width="1.88671875" style="380" bestFit="1" customWidth="1"/>
    <col min="13837" max="13837" width="1" style="380" bestFit="1" customWidth="1"/>
    <col min="13838" max="13839" width="2.88671875" style="380" bestFit="1" customWidth="1"/>
    <col min="13840" max="13840" width="1.88671875" style="380" bestFit="1" customWidth="1"/>
    <col min="13841" max="13841" width="1" style="380" bestFit="1" customWidth="1"/>
    <col min="13842" max="13842" width="3.6640625" style="380" bestFit="1" customWidth="1"/>
    <col min="13843" max="13843" width="1.88671875" style="380" bestFit="1" customWidth="1"/>
    <col min="13844" max="13846" width="1" style="380" bestFit="1" customWidth="1"/>
    <col min="13847" max="13847" width="1.88671875" style="380" bestFit="1" customWidth="1"/>
    <col min="13848" max="13848" width="1" style="380" bestFit="1" customWidth="1"/>
    <col min="13849" max="13849" width="3.6640625" style="380" bestFit="1" customWidth="1"/>
    <col min="13850" max="13850" width="1" style="380" bestFit="1" customWidth="1"/>
    <col min="13851" max="13851" width="1.88671875" style="380" bestFit="1" customWidth="1"/>
    <col min="13852" max="13852" width="1" style="380" bestFit="1" customWidth="1"/>
    <col min="13853" max="13853" width="1.88671875" style="380" bestFit="1" customWidth="1"/>
    <col min="13854" max="13855" width="1" style="380" bestFit="1" customWidth="1"/>
    <col min="13856" max="13857" width="1.88671875" style="380" bestFit="1" customWidth="1"/>
    <col min="13858" max="13858" width="1" style="380" bestFit="1" customWidth="1"/>
    <col min="13859" max="13859" width="2.88671875" style="380" bestFit="1" customWidth="1"/>
    <col min="13860" max="13861" width="1.88671875" style="380" bestFit="1" customWidth="1"/>
    <col min="13862" max="13862" width="1" style="380" bestFit="1" customWidth="1"/>
    <col min="13863" max="13863" width="1.88671875" style="380" bestFit="1" customWidth="1"/>
    <col min="13864" max="13864" width="9.33203125" style="380" bestFit="1" customWidth="1"/>
    <col min="13865" max="14081" width="9.109375" style="380"/>
    <col min="14082" max="14082" width="4.6640625" style="380" bestFit="1" customWidth="1"/>
    <col min="14083" max="14083" width="1" style="380" bestFit="1" customWidth="1"/>
    <col min="14084" max="14084" width="3.6640625" style="380" bestFit="1" customWidth="1"/>
    <col min="14085" max="14085" width="1.88671875" style="380" bestFit="1" customWidth="1"/>
    <col min="14086" max="14086" width="5.5546875" style="380" bestFit="1" customWidth="1"/>
    <col min="14087" max="14087" width="1.88671875" style="380" bestFit="1" customWidth="1"/>
    <col min="14088" max="14088" width="6.5546875" style="380" bestFit="1" customWidth="1"/>
    <col min="14089" max="14089" width="2.88671875" style="380" bestFit="1" customWidth="1"/>
    <col min="14090" max="14090" width="5.5546875" style="380" bestFit="1" customWidth="1"/>
    <col min="14091" max="14091" width="2.88671875" style="380" bestFit="1" customWidth="1"/>
    <col min="14092" max="14092" width="1.88671875" style="380" bestFit="1" customWidth="1"/>
    <col min="14093" max="14093" width="1" style="380" bestFit="1" customWidth="1"/>
    <col min="14094" max="14095" width="2.88671875" style="380" bestFit="1" customWidth="1"/>
    <col min="14096" max="14096" width="1.88671875" style="380" bestFit="1" customWidth="1"/>
    <col min="14097" max="14097" width="1" style="380" bestFit="1" customWidth="1"/>
    <col min="14098" max="14098" width="3.6640625" style="380" bestFit="1" customWidth="1"/>
    <col min="14099" max="14099" width="1.88671875" style="380" bestFit="1" customWidth="1"/>
    <col min="14100" max="14102" width="1" style="380" bestFit="1" customWidth="1"/>
    <col min="14103" max="14103" width="1.88671875" style="380" bestFit="1" customWidth="1"/>
    <col min="14104" max="14104" width="1" style="380" bestFit="1" customWidth="1"/>
    <col min="14105" max="14105" width="3.6640625" style="380" bestFit="1" customWidth="1"/>
    <col min="14106" max="14106" width="1" style="380" bestFit="1" customWidth="1"/>
    <col min="14107" max="14107" width="1.88671875" style="380" bestFit="1" customWidth="1"/>
    <col min="14108" max="14108" width="1" style="380" bestFit="1" customWidth="1"/>
    <col min="14109" max="14109" width="1.88671875" style="380" bestFit="1" customWidth="1"/>
    <col min="14110" max="14111" width="1" style="380" bestFit="1" customWidth="1"/>
    <col min="14112" max="14113" width="1.88671875" style="380" bestFit="1" customWidth="1"/>
    <col min="14114" max="14114" width="1" style="380" bestFit="1" customWidth="1"/>
    <col min="14115" max="14115" width="2.88671875" style="380" bestFit="1" customWidth="1"/>
    <col min="14116" max="14117" width="1.88671875" style="380" bestFit="1" customWidth="1"/>
    <col min="14118" max="14118" width="1" style="380" bestFit="1" customWidth="1"/>
    <col min="14119" max="14119" width="1.88671875" style="380" bestFit="1" customWidth="1"/>
    <col min="14120" max="14120" width="9.33203125" style="380" bestFit="1" customWidth="1"/>
    <col min="14121" max="14337" width="9.109375" style="380"/>
    <col min="14338" max="14338" width="4.6640625" style="380" bestFit="1" customWidth="1"/>
    <col min="14339" max="14339" width="1" style="380" bestFit="1" customWidth="1"/>
    <col min="14340" max="14340" width="3.6640625" style="380" bestFit="1" customWidth="1"/>
    <col min="14341" max="14341" width="1.88671875" style="380" bestFit="1" customWidth="1"/>
    <col min="14342" max="14342" width="5.5546875" style="380" bestFit="1" customWidth="1"/>
    <col min="14343" max="14343" width="1.88671875" style="380" bestFit="1" customWidth="1"/>
    <col min="14344" max="14344" width="6.5546875" style="380" bestFit="1" customWidth="1"/>
    <col min="14345" max="14345" width="2.88671875" style="380" bestFit="1" customWidth="1"/>
    <col min="14346" max="14346" width="5.5546875" style="380" bestFit="1" customWidth="1"/>
    <col min="14347" max="14347" width="2.88671875" style="380" bestFit="1" customWidth="1"/>
    <col min="14348" max="14348" width="1.88671875" style="380" bestFit="1" customWidth="1"/>
    <col min="14349" max="14349" width="1" style="380" bestFit="1" customWidth="1"/>
    <col min="14350" max="14351" width="2.88671875" style="380" bestFit="1" customWidth="1"/>
    <col min="14352" max="14352" width="1.88671875" style="380" bestFit="1" customWidth="1"/>
    <col min="14353" max="14353" width="1" style="380" bestFit="1" customWidth="1"/>
    <col min="14354" max="14354" width="3.6640625" style="380" bestFit="1" customWidth="1"/>
    <col min="14355" max="14355" width="1.88671875" style="380" bestFit="1" customWidth="1"/>
    <col min="14356" max="14358" width="1" style="380" bestFit="1" customWidth="1"/>
    <col min="14359" max="14359" width="1.88671875" style="380" bestFit="1" customWidth="1"/>
    <col min="14360" max="14360" width="1" style="380" bestFit="1" customWidth="1"/>
    <col min="14361" max="14361" width="3.6640625" style="380" bestFit="1" customWidth="1"/>
    <col min="14362" max="14362" width="1" style="380" bestFit="1" customWidth="1"/>
    <col min="14363" max="14363" width="1.88671875" style="380" bestFit="1" customWidth="1"/>
    <col min="14364" max="14364" width="1" style="380" bestFit="1" customWidth="1"/>
    <col min="14365" max="14365" width="1.88671875" style="380" bestFit="1" customWidth="1"/>
    <col min="14366" max="14367" width="1" style="380" bestFit="1" customWidth="1"/>
    <col min="14368" max="14369" width="1.88671875" style="380" bestFit="1" customWidth="1"/>
    <col min="14370" max="14370" width="1" style="380" bestFit="1" customWidth="1"/>
    <col min="14371" max="14371" width="2.88671875" style="380" bestFit="1" customWidth="1"/>
    <col min="14372" max="14373" width="1.88671875" style="380" bestFit="1" customWidth="1"/>
    <col min="14374" max="14374" width="1" style="380" bestFit="1" customWidth="1"/>
    <col min="14375" max="14375" width="1.88671875" style="380" bestFit="1" customWidth="1"/>
    <col min="14376" max="14376" width="9.33203125" style="380" bestFit="1" customWidth="1"/>
    <col min="14377" max="14593" width="9.109375" style="380"/>
    <col min="14594" max="14594" width="4.6640625" style="380" bestFit="1" customWidth="1"/>
    <col min="14595" max="14595" width="1" style="380" bestFit="1" customWidth="1"/>
    <col min="14596" max="14596" width="3.6640625" style="380" bestFit="1" customWidth="1"/>
    <col min="14597" max="14597" width="1.88671875" style="380" bestFit="1" customWidth="1"/>
    <col min="14598" max="14598" width="5.5546875" style="380" bestFit="1" customWidth="1"/>
    <col min="14599" max="14599" width="1.88671875" style="380" bestFit="1" customWidth="1"/>
    <col min="14600" max="14600" width="6.5546875" style="380" bestFit="1" customWidth="1"/>
    <col min="14601" max="14601" width="2.88671875" style="380" bestFit="1" customWidth="1"/>
    <col min="14602" max="14602" width="5.5546875" style="380" bestFit="1" customWidth="1"/>
    <col min="14603" max="14603" width="2.88671875" style="380" bestFit="1" customWidth="1"/>
    <col min="14604" max="14604" width="1.88671875" style="380" bestFit="1" customWidth="1"/>
    <col min="14605" max="14605" width="1" style="380" bestFit="1" customWidth="1"/>
    <col min="14606" max="14607" width="2.88671875" style="380" bestFit="1" customWidth="1"/>
    <col min="14608" max="14608" width="1.88671875" style="380" bestFit="1" customWidth="1"/>
    <col min="14609" max="14609" width="1" style="380" bestFit="1" customWidth="1"/>
    <col min="14610" max="14610" width="3.6640625" style="380" bestFit="1" customWidth="1"/>
    <col min="14611" max="14611" width="1.88671875" style="380" bestFit="1" customWidth="1"/>
    <col min="14612" max="14614" width="1" style="380" bestFit="1" customWidth="1"/>
    <col min="14615" max="14615" width="1.88671875" style="380" bestFit="1" customWidth="1"/>
    <col min="14616" max="14616" width="1" style="380" bestFit="1" customWidth="1"/>
    <col min="14617" max="14617" width="3.6640625" style="380" bestFit="1" customWidth="1"/>
    <col min="14618" max="14618" width="1" style="380" bestFit="1" customWidth="1"/>
    <col min="14619" max="14619" width="1.88671875" style="380" bestFit="1" customWidth="1"/>
    <col min="14620" max="14620" width="1" style="380" bestFit="1" customWidth="1"/>
    <col min="14621" max="14621" width="1.88671875" style="380" bestFit="1" customWidth="1"/>
    <col min="14622" max="14623" width="1" style="380" bestFit="1" customWidth="1"/>
    <col min="14624" max="14625" width="1.88671875" style="380" bestFit="1" customWidth="1"/>
    <col min="14626" max="14626" width="1" style="380" bestFit="1" customWidth="1"/>
    <col min="14627" max="14627" width="2.88671875" style="380" bestFit="1" customWidth="1"/>
    <col min="14628" max="14629" width="1.88671875" style="380" bestFit="1" customWidth="1"/>
    <col min="14630" max="14630" width="1" style="380" bestFit="1" customWidth="1"/>
    <col min="14631" max="14631" width="1.88671875" style="380" bestFit="1" customWidth="1"/>
    <col min="14632" max="14632" width="9.33203125" style="380" bestFit="1" customWidth="1"/>
    <col min="14633" max="14849" width="9.109375" style="380"/>
    <col min="14850" max="14850" width="4.6640625" style="380" bestFit="1" customWidth="1"/>
    <col min="14851" max="14851" width="1" style="380" bestFit="1" customWidth="1"/>
    <col min="14852" max="14852" width="3.6640625" style="380" bestFit="1" customWidth="1"/>
    <col min="14853" max="14853" width="1.88671875" style="380" bestFit="1" customWidth="1"/>
    <col min="14854" max="14854" width="5.5546875" style="380" bestFit="1" customWidth="1"/>
    <col min="14855" max="14855" width="1.88671875" style="380" bestFit="1" customWidth="1"/>
    <col min="14856" max="14856" width="6.5546875" style="380" bestFit="1" customWidth="1"/>
    <col min="14857" max="14857" width="2.88671875" style="380" bestFit="1" customWidth="1"/>
    <col min="14858" max="14858" width="5.5546875" style="380" bestFit="1" customWidth="1"/>
    <col min="14859" max="14859" width="2.88671875" style="380" bestFit="1" customWidth="1"/>
    <col min="14860" max="14860" width="1.88671875" style="380" bestFit="1" customWidth="1"/>
    <col min="14861" max="14861" width="1" style="380" bestFit="1" customWidth="1"/>
    <col min="14862" max="14863" width="2.88671875" style="380" bestFit="1" customWidth="1"/>
    <col min="14864" max="14864" width="1.88671875" style="380" bestFit="1" customWidth="1"/>
    <col min="14865" max="14865" width="1" style="380" bestFit="1" customWidth="1"/>
    <col min="14866" max="14866" width="3.6640625" style="380" bestFit="1" customWidth="1"/>
    <col min="14867" max="14867" width="1.88671875" style="380" bestFit="1" customWidth="1"/>
    <col min="14868" max="14870" width="1" style="380" bestFit="1" customWidth="1"/>
    <col min="14871" max="14871" width="1.88671875" style="380" bestFit="1" customWidth="1"/>
    <col min="14872" max="14872" width="1" style="380" bestFit="1" customWidth="1"/>
    <col min="14873" max="14873" width="3.6640625" style="380" bestFit="1" customWidth="1"/>
    <col min="14874" max="14874" width="1" style="380" bestFit="1" customWidth="1"/>
    <col min="14875" max="14875" width="1.88671875" style="380" bestFit="1" customWidth="1"/>
    <col min="14876" max="14876" width="1" style="380" bestFit="1" customWidth="1"/>
    <col min="14877" max="14877" width="1.88671875" style="380" bestFit="1" customWidth="1"/>
    <col min="14878" max="14879" width="1" style="380" bestFit="1" customWidth="1"/>
    <col min="14880" max="14881" width="1.88671875" style="380" bestFit="1" customWidth="1"/>
    <col min="14882" max="14882" width="1" style="380" bestFit="1" customWidth="1"/>
    <col min="14883" max="14883" width="2.88671875" style="380" bestFit="1" customWidth="1"/>
    <col min="14884" max="14885" width="1.88671875" style="380" bestFit="1" customWidth="1"/>
    <col min="14886" max="14886" width="1" style="380" bestFit="1" customWidth="1"/>
    <col min="14887" max="14887" width="1.88671875" style="380" bestFit="1" customWidth="1"/>
    <col min="14888" max="14888" width="9.33203125" style="380" bestFit="1" customWidth="1"/>
    <col min="14889" max="15105" width="9.109375" style="380"/>
    <col min="15106" max="15106" width="4.6640625" style="380" bestFit="1" customWidth="1"/>
    <col min="15107" max="15107" width="1" style="380" bestFit="1" customWidth="1"/>
    <col min="15108" max="15108" width="3.6640625" style="380" bestFit="1" customWidth="1"/>
    <col min="15109" max="15109" width="1.88671875" style="380" bestFit="1" customWidth="1"/>
    <col min="15110" max="15110" width="5.5546875" style="380" bestFit="1" customWidth="1"/>
    <col min="15111" max="15111" width="1.88671875" style="380" bestFit="1" customWidth="1"/>
    <col min="15112" max="15112" width="6.5546875" style="380" bestFit="1" customWidth="1"/>
    <col min="15113" max="15113" width="2.88671875" style="380" bestFit="1" customWidth="1"/>
    <col min="15114" max="15114" width="5.5546875" style="380" bestFit="1" customWidth="1"/>
    <col min="15115" max="15115" width="2.88671875" style="380" bestFit="1" customWidth="1"/>
    <col min="15116" max="15116" width="1.88671875" style="380" bestFit="1" customWidth="1"/>
    <col min="15117" max="15117" width="1" style="380" bestFit="1" customWidth="1"/>
    <col min="15118" max="15119" width="2.88671875" style="380" bestFit="1" customWidth="1"/>
    <col min="15120" max="15120" width="1.88671875" style="380" bestFit="1" customWidth="1"/>
    <col min="15121" max="15121" width="1" style="380" bestFit="1" customWidth="1"/>
    <col min="15122" max="15122" width="3.6640625" style="380" bestFit="1" customWidth="1"/>
    <col min="15123" max="15123" width="1.88671875" style="380" bestFit="1" customWidth="1"/>
    <col min="15124" max="15126" width="1" style="380" bestFit="1" customWidth="1"/>
    <col min="15127" max="15127" width="1.88671875" style="380" bestFit="1" customWidth="1"/>
    <col min="15128" max="15128" width="1" style="380" bestFit="1" customWidth="1"/>
    <col min="15129" max="15129" width="3.6640625" style="380" bestFit="1" customWidth="1"/>
    <col min="15130" max="15130" width="1" style="380" bestFit="1" customWidth="1"/>
    <col min="15131" max="15131" width="1.88671875" style="380" bestFit="1" customWidth="1"/>
    <col min="15132" max="15132" width="1" style="380" bestFit="1" customWidth="1"/>
    <col min="15133" max="15133" width="1.88671875" style="380" bestFit="1" customWidth="1"/>
    <col min="15134" max="15135" width="1" style="380" bestFit="1" customWidth="1"/>
    <col min="15136" max="15137" width="1.88671875" style="380" bestFit="1" customWidth="1"/>
    <col min="15138" max="15138" width="1" style="380" bestFit="1" customWidth="1"/>
    <col min="15139" max="15139" width="2.88671875" style="380" bestFit="1" customWidth="1"/>
    <col min="15140" max="15141" width="1.88671875" style="380" bestFit="1" customWidth="1"/>
    <col min="15142" max="15142" width="1" style="380" bestFit="1" customWidth="1"/>
    <col min="15143" max="15143" width="1.88671875" style="380" bestFit="1" customWidth="1"/>
    <col min="15144" max="15144" width="9.33203125" style="380" bestFit="1" customWidth="1"/>
    <col min="15145" max="15361" width="9.109375" style="380"/>
    <col min="15362" max="15362" width="4.6640625" style="380" bestFit="1" customWidth="1"/>
    <col min="15363" max="15363" width="1" style="380" bestFit="1" customWidth="1"/>
    <col min="15364" max="15364" width="3.6640625" style="380" bestFit="1" customWidth="1"/>
    <col min="15365" max="15365" width="1.88671875" style="380" bestFit="1" customWidth="1"/>
    <col min="15366" max="15366" width="5.5546875" style="380" bestFit="1" customWidth="1"/>
    <col min="15367" max="15367" width="1.88671875" style="380" bestFit="1" customWidth="1"/>
    <col min="15368" max="15368" width="6.5546875" style="380" bestFit="1" customWidth="1"/>
    <col min="15369" max="15369" width="2.88671875" style="380" bestFit="1" customWidth="1"/>
    <col min="15370" max="15370" width="5.5546875" style="380" bestFit="1" customWidth="1"/>
    <col min="15371" max="15371" width="2.88671875" style="380" bestFit="1" customWidth="1"/>
    <col min="15372" max="15372" width="1.88671875" style="380" bestFit="1" customWidth="1"/>
    <col min="15373" max="15373" width="1" style="380" bestFit="1" customWidth="1"/>
    <col min="15374" max="15375" width="2.88671875" style="380" bestFit="1" customWidth="1"/>
    <col min="15376" max="15376" width="1.88671875" style="380" bestFit="1" customWidth="1"/>
    <col min="15377" max="15377" width="1" style="380" bestFit="1" customWidth="1"/>
    <col min="15378" max="15378" width="3.6640625" style="380" bestFit="1" customWidth="1"/>
    <col min="15379" max="15379" width="1.88671875" style="380" bestFit="1" customWidth="1"/>
    <col min="15380" max="15382" width="1" style="380" bestFit="1" customWidth="1"/>
    <col min="15383" max="15383" width="1.88671875" style="380" bestFit="1" customWidth="1"/>
    <col min="15384" max="15384" width="1" style="380" bestFit="1" customWidth="1"/>
    <col min="15385" max="15385" width="3.6640625" style="380" bestFit="1" customWidth="1"/>
    <col min="15386" max="15386" width="1" style="380" bestFit="1" customWidth="1"/>
    <col min="15387" max="15387" width="1.88671875" style="380" bestFit="1" customWidth="1"/>
    <col min="15388" max="15388" width="1" style="380" bestFit="1" customWidth="1"/>
    <col min="15389" max="15389" width="1.88671875" style="380" bestFit="1" customWidth="1"/>
    <col min="15390" max="15391" width="1" style="380" bestFit="1" customWidth="1"/>
    <col min="15392" max="15393" width="1.88671875" style="380" bestFit="1" customWidth="1"/>
    <col min="15394" max="15394" width="1" style="380" bestFit="1" customWidth="1"/>
    <col min="15395" max="15395" width="2.88671875" style="380" bestFit="1" customWidth="1"/>
    <col min="15396" max="15397" width="1.88671875" style="380" bestFit="1" customWidth="1"/>
    <col min="15398" max="15398" width="1" style="380" bestFit="1" customWidth="1"/>
    <col min="15399" max="15399" width="1.88671875" style="380" bestFit="1" customWidth="1"/>
    <col min="15400" max="15400" width="9.33203125" style="380" bestFit="1" customWidth="1"/>
    <col min="15401" max="15617" width="9.109375" style="380"/>
    <col min="15618" max="15618" width="4.6640625" style="380" bestFit="1" customWidth="1"/>
    <col min="15619" max="15619" width="1" style="380" bestFit="1" customWidth="1"/>
    <col min="15620" max="15620" width="3.6640625" style="380" bestFit="1" customWidth="1"/>
    <col min="15621" max="15621" width="1.88671875" style="380" bestFit="1" customWidth="1"/>
    <col min="15622" max="15622" width="5.5546875" style="380" bestFit="1" customWidth="1"/>
    <col min="15623" max="15623" width="1.88671875" style="380" bestFit="1" customWidth="1"/>
    <col min="15624" max="15624" width="6.5546875" style="380" bestFit="1" customWidth="1"/>
    <col min="15625" max="15625" width="2.88671875" style="380" bestFit="1" customWidth="1"/>
    <col min="15626" max="15626" width="5.5546875" style="380" bestFit="1" customWidth="1"/>
    <col min="15627" max="15627" width="2.88671875" style="380" bestFit="1" customWidth="1"/>
    <col min="15628" max="15628" width="1.88671875" style="380" bestFit="1" customWidth="1"/>
    <col min="15629" max="15629" width="1" style="380" bestFit="1" customWidth="1"/>
    <col min="15630" max="15631" width="2.88671875" style="380" bestFit="1" customWidth="1"/>
    <col min="15632" max="15632" width="1.88671875" style="380" bestFit="1" customWidth="1"/>
    <col min="15633" max="15633" width="1" style="380" bestFit="1" customWidth="1"/>
    <col min="15634" max="15634" width="3.6640625" style="380" bestFit="1" customWidth="1"/>
    <col min="15635" max="15635" width="1.88671875" style="380" bestFit="1" customWidth="1"/>
    <col min="15636" max="15638" width="1" style="380" bestFit="1" customWidth="1"/>
    <col min="15639" max="15639" width="1.88671875" style="380" bestFit="1" customWidth="1"/>
    <col min="15640" max="15640" width="1" style="380" bestFit="1" customWidth="1"/>
    <col min="15641" max="15641" width="3.6640625" style="380" bestFit="1" customWidth="1"/>
    <col min="15642" max="15642" width="1" style="380" bestFit="1" customWidth="1"/>
    <col min="15643" max="15643" width="1.88671875" style="380" bestFit="1" customWidth="1"/>
    <col min="15644" max="15644" width="1" style="380" bestFit="1" customWidth="1"/>
    <col min="15645" max="15645" width="1.88671875" style="380" bestFit="1" customWidth="1"/>
    <col min="15646" max="15647" width="1" style="380" bestFit="1" customWidth="1"/>
    <col min="15648" max="15649" width="1.88671875" style="380" bestFit="1" customWidth="1"/>
    <col min="15650" max="15650" width="1" style="380" bestFit="1" customWidth="1"/>
    <col min="15651" max="15651" width="2.88671875" style="380" bestFit="1" customWidth="1"/>
    <col min="15652" max="15653" width="1.88671875" style="380" bestFit="1" customWidth="1"/>
    <col min="15654" max="15654" width="1" style="380" bestFit="1" customWidth="1"/>
    <col min="15655" max="15655" width="1.88671875" style="380" bestFit="1" customWidth="1"/>
    <col min="15656" max="15656" width="9.33203125" style="380" bestFit="1" customWidth="1"/>
    <col min="15657" max="15873" width="9.109375" style="380"/>
    <col min="15874" max="15874" width="4.6640625" style="380" bestFit="1" customWidth="1"/>
    <col min="15875" max="15875" width="1" style="380" bestFit="1" customWidth="1"/>
    <col min="15876" max="15876" width="3.6640625" style="380" bestFit="1" customWidth="1"/>
    <col min="15877" max="15877" width="1.88671875" style="380" bestFit="1" customWidth="1"/>
    <col min="15878" max="15878" width="5.5546875" style="380" bestFit="1" customWidth="1"/>
    <col min="15879" max="15879" width="1.88671875" style="380" bestFit="1" customWidth="1"/>
    <col min="15880" max="15880" width="6.5546875" style="380" bestFit="1" customWidth="1"/>
    <col min="15881" max="15881" width="2.88671875" style="380" bestFit="1" customWidth="1"/>
    <col min="15882" max="15882" width="5.5546875" style="380" bestFit="1" customWidth="1"/>
    <col min="15883" max="15883" width="2.88671875" style="380" bestFit="1" customWidth="1"/>
    <col min="15884" max="15884" width="1.88671875" style="380" bestFit="1" customWidth="1"/>
    <col min="15885" max="15885" width="1" style="380" bestFit="1" customWidth="1"/>
    <col min="15886" max="15887" width="2.88671875" style="380" bestFit="1" customWidth="1"/>
    <col min="15888" max="15888" width="1.88671875" style="380" bestFit="1" customWidth="1"/>
    <col min="15889" max="15889" width="1" style="380" bestFit="1" customWidth="1"/>
    <col min="15890" max="15890" width="3.6640625" style="380" bestFit="1" customWidth="1"/>
    <col min="15891" max="15891" width="1.88671875" style="380" bestFit="1" customWidth="1"/>
    <col min="15892" max="15894" width="1" style="380" bestFit="1" customWidth="1"/>
    <col min="15895" max="15895" width="1.88671875" style="380" bestFit="1" customWidth="1"/>
    <col min="15896" max="15896" width="1" style="380" bestFit="1" customWidth="1"/>
    <col min="15897" max="15897" width="3.6640625" style="380" bestFit="1" customWidth="1"/>
    <col min="15898" max="15898" width="1" style="380" bestFit="1" customWidth="1"/>
    <col min="15899" max="15899" width="1.88671875" style="380" bestFit="1" customWidth="1"/>
    <col min="15900" max="15900" width="1" style="380" bestFit="1" customWidth="1"/>
    <col min="15901" max="15901" width="1.88671875" style="380" bestFit="1" customWidth="1"/>
    <col min="15902" max="15903" width="1" style="380" bestFit="1" customWidth="1"/>
    <col min="15904" max="15905" width="1.88671875" style="380" bestFit="1" customWidth="1"/>
    <col min="15906" max="15906" width="1" style="380" bestFit="1" customWidth="1"/>
    <col min="15907" max="15907" width="2.88671875" style="380" bestFit="1" customWidth="1"/>
    <col min="15908" max="15909" width="1.88671875" style="380" bestFit="1" customWidth="1"/>
    <col min="15910" max="15910" width="1" style="380" bestFit="1" customWidth="1"/>
    <col min="15911" max="15911" width="1.88671875" style="380" bestFit="1" customWidth="1"/>
    <col min="15912" max="15912" width="9.33203125" style="380" bestFit="1" customWidth="1"/>
    <col min="15913" max="16129" width="9.109375" style="380"/>
    <col min="16130" max="16130" width="4.6640625" style="380" bestFit="1" customWidth="1"/>
    <col min="16131" max="16131" width="1" style="380" bestFit="1" customWidth="1"/>
    <col min="16132" max="16132" width="3.6640625" style="380" bestFit="1" customWidth="1"/>
    <col min="16133" max="16133" width="1.88671875" style="380" bestFit="1" customWidth="1"/>
    <col min="16134" max="16134" width="5.5546875" style="380" bestFit="1" customWidth="1"/>
    <col min="16135" max="16135" width="1.88671875" style="380" bestFit="1" customWidth="1"/>
    <col min="16136" max="16136" width="6.5546875" style="380" bestFit="1" customWidth="1"/>
    <col min="16137" max="16137" width="2.88671875" style="380" bestFit="1" customWidth="1"/>
    <col min="16138" max="16138" width="5.5546875" style="380" bestFit="1" customWidth="1"/>
    <col min="16139" max="16139" width="2.88671875" style="380" bestFit="1" customWidth="1"/>
    <col min="16140" max="16140" width="1.88671875" style="380" bestFit="1" customWidth="1"/>
    <col min="16141" max="16141" width="1" style="380" bestFit="1" customWidth="1"/>
    <col min="16142" max="16143" width="2.88671875" style="380" bestFit="1" customWidth="1"/>
    <col min="16144" max="16144" width="1.88671875" style="380" bestFit="1" customWidth="1"/>
    <col min="16145" max="16145" width="1" style="380" bestFit="1" customWidth="1"/>
    <col min="16146" max="16146" width="3.6640625" style="380" bestFit="1" customWidth="1"/>
    <col min="16147" max="16147" width="1.88671875" style="380" bestFit="1" customWidth="1"/>
    <col min="16148" max="16150" width="1" style="380" bestFit="1" customWidth="1"/>
    <col min="16151" max="16151" width="1.88671875" style="380" bestFit="1" customWidth="1"/>
    <col min="16152" max="16152" width="1" style="380" bestFit="1" customWidth="1"/>
    <col min="16153" max="16153" width="3.6640625" style="380" bestFit="1" customWidth="1"/>
    <col min="16154" max="16154" width="1" style="380" bestFit="1" customWidth="1"/>
    <col min="16155" max="16155" width="1.88671875" style="380" bestFit="1" customWidth="1"/>
    <col min="16156" max="16156" width="1" style="380" bestFit="1" customWidth="1"/>
    <col min="16157" max="16157" width="1.88671875" style="380" bestFit="1" customWidth="1"/>
    <col min="16158" max="16159" width="1" style="380" bestFit="1" customWidth="1"/>
    <col min="16160" max="16161" width="1.88671875" style="380" bestFit="1" customWidth="1"/>
    <col min="16162" max="16162" width="1" style="380" bestFit="1" customWidth="1"/>
    <col min="16163" max="16163" width="2.88671875" style="380" bestFit="1" customWidth="1"/>
    <col min="16164" max="16165" width="1.88671875" style="380" bestFit="1" customWidth="1"/>
    <col min="16166" max="16166" width="1" style="380" bestFit="1" customWidth="1"/>
    <col min="16167" max="16167" width="1.88671875" style="380" bestFit="1" customWidth="1"/>
    <col min="16168" max="16168" width="9.33203125" style="380" bestFit="1" customWidth="1"/>
    <col min="16169" max="16384" width="9.109375" style="380"/>
  </cols>
  <sheetData>
    <row r="1" spans="1:41" ht="13.35" customHeight="1" x14ac:dyDescent="0.25">
      <c r="A1" s="924"/>
      <c r="B1" s="924"/>
      <c r="C1" s="924" t="s">
        <v>684</v>
      </c>
      <c r="D1" s="924"/>
      <c r="E1" s="924"/>
      <c r="F1" s="924"/>
      <c r="G1" s="924"/>
      <c r="H1" s="924"/>
      <c r="I1" s="924"/>
      <c r="J1" s="924"/>
      <c r="K1" s="924"/>
      <c r="L1" s="924"/>
      <c r="M1" s="924"/>
      <c r="N1" s="924"/>
      <c r="O1" s="924"/>
      <c r="P1" s="924"/>
      <c r="Q1" s="924"/>
      <c r="R1" s="924"/>
      <c r="S1" s="924"/>
      <c r="T1" s="924"/>
      <c r="U1" s="924"/>
      <c r="V1" s="924"/>
      <c r="W1" s="924"/>
      <c r="X1" s="924"/>
      <c r="Y1" s="924"/>
      <c r="Z1" s="924"/>
      <c r="AA1" s="924"/>
      <c r="AB1" s="924"/>
      <c r="AC1" s="924"/>
      <c r="AD1" s="924"/>
      <c r="AE1" s="924"/>
      <c r="AF1" s="924"/>
      <c r="AG1" s="924"/>
      <c r="AH1" s="924"/>
      <c r="AI1" s="926"/>
      <c r="AJ1" s="926"/>
      <c r="AK1" s="926"/>
      <c r="AL1" s="926"/>
      <c r="AM1" s="926"/>
      <c r="AN1" s="366"/>
      <c r="AO1" s="440" t="s">
        <v>1472</v>
      </c>
    </row>
    <row r="2" spans="1:41" ht="13.35" customHeight="1" x14ac:dyDescent="0.25">
      <c r="A2" s="924"/>
      <c r="B2" s="924"/>
      <c r="C2" s="924"/>
      <c r="D2" s="924"/>
      <c r="E2" s="924"/>
      <c r="F2" s="924"/>
      <c r="G2" s="924"/>
      <c r="H2" s="924"/>
      <c r="I2" s="924"/>
      <c r="J2" s="924"/>
      <c r="K2" s="924"/>
      <c r="L2" s="924"/>
      <c r="M2" s="924"/>
      <c r="N2" s="924"/>
      <c r="O2" s="924"/>
      <c r="P2" s="924"/>
      <c r="Q2" s="924"/>
      <c r="R2" s="924"/>
      <c r="S2" s="924"/>
      <c r="T2" s="924"/>
      <c r="U2" s="924"/>
      <c r="V2" s="924"/>
      <c r="W2" s="924"/>
      <c r="X2" s="924"/>
      <c r="Y2" s="924"/>
      <c r="Z2" s="924"/>
      <c r="AA2" s="924"/>
      <c r="AB2" s="924"/>
      <c r="AC2" s="924"/>
      <c r="AD2" s="924"/>
      <c r="AE2" s="924"/>
      <c r="AF2" s="924"/>
      <c r="AG2" s="924"/>
      <c r="AH2" s="924"/>
      <c r="AI2" s="926"/>
      <c r="AJ2" s="926"/>
      <c r="AK2" s="926"/>
      <c r="AL2" s="926"/>
      <c r="AM2" s="926"/>
      <c r="AN2" s="366"/>
    </row>
    <row r="3" spans="1:41" ht="13.35" customHeight="1" x14ac:dyDescent="0.25">
      <c r="A3" s="925"/>
      <c r="B3" s="925"/>
      <c r="C3" s="925" t="s">
        <v>1470</v>
      </c>
      <c r="D3" s="925"/>
      <c r="E3" s="925"/>
      <c r="F3" s="925"/>
      <c r="G3" s="925"/>
      <c r="H3" s="925"/>
      <c r="I3" s="925"/>
      <c r="J3" s="925"/>
      <c r="K3" s="925"/>
      <c r="L3" s="925"/>
      <c r="M3" s="925"/>
      <c r="N3" s="925"/>
      <c r="O3" s="925"/>
      <c r="P3" s="925"/>
      <c r="Q3" s="925"/>
      <c r="R3" s="925"/>
      <c r="S3" s="925"/>
      <c r="T3" s="925"/>
      <c r="U3" s="925"/>
      <c r="V3" s="925"/>
      <c r="W3" s="925"/>
      <c r="X3" s="925"/>
      <c r="Y3" s="925"/>
      <c r="Z3" s="925"/>
      <c r="AA3" s="925"/>
      <c r="AB3" s="925"/>
      <c r="AC3" s="925"/>
      <c r="AD3" s="925"/>
      <c r="AE3" s="925"/>
      <c r="AF3" s="925"/>
      <c r="AG3" s="925"/>
      <c r="AH3" s="925"/>
      <c r="AI3" s="925"/>
      <c r="AJ3" s="925"/>
      <c r="AK3" s="925"/>
      <c r="AL3" s="925"/>
      <c r="AM3" s="925"/>
      <c r="AN3" s="366"/>
      <c r="AO3" s="420" t="s">
        <v>680</v>
      </c>
    </row>
    <row r="4" spans="1:41" ht="13.35" customHeight="1" x14ac:dyDescent="0.25">
      <c r="A4" s="927"/>
      <c r="B4" s="927"/>
      <c r="C4" s="927"/>
      <c r="D4" s="927"/>
      <c r="E4" s="927"/>
      <c r="F4" s="927"/>
      <c r="G4" s="927"/>
      <c r="H4" s="927"/>
      <c r="I4" s="927"/>
      <c r="J4" s="927"/>
      <c r="K4" s="927"/>
      <c r="L4" s="927"/>
      <c r="M4" s="927"/>
      <c r="N4" s="927"/>
      <c r="O4" s="927"/>
      <c r="P4" s="927"/>
      <c r="Q4" s="927"/>
      <c r="R4" s="927"/>
      <c r="S4" s="927"/>
      <c r="T4" s="927"/>
      <c r="U4" s="927"/>
      <c r="V4" s="927"/>
      <c r="W4" s="927"/>
      <c r="X4" s="927"/>
      <c r="Y4" s="927"/>
      <c r="Z4" s="927"/>
      <c r="AA4" s="927"/>
      <c r="AB4" s="927"/>
      <c r="AC4" s="927"/>
      <c r="AD4" s="927"/>
      <c r="AE4" s="927"/>
      <c r="AF4" s="927"/>
      <c r="AG4" s="927"/>
      <c r="AH4" s="927"/>
      <c r="AI4" s="928"/>
      <c r="AJ4" s="928"/>
      <c r="AK4" s="928"/>
      <c r="AL4" s="928"/>
      <c r="AM4" s="928"/>
      <c r="AN4" s="366"/>
      <c r="AO4" s="421">
        <f>'Serviços T319'!X3</f>
        <v>0.27210000000000001</v>
      </c>
    </row>
    <row r="5" spans="1:41" ht="10.35" customHeight="1" x14ac:dyDescent="0.25">
      <c r="A5" s="929" t="s">
        <v>666</v>
      </c>
      <c r="B5" s="929"/>
      <c r="C5" s="929"/>
      <c r="D5" s="929"/>
      <c r="E5" s="929"/>
      <c r="F5" s="367" t="s">
        <v>816</v>
      </c>
      <c r="G5" s="929" t="s">
        <v>924</v>
      </c>
      <c r="H5" s="929"/>
      <c r="I5" s="929"/>
      <c r="J5" s="929"/>
      <c r="K5" s="929"/>
      <c r="L5" s="929"/>
      <c r="M5" s="929"/>
      <c r="N5" s="929"/>
      <c r="O5" s="929"/>
      <c r="P5" s="929"/>
      <c r="Q5" s="929"/>
      <c r="R5" s="929"/>
      <c r="S5" s="929"/>
      <c r="T5" s="929"/>
      <c r="U5" s="929"/>
      <c r="V5" s="929"/>
      <c r="W5" s="929"/>
      <c r="X5" s="929"/>
      <c r="Y5" s="929"/>
      <c r="Z5" s="929"/>
      <c r="AA5" s="929"/>
      <c r="AB5" s="929"/>
      <c r="AC5" s="929"/>
      <c r="AD5" s="929"/>
      <c r="AE5" s="929"/>
      <c r="AF5" s="929"/>
      <c r="AG5" s="929"/>
      <c r="AH5" s="929"/>
      <c r="AI5" s="929"/>
      <c r="AJ5" s="929"/>
      <c r="AK5" s="929"/>
      <c r="AL5" s="929"/>
      <c r="AM5" s="929"/>
      <c r="AN5" s="367"/>
    </row>
    <row r="6" spans="1:41" ht="19.5" customHeight="1" x14ac:dyDescent="0.25">
      <c r="A6" s="929" t="s">
        <v>208</v>
      </c>
      <c r="B6" s="929"/>
      <c r="C6" s="929"/>
      <c r="D6" s="929"/>
      <c r="E6" s="929"/>
      <c r="F6" s="367" t="s">
        <v>816</v>
      </c>
      <c r="G6" s="929" t="s">
        <v>933</v>
      </c>
      <c r="H6" s="929"/>
      <c r="I6" s="929"/>
      <c r="J6" s="929"/>
      <c r="K6" s="929"/>
      <c r="L6" s="929"/>
      <c r="M6" s="929"/>
      <c r="N6" s="929"/>
      <c r="O6" s="929"/>
      <c r="P6" s="929"/>
      <c r="Q6" s="929"/>
      <c r="R6" s="929"/>
      <c r="S6" s="929"/>
      <c r="T6" s="929"/>
      <c r="U6" s="929"/>
      <c r="V6" s="929"/>
      <c r="W6" s="929"/>
      <c r="X6" s="929"/>
      <c r="Y6" s="929"/>
      <c r="Z6" s="929"/>
      <c r="AA6" s="929"/>
      <c r="AB6" s="929"/>
      <c r="AC6" s="929"/>
      <c r="AD6" s="929"/>
      <c r="AE6" s="929"/>
      <c r="AF6" s="929"/>
      <c r="AG6" s="929"/>
      <c r="AH6" s="929"/>
      <c r="AI6" s="929"/>
      <c r="AJ6" s="929"/>
      <c r="AK6" s="929"/>
      <c r="AL6" s="929"/>
      <c r="AM6" s="929"/>
      <c r="AN6" s="367"/>
    </row>
    <row r="7" spans="1:41" ht="10.35" customHeight="1" x14ac:dyDescent="0.25">
      <c r="A7" s="863"/>
      <c r="B7" s="863"/>
      <c r="C7" s="863"/>
      <c r="D7" s="863"/>
      <c r="E7" s="863"/>
      <c r="F7" s="863"/>
      <c r="G7" s="863"/>
      <c r="H7" s="863"/>
      <c r="I7" s="863"/>
      <c r="J7" s="863"/>
      <c r="K7" s="863"/>
      <c r="L7" s="863"/>
      <c r="M7" s="863"/>
      <c r="N7" s="863"/>
      <c r="O7" s="863"/>
      <c r="P7" s="863"/>
      <c r="Q7" s="863"/>
      <c r="R7" s="863"/>
      <c r="S7" s="863"/>
      <c r="T7" s="863"/>
      <c r="U7" s="863"/>
      <c r="V7" s="863"/>
      <c r="W7" s="863"/>
      <c r="X7" s="863"/>
      <c r="Y7" s="863"/>
      <c r="Z7" s="863"/>
      <c r="AA7" s="863"/>
      <c r="AB7" s="863"/>
      <c r="AC7" s="863"/>
      <c r="AD7" s="863"/>
      <c r="AE7" s="863"/>
      <c r="AF7" s="863"/>
      <c r="AG7" s="863"/>
      <c r="AH7" s="863"/>
      <c r="AI7" s="863"/>
      <c r="AJ7" s="863"/>
      <c r="AK7" s="863"/>
      <c r="AL7" s="863"/>
      <c r="AM7" s="863"/>
      <c r="AN7" s="396"/>
    </row>
    <row r="8" spans="1:41" s="184" customFormat="1" ht="10.95" customHeight="1" x14ac:dyDescent="0.25">
      <c r="A8" s="862"/>
      <c r="B8" s="862"/>
      <c r="C8" s="862"/>
      <c r="D8" s="862"/>
      <c r="E8" s="862"/>
      <c r="F8" s="862"/>
      <c r="G8" s="862"/>
      <c r="H8" s="862"/>
      <c r="I8" s="862"/>
      <c r="J8" s="862"/>
      <c r="K8" s="862"/>
      <c r="L8" s="862"/>
      <c r="M8" s="862"/>
      <c r="N8" s="862"/>
      <c r="O8" s="862"/>
      <c r="P8" s="862"/>
      <c r="Q8" s="862"/>
      <c r="R8" s="862"/>
      <c r="S8" s="862"/>
      <c r="T8" s="862"/>
      <c r="U8" s="862"/>
      <c r="V8" s="862"/>
      <c r="W8" s="862"/>
      <c r="X8" s="862"/>
      <c r="Y8" s="862"/>
      <c r="Z8" s="862"/>
      <c r="AA8" s="862"/>
      <c r="AB8" s="862"/>
      <c r="AC8" s="862"/>
      <c r="AD8" s="862"/>
      <c r="AE8" s="862"/>
      <c r="AF8" s="862"/>
      <c r="AG8" s="862"/>
      <c r="AH8" s="862"/>
      <c r="AI8" s="862"/>
      <c r="AJ8" s="862"/>
      <c r="AK8" s="862"/>
      <c r="AL8" s="862"/>
      <c r="AM8" s="862"/>
      <c r="AN8" s="368"/>
    </row>
    <row r="9" spans="1:41" s="184" customFormat="1" ht="12.15" customHeight="1" x14ac:dyDescent="0.25">
      <c r="A9" s="907" t="s">
        <v>1463</v>
      </c>
      <c r="B9" s="907"/>
      <c r="C9" s="907"/>
      <c r="D9" s="907"/>
      <c r="E9" s="907"/>
      <c r="F9" s="907"/>
      <c r="G9" s="907"/>
      <c r="H9" s="907"/>
      <c r="I9" s="907"/>
      <c r="J9" s="907"/>
      <c r="K9" s="907"/>
      <c r="L9" s="907"/>
      <c r="M9" s="907"/>
      <c r="N9" s="907"/>
      <c r="O9" s="907"/>
      <c r="P9" s="907"/>
      <c r="Q9" s="907"/>
      <c r="R9" s="907"/>
      <c r="S9" s="907"/>
      <c r="T9" s="907"/>
      <c r="U9" s="907"/>
      <c r="V9" s="907"/>
      <c r="W9" s="907"/>
      <c r="X9" s="907"/>
      <c r="Y9" s="907"/>
      <c r="Z9" s="907"/>
      <c r="AA9" s="908" t="s">
        <v>624</v>
      </c>
      <c r="AB9" s="908"/>
      <c r="AC9" s="908"/>
      <c r="AD9" s="908"/>
      <c r="AE9" s="908"/>
      <c r="AF9" s="908"/>
      <c r="AG9" s="908"/>
      <c r="AH9" s="908"/>
      <c r="AI9" s="908"/>
      <c r="AJ9" s="908"/>
      <c r="AK9" s="908"/>
      <c r="AL9" s="908"/>
      <c r="AM9" s="908"/>
      <c r="AN9" s="369"/>
    </row>
    <row r="10" spans="1:41" s="184" customFormat="1" ht="10.95" customHeight="1" x14ac:dyDescent="0.25">
      <c r="A10" s="862"/>
      <c r="B10" s="862"/>
      <c r="C10" s="862"/>
      <c r="D10" s="862"/>
      <c r="E10" s="862"/>
      <c r="F10" s="862"/>
      <c r="G10" s="862"/>
      <c r="H10" s="862"/>
      <c r="I10" s="862"/>
      <c r="J10" s="862"/>
      <c r="K10" s="862"/>
      <c r="L10" s="862"/>
      <c r="M10" s="862"/>
      <c r="N10" s="862"/>
      <c r="O10" s="862"/>
      <c r="P10" s="862"/>
      <c r="Q10" s="862"/>
      <c r="R10" s="862"/>
      <c r="S10" s="862"/>
      <c r="T10" s="862"/>
      <c r="U10" s="862"/>
      <c r="V10" s="862"/>
      <c r="W10" s="862"/>
      <c r="X10" s="862"/>
      <c r="Y10" s="862"/>
      <c r="Z10" s="862"/>
      <c r="AA10" s="862"/>
      <c r="AB10" s="862"/>
      <c r="AC10" s="862"/>
      <c r="AD10" s="862"/>
      <c r="AE10" s="862"/>
      <c r="AF10" s="862"/>
      <c r="AG10" s="862"/>
      <c r="AH10" s="862"/>
      <c r="AI10" s="862"/>
      <c r="AJ10" s="862"/>
      <c r="AK10" s="862"/>
      <c r="AL10" s="862"/>
      <c r="AM10" s="862"/>
      <c r="AN10" s="368"/>
    </row>
    <row r="11" spans="1:41" s="184" customFormat="1" ht="24.15" customHeight="1" x14ac:dyDescent="0.25">
      <c r="A11" s="871" t="s">
        <v>625</v>
      </c>
      <c r="B11" s="872"/>
      <c r="C11" s="872"/>
      <c r="D11" s="872"/>
      <c r="E11" s="872"/>
      <c r="F11" s="872"/>
      <c r="G11" s="872"/>
      <c r="H11" s="873"/>
      <c r="I11" s="871" t="s">
        <v>843</v>
      </c>
      <c r="J11" s="873"/>
      <c r="K11" s="864" t="s">
        <v>626</v>
      </c>
      <c r="L11" s="865"/>
      <c r="M11" s="865"/>
      <c r="N11" s="866"/>
      <c r="O11" s="864" t="s">
        <v>627</v>
      </c>
      <c r="P11" s="865"/>
      <c r="Q11" s="865"/>
      <c r="R11" s="866"/>
      <c r="S11" s="864" t="s">
        <v>628</v>
      </c>
      <c r="T11" s="865"/>
      <c r="U11" s="865"/>
      <c r="V11" s="865"/>
      <c r="W11" s="865"/>
      <c r="X11" s="866"/>
      <c r="Y11" s="864" t="s">
        <v>629</v>
      </c>
      <c r="Z11" s="865"/>
      <c r="AA11" s="865"/>
      <c r="AB11" s="865"/>
      <c r="AC11" s="865"/>
      <c r="AD11" s="865"/>
      <c r="AE11" s="866"/>
      <c r="AF11" s="864" t="s">
        <v>630</v>
      </c>
      <c r="AG11" s="865"/>
      <c r="AH11" s="865"/>
      <c r="AI11" s="865"/>
      <c r="AJ11" s="866"/>
      <c r="AK11" s="864" t="s">
        <v>631</v>
      </c>
      <c r="AL11" s="865"/>
      <c r="AM11" s="866"/>
      <c r="AN11" s="406"/>
    </row>
    <row r="12" spans="1:41" s="184" customFormat="1" ht="12.15" customHeight="1" x14ac:dyDescent="0.25">
      <c r="A12" s="867" t="s">
        <v>636</v>
      </c>
      <c r="B12" s="867"/>
      <c r="C12" s="867"/>
      <c r="D12" s="867"/>
      <c r="E12" s="867"/>
      <c r="F12" s="867"/>
      <c r="G12" s="867"/>
      <c r="H12" s="867"/>
      <c r="I12" s="867"/>
      <c r="J12" s="867"/>
      <c r="K12" s="867"/>
      <c r="L12" s="867"/>
      <c r="M12" s="867"/>
      <c r="N12" s="867"/>
      <c r="O12" s="867"/>
      <c r="P12" s="867"/>
      <c r="Q12" s="867"/>
      <c r="R12" s="867"/>
      <c r="S12" s="867"/>
      <c r="T12" s="867"/>
      <c r="U12" s="867"/>
      <c r="V12" s="867"/>
      <c r="W12" s="867"/>
      <c r="X12" s="867"/>
      <c r="Y12" s="867"/>
      <c r="Z12" s="867"/>
      <c r="AA12" s="867"/>
      <c r="AB12" s="867"/>
      <c r="AC12" s="867"/>
      <c r="AD12" s="867"/>
      <c r="AE12" s="867"/>
      <c r="AF12" s="867"/>
      <c r="AG12" s="867"/>
      <c r="AH12" s="868">
        <v>0</v>
      </c>
      <c r="AI12" s="869"/>
      <c r="AJ12" s="869"/>
      <c r="AK12" s="869"/>
      <c r="AL12" s="869"/>
      <c r="AM12" s="870"/>
      <c r="AN12" s="407"/>
    </row>
    <row r="13" spans="1:41" s="184" customFormat="1" ht="10.95" customHeight="1" x14ac:dyDescent="0.25">
      <c r="A13" s="862"/>
      <c r="B13" s="862"/>
      <c r="C13" s="862"/>
      <c r="D13" s="862"/>
      <c r="E13" s="862"/>
      <c r="F13" s="862"/>
      <c r="G13" s="862"/>
      <c r="H13" s="862"/>
      <c r="I13" s="862"/>
      <c r="J13" s="862"/>
      <c r="K13" s="862"/>
      <c r="L13" s="862"/>
      <c r="M13" s="862"/>
      <c r="N13" s="862"/>
      <c r="O13" s="862"/>
      <c r="P13" s="862"/>
      <c r="Q13" s="862"/>
      <c r="R13" s="862"/>
      <c r="S13" s="862"/>
      <c r="T13" s="862"/>
      <c r="U13" s="862"/>
      <c r="V13" s="862"/>
      <c r="W13" s="862"/>
      <c r="X13" s="862"/>
      <c r="Y13" s="862"/>
      <c r="Z13" s="862"/>
      <c r="AA13" s="862"/>
      <c r="AB13" s="862"/>
      <c r="AC13" s="862"/>
      <c r="AD13" s="862"/>
      <c r="AE13" s="862"/>
      <c r="AF13" s="862"/>
      <c r="AG13" s="862"/>
      <c r="AH13" s="862"/>
      <c r="AI13" s="862"/>
      <c r="AJ13" s="862"/>
      <c r="AK13" s="862"/>
      <c r="AL13" s="862"/>
      <c r="AM13" s="862"/>
      <c r="AN13" s="368"/>
    </row>
    <row r="14" spans="1:41" s="184" customFormat="1" ht="24.15" customHeight="1" x14ac:dyDescent="0.25">
      <c r="A14" s="871" t="s">
        <v>637</v>
      </c>
      <c r="B14" s="872"/>
      <c r="C14" s="872"/>
      <c r="D14" s="872"/>
      <c r="E14" s="872"/>
      <c r="F14" s="872"/>
      <c r="G14" s="872"/>
      <c r="H14" s="873"/>
      <c r="I14" s="871" t="s">
        <v>843</v>
      </c>
      <c r="J14" s="873"/>
      <c r="K14" s="864" t="s">
        <v>638</v>
      </c>
      <c r="L14" s="865"/>
      <c r="M14" s="865"/>
      <c r="N14" s="865"/>
      <c r="O14" s="865"/>
      <c r="P14" s="866"/>
      <c r="Q14" s="864" t="s">
        <v>639</v>
      </c>
      <c r="R14" s="865"/>
      <c r="S14" s="865"/>
      <c r="T14" s="865"/>
      <c r="U14" s="865"/>
      <c r="V14" s="866"/>
      <c r="W14" s="864" t="s">
        <v>640</v>
      </c>
      <c r="X14" s="865"/>
      <c r="Y14" s="865"/>
      <c r="Z14" s="865"/>
      <c r="AA14" s="865"/>
      <c r="AB14" s="865"/>
      <c r="AC14" s="866"/>
      <c r="AD14" s="864" t="s">
        <v>630</v>
      </c>
      <c r="AE14" s="865"/>
      <c r="AF14" s="865"/>
      <c r="AG14" s="865"/>
      <c r="AH14" s="865"/>
      <c r="AI14" s="865"/>
      <c r="AJ14" s="866"/>
      <c r="AK14" s="864" t="s">
        <v>631</v>
      </c>
      <c r="AL14" s="865"/>
      <c r="AM14" s="866"/>
      <c r="AN14" s="406"/>
    </row>
    <row r="15" spans="1:41" s="184" customFormat="1" ht="12.15" customHeight="1" x14ac:dyDescent="0.25">
      <c r="A15" s="877" t="str">
        <f>VLOOKUP(I15,'Mão de Obra T319'!A:N,3,0)</f>
        <v>ENCARREGADO DE SERVIÇO</v>
      </c>
      <c r="B15" s="878"/>
      <c r="C15" s="878"/>
      <c r="D15" s="878"/>
      <c r="E15" s="878"/>
      <c r="F15" s="878"/>
      <c r="G15" s="878"/>
      <c r="H15" s="879"/>
      <c r="I15" s="877">
        <v>20002</v>
      </c>
      <c r="J15" s="879"/>
      <c r="K15" s="883">
        <f>VLOOKUP(I15,'Mão de Obra T319'!$A:$N,11,0)</f>
        <v>13.21</v>
      </c>
      <c r="L15" s="884"/>
      <c r="M15" s="884"/>
      <c r="N15" s="884"/>
      <c r="O15" s="884"/>
      <c r="P15" s="885"/>
      <c r="Q15" s="883">
        <f>VLOOKUP(VALUE($I15),'Mão de Obra T319'!A:N,14,0)</f>
        <v>29.28</v>
      </c>
      <c r="R15" s="884"/>
      <c r="S15" s="884"/>
      <c r="T15" s="884"/>
      <c r="U15" s="884"/>
      <c r="V15" s="885"/>
      <c r="W15" s="889">
        <f>VLOOKUP(I15,'Mão de Obra T319'!$A:$N,9,0)</f>
        <v>121.68</v>
      </c>
      <c r="X15" s="890"/>
      <c r="Y15" s="890"/>
      <c r="Z15" s="890"/>
      <c r="AA15" s="890"/>
      <c r="AB15" s="890"/>
      <c r="AC15" s="891"/>
      <c r="AD15" s="886">
        <v>0.1</v>
      </c>
      <c r="AE15" s="887"/>
      <c r="AF15" s="887"/>
      <c r="AG15" s="887"/>
      <c r="AH15" s="887"/>
      <c r="AI15" s="887"/>
      <c r="AJ15" s="888"/>
      <c r="AK15" s="883">
        <f>TRUNC(Q15*AD15,2)</f>
        <v>2.92</v>
      </c>
      <c r="AL15" s="884"/>
      <c r="AM15" s="885"/>
      <c r="AN15" s="408"/>
    </row>
    <row r="16" spans="1:41" s="184" customFormat="1" ht="12.15" customHeight="1" x14ac:dyDescent="0.25">
      <c r="A16" s="877" t="str">
        <f>VLOOKUP(I16,'Mão de Obra T319'!A:N,3,0)</f>
        <v>SERVENTE</v>
      </c>
      <c r="B16" s="878"/>
      <c r="C16" s="878"/>
      <c r="D16" s="878"/>
      <c r="E16" s="878"/>
      <c r="F16" s="878"/>
      <c r="G16" s="878"/>
      <c r="H16" s="879"/>
      <c r="I16" s="877">
        <v>20031</v>
      </c>
      <c r="J16" s="879"/>
      <c r="K16" s="883">
        <f>VLOOKUP(I16,'Mão de Obra T319'!$A:$N,11,0)</f>
        <v>7.38</v>
      </c>
      <c r="L16" s="884"/>
      <c r="M16" s="884"/>
      <c r="N16" s="884"/>
      <c r="O16" s="884"/>
      <c r="P16" s="885"/>
      <c r="Q16" s="883">
        <f>VLOOKUP(VALUE($I16),'Mão de Obra T319'!A:N,14,0)</f>
        <v>22.66</v>
      </c>
      <c r="R16" s="884"/>
      <c r="S16" s="884"/>
      <c r="T16" s="884"/>
      <c r="U16" s="884"/>
      <c r="V16" s="885"/>
      <c r="W16" s="889">
        <f>VLOOKUP(I16,'Mão de Obra T319'!$A:$N,9,0)</f>
        <v>207.09</v>
      </c>
      <c r="X16" s="890"/>
      <c r="Y16" s="890"/>
      <c r="Z16" s="890"/>
      <c r="AA16" s="890"/>
      <c r="AB16" s="890"/>
      <c r="AC16" s="891"/>
      <c r="AD16" s="886">
        <v>5</v>
      </c>
      <c r="AE16" s="887"/>
      <c r="AF16" s="887"/>
      <c r="AG16" s="887"/>
      <c r="AH16" s="887"/>
      <c r="AI16" s="887"/>
      <c r="AJ16" s="888"/>
      <c r="AK16" s="883">
        <f>TRUNC(Q16*AD16,2)</f>
        <v>113.3</v>
      </c>
      <c r="AL16" s="884"/>
      <c r="AM16" s="885"/>
      <c r="AN16" s="408"/>
    </row>
    <row r="17" spans="1:40" s="184" customFormat="1" ht="12.15" customHeight="1" x14ac:dyDescent="0.25">
      <c r="A17" s="867" t="s">
        <v>643</v>
      </c>
      <c r="B17" s="867"/>
      <c r="C17" s="867"/>
      <c r="D17" s="867"/>
      <c r="E17" s="867"/>
      <c r="F17" s="867"/>
      <c r="G17" s="867"/>
      <c r="H17" s="867"/>
      <c r="I17" s="867"/>
      <c r="J17" s="867"/>
      <c r="K17" s="867"/>
      <c r="L17" s="867"/>
      <c r="M17" s="867"/>
      <c r="N17" s="867"/>
      <c r="O17" s="867"/>
      <c r="P17" s="867"/>
      <c r="Q17" s="867"/>
      <c r="R17" s="867"/>
      <c r="S17" s="867"/>
      <c r="T17" s="867"/>
      <c r="U17" s="867"/>
      <c r="V17" s="867"/>
      <c r="W17" s="867"/>
      <c r="X17" s="867"/>
      <c r="Y17" s="867"/>
      <c r="Z17" s="867"/>
      <c r="AA17" s="867"/>
      <c r="AB17" s="867"/>
      <c r="AC17" s="867"/>
      <c r="AD17" s="867"/>
      <c r="AE17" s="867"/>
      <c r="AF17" s="867"/>
      <c r="AG17" s="867"/>
      <c r="AH17" s="898">
        <f>SUM(AK15:AM16)</f>
        <v>116.22</v>
      </c>
      <c r="AI17" s="899"/>
      <c r="AJ17" s="899"/>
      <c r="AK17" s="899"/>
      <c r="AL17" s="899"/>
      <c r="AM17" s="900"/>
      <c r="AN17" s="409"/>
    </row>
    <row r="18" spans="1:40" s="184" customFormat="1" ht="10.95" customHeight="1" x14ac:dyDescent="0.25">
      <c r="A18" s="862"/>
      <c r="B18" s="862"/>
      <c r="C18" s="862"/>
      <c r="D18" s="862"/>
      <c r="E18" s="862"/>
      <c r="F18" s="862"/>
      <c r="G18" s="862"/>
      <c r="H18" s="862"/>
      <c r="I18" s="862"/>
      <c r="J18" s="862"/>
      <c r="K18" s="862"/>
      <c r="L18" s="862"/>
      <c r="M18" s="862"/>
      <c r="N18" s="862"/>
      <c r="O18" s="862"/>
      <c r="P18" s="862"/>
      <c r="Q18" s="862"/>
      <c r="R18" s="862"/>
      <c r="S18" s="862"/>
      <c r="T18" s="862"/>
      <c r="U18" s="862"/>
      <c r="V18" s="862"/>
      <c r="W18" s="862"/>
      <c r="X18" s="862"/>
      <c r="Y18" s="862"/>
      <c r="Z18" s="862"/>
      <c r="AA18" s="862"/>
      <c r="AB18" s="862"/>
      <c r="AC18" s="862"/>
      <c r="AD18" s="862"/>
      <c r="AE18" s="862"/>
      <c r="AF18" s="862"/>
      <c r="AG18" s="862"/>
      <c r="AH18" s="862"/>
      <c r="AI18" s="862"/>
      <c r="AJ18" s="862"/>
      <c r="AK18" s="862"/>
      <c r="AL18" s="862"/>
      <c r="AM18" s="862"/>
      <c r="AN18" s="368"/>
    </row>
    <row r="19" spans="1:40" s="184" customFormat="1" ht="24.15" customHeight="1" x14ac:dyDescent="0.25">
      <c r="A19" s="871" t="s">
        <v>644</v>
      </c>
      <c r="B19" s="872"/>
      <c r="C19" s="872"/>
      <c r="D19" s="872"/>
      <c r="E19" s="872"/>
      <c r="F19" s="872"/>
      <c r="G19" s="872"/>
      <c r="H19" s="873"/>
      <c r="I19" s="871" t="s">
        <v>843</v>
      </c>
      <c r="J19" s="873"/>
      <c r="K19" s="874" t="s">
        <v>645</v>
      </c>
      <c r="L19" s="875"/>
      <c r="M19" s="875"/>
      <c r="N19" s="875"/>
      <c r="O19" s="875"/>
      <c r="P19" s="876"/>
      <c r="Q19" s="874" t="s">
        <v>646</v>
      </c>
      <c r="R19" s="875"/>
      <c r="S19" s="875"/>
      <c r="T19" s="876"/>
      <c r="U19" s="874" t="s">
        <v>647</v>
      </c>
      <c r="V19" s="875"/>
      <c r="W19" s="875"/>
      <c r="X19" s="876"/>
      <c r="Y19" s="874" t="s">
        <v>648</v>
      </c>
      <c r="Z19" s="875"/>
      <c r="AA19" s="875"/>
      <c r="AB19" s="875"/>
      <c r="AC19" s="875"/>
      <c r="AD19" s="876"/>
      <c r="AE19" s="864" t="s">
        <v>649</v>
      </c>
      <c r="AF19" s="865"/>
      <c r="AG19" s="865"/>
      <c r="AH19" s="865"/>
      <c r="AI19" s="865"/>
      <c r="AJ19" s="865"/>
      <c r="AK19" s="865"/>
      <c r="AL19" s="865"/>
      <c r="AM19" s="866"/>
      <c r="AN19" s="406"/>
    </row>
    <row r="20" spans="1:40" s="184" customFormat="1" ht="12.15" customHeight="1" x14ac:dyDescent="0.25">
      <c r="A20" s="867" t="s">
        <v>650</v>
      </c>
      <c r="B20" s="867"/>
      <c r="C20" s="867"/>
      <c r="D20" s="867"/>
      <c r="E20" s="867"/>
      <c r="F20" s="867"/>
      <c r="G20" s="867"/>
      <c r="H20" s="867"/>
      <c r="I20" s="867"/>
      <c r="J20" s="867"/>
      <c r="K20" s="867"/>
      <c r="L20" s="867"/>
      <c r="M20" s="867"/>
      <c r="N20" s="867"/>
      <c r="O20" s="867"/>
      <c r="P20" s="867"/>
      <c r="Q20" s="867"/>
      <c r="R20" s="867"/>
      <c r="S20" s="867"/>
      <c r="T20" s="867"/>
      <c r="U20" s="867"/>
      <c r="V20" s="867"/>
      <c r="W20" s="867"/>
      <c r="X20" s="867"/>
      <c r="Y20" s="867"/>
      <c r="Z20" s="867"/>
      <c r="AA20" s="867"/>
      <c r="AB20" s="867"/>
      <c r="AC20" s="867"/>
      <c r="AD20" s="867"/>
      <c r="AE20" s="867"/>
      <c r="AF20" s="867"/>
      <c r="AG20" s="867"/>
      <c r="AH20" s="868">
        <v>0</v>
      </c>
      <c r="AI20" s="869"/>
      <c r="AJ20" s="869"/>
      <c r="AK20" s="869"/>
      <c r="AL20" s="869"/>
      <c r="AM20" s="870"/>
      <c r="AN20" s="407"/>
    </row>
    <row r="21" spans="1:40" s="184" customFormat="1" ht="10.95" customHeight="1" x14ac:dyDescent="0.25">
      <c r="A21" s="862"/>
      <c r="B21" s="862"/>
      <c r="C21" s="862"/>
      <c r="D21" s="862"/>
      <c r="E21" s="862"/>
      <c r="F21" s="862"/>
      <c r="G21" s="862"/>
      <c r="H21" s="862"/>
      <c r="I21" s="862"/>
      <c r="J21" s="862"/>
      <c r="K21" s="862"/>
      <c r="L21" s="862"/>
      <c r="M21" s="862"/>
      <c r="N21" s="862"/>
      <c r="O21" s="862"/>
      <c r="P21" s="862"/>
      <c r="Q21" s="862"/>
      <c r="R21" s="862"/>
      <c r="S21" s="862"/>
      <c r="T21" s="862"/>
      <c r="U21" s="862"/>
      <c r="V21" s="862"/>
      <c r="W21" s="862"/>
      <c r="X21" s="862"/>
      <c r="Y21" s="862"/>
      <c r="Z21" s="862"/>
      <c r="AA21" s="862"/>
      <c r="AB21" s="862"/>
      <c r="AC21" s="862"/>
      <c r="AD21" s="862"/>
      <c r="AE21" s="862"/>
      <c r="AF21" s="862"/>
      <c r="AG21" s="862"/>
      <c r="AH21" s="862"/>
      <c r="AI21" s="862"/>
      <c r="AJ21" s="862"/>
      <c r="AK21" s="862"/>
      <c r="AL21" s="862"/>
      <c r="AM21" s="862"/>
      <c r="AN21" s="368"/>
    </row>
    <row r="22" spans="1:40" s="184" customFormat="1" ht="12.15" customHeight="1" x14ac:dyDescent="0.25">
      <c r="A22" s="856" t="s">
        <v>651</v>
      </c>
      <c r="B22" s="857"/>
      <c r="C22" s="857"/>
      <c r="D22" s="857"/>
      <c r="E22" s="857"/>
      <c r="F22" s="857"/>
      <c r="G22" s="857"/>
      <c r="H22" s="857"/>
      <c r="I22" s="857"/>
      <c r="J22" s="857"/>
      <c r="K22" s="857"/>
      <c r="L22" s="857"/>
      <c r="M22" s="857"/>
      <c r="N22" s="857"/>
      <c r="O22" s="857"/>
      <c r="P22" s="857"/>
      <c r="Q22" s="857"/>
      <c r="R22" s="857"/>
      <c r="S22" s="857"/>
      <c r="T22" s="857"/>
      <c r="U22" s="857"/>
      <c r="V22" s="857"/>
      <c r="W22" s="857"/>
      <c r="X22" s="857"/>
      <c r="Y22" s="857"/>
      <c r="Z22" s="858"/>
      <c r="AA22" s="898">
        <f>AH12+AH17+AH20</f>
        <v>116.22</v>
      </c>
      <c r="AB22" s="899"/>
      <c r="AC22" s="899"/>
      <c r="AD22" s="899"/>
      <c r="AE22" s="899"/>
      <c r="AF22" s="899"/>
      <c r="AG22" s="899"/>
      <c r="AH22" s="899"/>
      <c r="AI22" s="899"/>
      <c r="AJ22" s="899"/>
      <c r="AK22" s="899"/>
      <c r="AL22" s="899"/>
      <c r="AM22" s="900"/>
      <c r="AN22" s="409"/>
    </row>
    <row r="23" spans="1:40" s="184" customFormat="1" ht="12.15" customHeight="1" x14ac:dyDescent="0.25">
      <c r="A23" s="856" t="s">
        <v>652</v>
      </c>
      <c r="B23" s="857"/>
      <c r="C23" s="857"/>
      <c r="D23" s="857"/>
      <c r="E23" s="857"/>
      <c r="F23" s="857"/>
      <c r="G23" s="857"/>
      <c r="H23" s="857"/>
      <c r="I23" s="857"/>
      <c r="J23" s="857"/>
      <c r="K23" s="857"/>
      <c r="L23" s="857"/>
      <c r="M23" s="857"/>
      <c r="N23" s="857"/>
      <c r="O23" s="857"/>
      <c r="P23" s="857"/>
      <c r="Q23" s="857"/>
      <c r="R23" s="857"/>
      <c r="S23" s="857"/>
      <c r="T23" s="857"/>
      <c r="U23" s="857"/>
      <c r="V23" s="857"/>
      <c r="W23" s="857"/>
      <c r="X23" s="857"/>
      <c r="Y23" s="857"/>
      <c r="Z23" s="858"/>
      <c r="AA23" s="930">
        <v>7.5</v>
      </c>
      <c r="AB23" s="931"/>
      <c r="AC23" s="931"/>
      <c r="AD23" s="931"/>
      <c r="AE23" s="931"/>
      <c r="AF23" s="931"/>
      <c r="AG23" s="931"/>
      <c r="AH23" s="931"/>
      <c r="AI23" s="931"/>
      <c r="AJ23" s="931"/>
      <c r="AK23" s="931"/>
      <c r="AL23" s="931"/>
      <c r="AM23" s="932"/>
      <c r="AN23" s="410"/>
    </row>
    <row r="24" spans="1:40" s="184" customFormat="1" ht="12.15" customHeight="1" x14ac:dyDescent="0.25">
      <c r="A24" s="856" t="s">
        <v>653</v>
      </c>
      <c r="B24" s="857"/>
      <c r="C24" s="857"/>
      <c r="D24" s="857"/>
      <c r="E24" s="857"/>
      <c r="F24" s="857"/>
      <c r="G24" s="857"/>
      <c r="H24" s="857"/>
      <c r="I24" s="857"/>
      <c r="J24" s="857"/>
      <c r="K24" s="857"/>
      <c r="L24" s="857"/>
      <c r="M24" s="857"/>
      <c r="N24" s="857"/>
      <c r="O24" s="857"/>
      <c r="P24" s="857"/>
      <c r="Q24" s="857"/>
      <c r="R24" s="857"/>
      <c r="S24" s="857"/>
      <c r="T24" s="857"/>
      <c r="U24" s="857"/>
      <c r="V24" s="857"/>
      <c r="W24" s="857"/>
      <c r="X24" s="857"/>
      <c r="Y24" s="857"/>
      <c r="Z24" s="858"/>
      <c r="AA24" s="915">
        <f>TRUNC(AA22/AA23,2)</f>
        <v>15.49</v>
      </c>
      <c r="AB24" s="916"/>
      <c r="AC24" s="916"/>
      <c r="AD24" s="916"/>
      <c r="AE24" s="916"/>
      <c r="AF24" s="916"/>
      <c r="AG24" s="916"/>
      <c r="AH24" s="916"/>
      <c r="AI24" s="916"/>
      <c r="AJ24" s="916"/>
      <c r="AK24" s="916"/>
      <c r="AL24" s="916"/>
      <c r="AM24" s="917"/>
      <c r="AN24" s="411"/>
    </row>
    <row r="25" spans="1:40" s="184" customFormat="1" ht="10.95" customHeight="1" x14ac:dyDescent="0.25">
      <c r="A25" s="862"/>
      <c r="B25" s="862"/>
      <c r="C25" s="862"/>
      <c r="D25" s="862"/>
      <c r="E25" s="862"/>
      <c r="F25" s="862"/>
      <c r="G25" s="862"/>
      <c r="H25" s="862"/>
      <c r="I25" s="862"/>
      <c r="J25" s="862"/>
      <c r="K25" s="862"/>
      <c r="L25" s="862"/>
      <c r="M25" s="862"/>
      <c r="N25" s="862"/>
      <c r="O25" s="862"/>
      <c r="P25" s="862"/>
      <c r="Q25" s="862"/>
      <c r="R25" s="862"/>
      <c r="S25" s="862"/>
      <c r="T25" s="862"/>
      <c r="U25" s="862"/>
      <c r="V25" s="862"/>
      <c r="W25" s="862"/>
      <c r="X25" s="862"/>
      <c r="Y25" s="862"/>
      <c r="Z25" s="862"/>
      <c r="AA25" s="862"/>
      <c r="AB25" s="862"/>
      <c r="AC25" s="862"/>
      <c r="AD25" s="862"/>
      <c r="AE25" s="862"/>
      <c r="AF25" s="862"/>
      <c r="AG25" s="862"/>
      <c r="AH25" s="862"/>
      <c r="AI25" s="862"/>
      <c r="AJ25" s="862"/>
      <c r="AK25" s="862"/>
      <c r="AL25" s="862"/>
      <c r="AM25" s="862"/>
      <c r="AN25" s="368"/>
    </row>
    <row r="26" spans="1:40" s="184" customFormat="1" ht="24.15" customHeight="1" x14ac:dyDescent="0.25">
      <c r="A26" s="871" t="s">
        <v>654</v>
      </c>
      <c r="B26" s="872"/>
      <c r="C26" s="872"/>
      <c r="D26" s="872"/>
      <c r="E26" s="872"/>
      <c r="F26" s="872"/>
      <c r="G26" s="872"/>
      <c r="H26" s="872"/>
      <c r="I26" s="872"/>
      <c r="J26" s="872"/>
      <c r="K26" s="873"/>
      <c r="L26" s="871" t="s">
        <v>843</v>
      </c>
      <c r="M26" s="872"/>
      <c r="N26" s="872"/>
      <c r="O26" s="873"/>
      <c r="P26" s="874" t="s">
        <v>209</v>
      </c>
      <c r="Q26" s="875"/>
      <c r="R26" s="875"/>
      <c r="S26" s="876"/>
      <c r="T26" s="864" t="s">
        <v>655</v>
      </c>
      <c r="U26" s="865"/>
      <c r="V26" s="865"/>
      <c r="W26" s="865"/>
      <c r="X26" s="865"/>
      <c r="Y26" s="865"/>
      <c r="Z26" s="865"/>
      <c r="AA26" s="866"/>
      <c r="AB26" s="864" t="s">
        <v>630</v>
      </c>
      <c r="AC26" s="865"/>
      <c r="AD26" s="865"/>
      <c r="AE26" s="865"/>
      <c r="AF26" s="865"/>
      <c r="AG26" s="865"/>
      <c r="AH26" s="865"/>
      <c r="AI26" s="865"/>
      <c r="AJ26" s="866"/>
      <c r="AK26" s="864" t="s">
        <v>655</v>
      </c>
      <c r="AL26" s="865"/>
      <c r="AM26" s="866"/>
      <c r="AN26" s="406"/>
    </row>
    <row r="27" spans="1:40" s="184" customFormat="1" ht="12.15" customHeight="1" x14ac:dyDescent="0.25">
      <c r="A27" s="867" t="s">
        <v>656</v>
      </c>
      <c r="B27" s="867"/>
      <c r="C27" s="867"/>
      <c r="D27" s="867"/>
      <c r="E27" s="867"/>
      <c r="F27" s="867"/>
      <c r="G27" s="867"/>
      <c r="H27" s="867"/>
      <c r="I27" s="867"/>
      <c r="J27" s="867"/>
      <c r="K27" s="867"/>
      <c r="L27" s="867"/>
      <c r="M27" s="867"/>
      <c r="N27" s="867"/>
      <c r="O27" s="867"/>
      <c r="P27" s="867"/>
      <c r="Q27" s="867"/>
      <c r="R27" s="867"/>
      <c r="S27" s="867"/>
      <c r="T27" s="867"/>
      <c r="U27" s="867"/>
      <c r="V27" s="867"/>
      <c r="W27" s="867"/>
      <c r="X27" s="867"/>
      <c r="Y27" s="867"/>
      <c r="Z27" s="867"/>
      <c r="AA27" s="867"/>
      <c r="AB27" s="867"/>
      <c r="AC27" s="867"/>
      <c r="AD27" s="867"/>
      <c r="AE27" s="867"/>
      <c r="AF27" s="867"/>
      <c r="AG27" s="867"/>
      <c r="AH27" s="868">
        <v>0</v>
      </c>
      <c r="AI27" s="869"/>
      <c r="AJ27" s="869"/>
      <c r="AK27" s="869"/>
      <c r="AL27" s="869"/>
      <c r="AM27" s="870"/>
      <c r="AN27" s="407"/>
    </row>
    <row r="28" spans="1:40" s="184" customFormat="1" ht="10.95" customHeight="1" x14ac:dyDescent="0.25">
      <c r="A28" s="862"/>
      <c r="B28" s="862"/>
      <c r="C28" s="862"/>
      <c r="D28" s="862"/>
      <c r="E28" s="862"/>
      <c r="F28" s="862"/>
      <c r="G28" s="862"/>
      <c r="H28" s="862"/>
      <c r="I28" s="862"/>
      <c r="J28" s="862"/>
      <c r="K28" s="862"/>
      <c r="L28" s="862"/>
      <c r="M28" s="862"/>
      <c r="N28" s="862"/>
      <c r="O28" s="862"/>
      <c r="P28" s="862"/>
      <c r="Q28" s="862"/>
      <c r="R28" s="862"/>
      <c r="S28" s="862"/>
      <c r="T28" s="862"/>
      <c r="U28" s="862"/>
      <c r="V28" s="862"/>
      <c r="W28" s="862"/>
      <c r="X28" s="862"/>
      <c r="Y28" s="862"/>
      <c r="Z28" s="862"/>
      <c r="AA28" s="862"/>
      <c r="AB28" s="862"/>
      <c r="AC28" s="862"/>
      <c r="AD28" s="862"/>
      <c r="AE28" s="862"/>
      <c r="AF28" s="862"/>
      <c r="AG28" s="862"/>
      <c r="AH28" s="862"/>
      <c r="AI28" s="862"/>
      <c r="AJ28" s="862"/>
      <c r="AK28" s="862"/>
      <c r="AL28" s="862"/>
      <c r="AM28" s="862"/>
      <c r="AN28" s="368"/>
    </row>
    <row r="29" spans="1:40" s="184" customFormat="1" ht="24.15" customHeight="1" x14ac:dyDescent="0.25">
      <c r="A29" s="871" t="s">
        <v>657</v>
      </c>
      <c r="B29" s="872"/>
      <c r="C29" s="872"/>
      <c r="D29" s="872"/>
      <c r="E29" s="872"/>
      <c r="F29" s="872"/>
      <c r="G29" s="872"/>
      <c r="H29" s="872"/>
      <c r="I29" s="872"/>
      <c r="J29" s="872"/>
      <c r="K29" s="873"/>
      <c r="L29" s="871" t="s">
        <v>843</v>
      </c>
      <c r="M29" s="872"/>
      <c r="N29" s="872"/>
      <c r="O29" s="873"/>
      <c r="P29" s="874" t="s">
        <v>209</v>
      </c>
      <c r="Q29" s="875"/>
      <c r="R29" s="875"/>
      <c r="S29" s="876"/>
      <c r="T29" s="864" t="s">
        <v>655</v>
      </c>
      <c r="U29" s="865"/>
      <c r="V29" s="865"/>
      <c r="W29" s="865"/>
      <c r="X29" s="865"/>
      <c r="Y29" s="865"/>
      <c r="Z29" s="865"/>
      <c r="AA29" s="866"/>
      <c r="AB29" s="864" t="s">
        <v>630</v>
      </c>
      <c r="AC29" s="865"/>
      <c r="AD29" s="865"/>
      <c r="AE29" s="865"/>
      <c r="AF29" s="865"/>
      <c r="AG29" s="865"/>
      <c r="AH29" s="865"/>
      <c r="AI29" s="865"/>
      <c r="AJ29" s="866"/>
      <c r="AK29" s="864" t="s">
        <v>655</v>
      </c>
      <c r="AL29" s="865"/>
      <c r="AM29" s="866"/>
      <c r="AN29" s="406"/>
    </row>
    <row r="30" spans="1:40" s="184" customFormat="1" ht="12.15" customHeight="1" x14ac:dyDescent="0.25">
      <c r="A30" s="867" t="s">
        <v>658</v>
      </c>
      <c r="B30" s="867"/>
      <c r="C30" s="867"/>
      <c r="D30" s="867"/>
      <c r="E30" s="867"/>
      <c r="F30" s="867"/>
      <c r="G30" s="867"/>
      <c r="H30" s="867"/>
      <c r="I30" s="867"/>
      <c r="J30" s="867"/>
      <c r="K30" s="867"/>
      <c r="L30" s="867"/>
      <c r="M30" s="867"/>
      <c r="N30" s="867"/>
      <c r="O30" s="867"/>
      <c r="P30" s="867"/>
      <c r="Q30" s="867"/>
      <c r="R30" s="867"/>
      <c r="S30" s="867"/>
      <c r="T30" s="867"/>
      <c r="U30" s="867"/>
      <c r="V30" s="867"/>
      <c r="W30" s="867"/>
      <c r="X30" s="867"/>
      <c r="Y30" s="867"/>
      <c r="Z30" s="867"/>
      <c r="AA30" s="867"/>
      <c r="AB30" s="867"/>
      <c r="AC30" s="867"/>
      <c r="AD30" s="867"/>
      <c r="AE30" s="867"/>
      <c r="AF30" s="867"/>
      <c r="AG30" s="867"/>
      <c r="AH30" s="868">
        <v>0</v>
      </c>
      <c r="AI30" s="869"/>
      <c r="AJ30" s="869"/>
      <c r="AK30" s="869"/>
      <c r="AL30" s="869"/>
      <c r="AM30" s="870"/>
      <c r="AN30" s="407"/>
    </row>
    <row r="31" spans="1:40" s="184" customFormat="1" ht="10.95" customHeight="1" x14ac:dyDescent="0.25">
      <c r="A31" s="862"/>
      <c r="B31" s="862"/>
      <c r="C31" s="862"/>
      <c r="D31" s="862"/>
      <c r="E31" s="862"/>
      <c r="F31" s="862"/>
      <c r="G31" s="862"/>
      <c r="H31" s="862"/>
      <c r="I31" s="862"/>
      <c r="J31" s="862"/>
      <c r="K31" s="862"/>
      <c r="L31" s="862"/>
      <c r="M31" s="862"/>
      <c r="N31" s="862"/>
      <c r="O31" s="862"/>
      <c r="P31" s="862"/>
      <c r="Q31" s="862"/>
      <c r="R31" s="862"/>
      <c r="S31" s="862"/>
      <c r="T31" s="862"/>
      <c r="U31" s="862"/>
      <c r="V31" s="862"/>
      <c r="W31" s="862"/>
      <c r="X31" s="862"/>
      <c r="Y31" s="862"/>
      <c r="Z31" s="862"/>
      <c r="AA31" s="862"/>
      <c r="AB31" s="862"/>
      <c r="AC31" s="862"/>
      <c r="AD31" s="862"/>
      <c r="AE31" s="862"/>
      <c r="AF31" s="862"/>
      <c r="AG31" s="862"/>
      <c r="AH31" s="862"/>
      <c r="AI31" s="862"/>
      <c r="AJ31" s="862"/>
      <c r="AK31" s="862"/>
      <c r="AL31" s="862"/>
      <c r="AM31" s="862"/>
      <c r="AN31" s="368"/>
    </row>
    <row r="32" spans="1:40" s="184" customFormat="1" ht="24.15" customHeight="1" x14ac:dyDescent="0.25">
      <c r="A32" s="871" t="s">
        <v>659</v>
      </c>
      <c r="B32" s="872"/>
      <c r="C32" s="872"/>
      <c r="D32" s="872"/>
      <c r="E32" s="872"/>
      <c r="F32" s="872"/>
      <c r="G32" s="873"/>
      <c r="H32" s="871" t="s">
        <v>843</v>
      </c>
      <c r="I32" s="873"/>
      <c r="J32" s="874" t="s">
        <v>209</v>
      </c>
      <c r="K32" s="875"/>
      <c r="L32" s="876"/>
      <c r="M32" s="864" t="s">
        <v>660</v>
      </c>
      <c r="N32" s="865"/>
      <c r="O32" s="865"/>
      <c r="P32" s="865"/>
      <c r="Q32" s="865"/>
      <c r="R32" s="865"/>
      <c r="S32" s="866"/>
      <c r="T32" s="864" t="s">
        <v>661</v>
      </c>
      <c r="U32" s="865"/>
      <c r="V32" s="865"/>
      <c r="W32" s="866"/>
      <c r="X32" s="864" t="s">
        <v>662</v>
      </c>
      <c r="Y32" s="866"/>
      <c r="Z32" s="864" t="s">
        <v>663</v>
      </c>
      <c r="AA32" s="865"/>
      <c r="AB32" s="866"/>
      <c r="AC32" s="864" t="s">
        <v>649</v>
      </c>
      <c r="AD32" s="865"/>
      <c r="AE32" s="865"/>
      <c r="AF32" s="865"/>
      <c r="AG32" s="866"/>
      <c r="AH32" s="864" t="s">
        <v>630</v>
      </c>
      <c r="AI32" s="865"/>
      <c r="AJ32" s="865"/>
      <c r="AK32" s="865"/>
      <c r="AL32" s="866"/>
      <c r="AM32" s="370" t="s">
        <v>664</v>
      </c>
      <c r="AN32" s="406"/>
    </row>
    <row r="33" spans="1:40" s="184" customFormat="1" ht="12.15" customHeight="1" x14ac:dyDescent="0.25">
      <c r="A33" s="867" t="s">
        <v>665</v>
      </c>
      <c r="B33" s="867"/>
      <c r="C33" s="867"/>
      <c r="D33" s="867"/>
      <c r="E33" s="867"/>
      <c r="F33" s="867"/>
      <c r="G33" s="867"/>
      <c r="H33" s="867"/>
      <c r="I33" s="867"/>
      <c r="J33" s="867"/>
      <c r="K33" s="867"/>
      <c r="L33" s="867"/>
      <c r="M33" s="867"/>
      <c r="N33" s="867"/>
      <c r="O33" s="867"/>
      <c r="P33" s="867"/>
      <c r="Q33" s="867"/>
      <c r="R33" s="867"/>
      <c r="S33" s="867"/>
      <c r="T33" s="867"/>
      <c r="U33" s="867"/>
      <c r="V33" s="867"/>
      <c r="W33" s="867"/>
      <c r="X33" s="867"/>
      <c r="Y33" s="867"/>
      <c r="Z33" s="867"/>
      <c r="AA33" s="867"/>
      <c r="AB33" s="867"/>
      <c r="AC33" s="867"/>
      <c r="AD33" s="867"/>
      <c r="AE33" s="867"/>
      <c r="AF33" s="867"/>
      <c r="AG33" s="867"/>
      <c r="AH33" s="868">
        <v>0</v>
      </c>
      <c r="AI33" s="869"/>
      <c r="AJ33" s="869"/>
      <c r="AK33" s="869"/>
      <c r="AL33" s="869"/>
      <c r="AM33" s="870"/>
      <c r="AN33" s="407"/>
    </row>
    <row r="34" spans="1:40" s="184" customFormat="1" ht="10.95" customHeight="1" x14ac:dyDescent="0.25">
      <c r="A34" s="862"/>
      <c r="B34" s="862"/>
      <c r="C34" s="862"/>
      <c r="D34" s="862"/>
      <c r="E34" s="862"/>
      <c r="F34" s="862"/>
      <c r="G34" s="862"/>
      <c r="H34" s="862"/>
      <c r="I34" s="862"/>
      <c r="J34" s="862"/>
      <c r="K34" s="862"/>
      <c r="L34" s="862"/>
      <c r="M34" s="862"/>
      <c r="N34" s="862"/>
      <c r="O34" s="862"/>
      <c r="P34" s="862"/>
      <c r="Q34" s="862"/>
      <c r="R34" s="862"/>
      <c r="S34" s="862"/>
      <c r="T34" s="862"/>
      <c r="U34" s="862"/>
      <c r="V34" s="862"/>
      <c r="W34" s="862"/>
      <c r="X34" s="862"/>
      <c r="Y34" s="862"/>
      <c r="Z34" s="862"/>
      <c r="AA34" s="862"/>
      <c r="AB34" s="862"/>
      <c r="AC34" s="862"/>
      <c r="AD34" s="862"/>
      <c r="AE34" s="862"/>
      <c r="AF34" s="862"/>
      <c r="AG34" s="862"/>
      <c r="AH34" s="862"/>
      <c r="AI34" s="862"/>
      <c r="AJ34" s="862"/>
      <c r="AK34" s="862"/>
      <c r="AL34" s="862"/>
      <c r="AM34" s="862"/>
      <c r="AN34" s="368"/>
    </row>
    <row r="35" spans="1:40" s="184" customFormat="1" ht="12.15" customHeight="1" x14ac:dyDescent="0.25">
      <c r="A35" s="856" t="s">
        <v>923</v>
      </c>
      <c r="B35" s="857"/>
      <c r="C35" s="857"/>
      <c r="D35" s="857"/>
      <c r="E35" s="857"/>
      <c r="F35" s="857"/>
      <c r="G35" s="857"/>
      <c r="H35" s="857"/>
      <c r="I35" s="857"/>
      <c r="J35" s="857"/>
      <c r="K35" s="857"/>
      <c r="L35" s="857"/>
      <c r="M35" s="857"/>
      <c r="N35" s="857"/>
      <c r="O35" s="857"/>
      <c r="P35" s="857"/>
      <c r="Q35" s="857"/>
      <c r="R35" s="857"/>
      <c r="S35" s="857"/>
      <c r="T35" s="857"/>
      <c r="U35" s="857"/>
      <c r="V35" s="857"/>
      <c r="W35" s="857"/>
      <c r="X35" s="857"/>
      <c r="Y35" s="857"/>
      <c r="Z35" s="857"/>
      <c r="AA35" s="857"/>
      <c r="AB35" s="857"/>
      <c r="AC35" s="857"/>
      <c r="AD35" s="857"/>
      <c r="AE35" s="857"/>
      <c r="AF35" s="857"/>
      <c r="AG35" s="858"/>
      <c r="AH35" s="909">
        <f>AA24+AH27+AH30+AH33</f>
        <v>15.49</v>
      </c>
      <c r="AI35" s="910"/>
      <c r="AJ35" s="910"/>
      <c r="AK35" s="910"/>
      <c r="AL35" s="910"/>
      <c r="AM35" s="911"/>
      <c r="AN35" s="412"/>
    </row>
    <row r="36" spans="1:40" s="184" customFormat="1" ht="12.15" customHeight="1" x14ac:dyDescent="0.25">
      <c r="A36" s="856" t="s">
        <v>1301</v>
      </c>
      <c r="B36" s="857"/>
      <c r="C36" s="857"/>
      <c r="D36" s="857"/>
      <c r="E36" s="857"/>
      <c r="F36" s="857"/>
      <c r="G36" s="857"/>
      <c r="H36" s="857"/>
      <c r="I36" s="857"/>
      <c r="J36" s="857"/>
      <c r="K36" s="857"/>
      <c r="L36" s="857"/>
      <c r="M36" s="857"/>
      <c r="N36" s="857"/>
      <c r="O36" s="857"/>
      <c r="P36" s="857"/>
      <c r="Q36" s="857"/>
      <c r="R36" s="857"/>
      <c r="S36" s="857"/>
      <c r="T36" s="857"/>
      <c r="U36" s="857"/>
      <c r="V36" s="857"/>
      <c r="W36" s="857"/>
      <c r="X36" s="857"/>
      <c r="Y36" s="857"/>
      <c r="Z36" s="857"/>
      <c r="AA36" s="857"/>
      <c r="AB36" s="857"/>
      <c r="AC36" s="857"/>
      <c r="AD36" s="857"/>
      <c r="AE36" s="857"/>
      <c r="AF36" s="857"/>
      <c r="AG36" s="858"/>
      <c r="AH36" s="859">
        <v>0</v>
      </c>
      <c r="AI36" s="860"/>
      <c r="AJ36" s="860"/>
      <c r="AK36" s="860"/>
      <c r="AL36" s="860"/>
      <c r="AM36" s="861"/>
      <c r="AN36" s="413"/>
    </row>
    <row r="37" spans="1:40" s="184" customFormat="1" ht="12.15" customHeight="1" x14ac:dyDescent="0.25">
      <c r="A37" s="856" t="s">
        <v>922</v>
      </c>
      <c r="B37" s="857"/>
      <c r="C37" s="857"/>
      <c r="D37" s="857"/>
      <c r="E37" s="857"/>
      <c r="F37" s="857"/>
      <c r="G37" s="857"/>
      <c r="H37" s="857"/>
      <c r="I37" s="857"/>
      <c r="J37" s="857"/>
      <c r="K37" s="857"/>
      <c r="L37" s="857"/>
      <c r="M37" s="857"/>
      <c r="N37" s="857"/>
      <c r="O37" s="857"/>
      <c r="P37" s="857"/>
      <c r="Q37" s="857"/>
      <c r="R37" s="857"/>
      <c r="S37" s="857"/>
      <c r="T37" s="857"/>
      <c r="U37" s="857"/>
      <c r="V37" s="857"/>
      <c r="W37" s="857"/>
      <c r="X37" s="857"/>
      <c r="Y37" s="857"/>
      <c r="Z37" s="857"/>
      <c r="AA37" s="857"/>
      <c r="AB37" s="857"/>
      <c r="AC37" s="857"/>
      <c r="AD37" s="857"/>
      <c r="AE37" s="857"/>
      <c r="AF37" s="857"/>
      <c r="AG37" s="858"/>
      <c r="AH37" s="909">
        <f>AH35</f>
        <v>15.49</v>
      </c>
      <c r="AI37" s="910"/>
      <c r="AJ37" s="910"/>
      <c r="AK37" s="910"/>
      <c r="AL37" s="910"/>
      <c r="AM37" s="911"/>
      <c r="AN37" s="412"/>
    </row>
    <row r="38" spans="1:40" s="184" customFormat="1" ht="10.95" customHeight="1" x14ac:dyDescent="0.25">
      <c r="A38" s="862"/>
      <c r="B38" s="862"/>
      <c r="C38" s="862"/>
      <c r="D38" s="862"/>
      <c r="E38" s="862"/>
      <c r="F38" s="862"/>
      <c r="G38" s="862"/>
      <c r="H38" s="862"/>
      <c r="I38" s="862"/>
      <c r="J38" s="862"/>
      <c r="K38" s="862"/>
      <c r="L38" s="862"/>
      <c r="M38" s="862"/>
      <c r="N38" s="862"/>
      <c r="O38" s="862"/>
      <c r="P38" s="862"/>
      <c r="Q38" s="862"/>
      <c r="R38" s="862"/>
      <c r="S38" s="862"/>
      <c r="T38" s="862"/>
      <c r="U38" s="862"/>
      <c r="V38" s="862"/>
      <c r="W38" s="862"/>
      <c r="X38" s="862"/>
      <c r="Y38" s="862"/>
      <c r="Z38" s="862"/>
      <c r="AA38" s="862"/>
      <c r="AB38" s="862"/>
      <c r="AC38" s="862"/>
      <c r="AD38" s="862"/>
      <c r="AE38" s="862"/>
      <c r="AF38" s="862"/>
      <c r="AG38" s="862"/>
      <c r="AH38" s="862"/>
      <c r="AI38" s="862"/>
      <c r="AJ38" s="862"/>
      <c r="AK38" s="862"/>
      <c r="AL38" s="862"/>
      <c r="AM38" s="862"/>
      <c r="AN38" s="368"/>
    </row>
    <row r="39" spans="1:40" s="184" customFormat="1" ht="10.35" customHeight="1" x14ac:dyDescent="0.25">
      <c r="A39" s="863"/>
      <c r="B39" s="863"/>
      <c r="C39" s="863"/>
      <c r="D39" s="863"/>
      <c r="E39" s="863"/>
      <c r="F39" s="863"/>
      <c r="G39" s="863"/>
      <c r="H39" s="863"/>
      <c r="I39" s="863"/>
      <c r="J39" s="863"/>
      <c r="K39" s="863"/>
      <c r="L39" s="863"/>
      <c r="M39" s="863"/>
      <c r="N39" s="863"/>
      <c r="O39" s="863"/>
      <c r="P39" s="863"/>
      <c r="Q39" s="863"/>
      <c r="R39" s="863"/>
      <c r="S39" s="863"/>
      <c r="T39" s="863"/>
      <c r="U39" s="863"/>
      <c r="V39" s="863"/>
      <c r="W39" s="863"/>
      <c r="X39" s="863"/>
      <c r="Y39" s="863"/>
      <c r="Z39" s="863"/>
      <c r="AA39" s="863"/>
      <c r="AB39" s="863"/>
      <c r="AC39" s="863"/>
      <c r="AD39" s="863"/>
      <c r="AE39" s="863"/>
      <c r="AF39" s="863"/>
      <c r="AG39" s="863"/>
      <c r="AH39" s="863"/>
      <c r="AI39" s="863"/>
      <c r="AJ39" s="863"/>
      <c r="AK39" s="863"/>
      <c r="AL39" s="863"/>
      <c r="AM39" s="863"/>
      <c r="AN39" s="396"/>
    </row>
    <row r="40" spans="1:40" ht="10.95" customHeight="1" x14ac:dyDescent="0.25">
      <c r="A40" s="862"/>
      <c r="B40" s="862"/>
      <c r="C40" s="862"/>
      <c r="D40" s="862"/>
      <c r="E40" s="862"/>
      <c r="F40" s="862"/>
      <c r="G40" s="862"/>
      <c r="H40" s="862"/>
      <c r="I40" s="862"/>
      <c r="J40" s="862"/>
      <c r="K40" s="862"/>
      <c r="L40" s="862"/>
      <c r="M40" s="862"/>
      <c r="N40" s="862"/>
      <c r="O40" s="862"/>
      <c r="P40" s="862"/>
      <c r="Q40" s="862"/>
      <c r="R40" s="862"/>
      <c r="S40" s="862"/>
      <c r="T40" s="862"/>
      <c r="U40" s="862"/>
      <c r="V40" s="862"/>
      <c r="W40" s="862"/>
      <c r="X40" s="862"/>
      <c r="Y40" s="862"/>
      <c r="Z40" s="862"/>
      <c r="AA40" s="862"/>
      <c r="AB40" s="862"/>
      <c r="AC40" s="862"/>
      <c r="AD40" s="862"/>
      <c r="AE40" s="862"/>
      <c r="AF40" s="862"/>
      <c r="AG40" s="862"/>
      <c r="AH40" s="862"/>
      <c r="AI40" s="862"/>
      <c r="AJ40" s="862"/>
      <c r="AK40" s="862"/>
      <c r="AL40" s="862"/>
      <c r="AM40" s="862"/>
      <c r="AN40" s="368"/>
    </row>
    <row r="41" spans="1:40" ht="12.15" customHeight="1" x14ac:dyDescent="0.25">
      <c r="A41" s="907" t="s">
        <v>1298</v>
      </c>
      <c r="B41" s="907"/>
      <c r="C41" s="907"/>
      <c r="D41" s="907"/>
      <c r="E41" s="907"/>
      <c r="F41" s="907"/>
      <c r="G41" s="907"/>
      <c r="H41" s="907"/>
      <c r="I41" s="907"/>
      <c r="J41" s="907"/>
      <c r="K41" s="907"/>
      <c r="L41" s="907"/>
      <c r="M41" s="907"/>
      <c r="N41" s="907"/>
      <c r="O41" s="907"/>
      <c r="P41" s="907"/>
      <c r="Q41" s="907"/>
      <c r="R41" s="907"/>
      <c r="S41" s="907"/>
      <c r="T41" s="907"/>
      <c r="U41" s="907"/>
      <c r="V41" s="907"/>
      <c r="W41" s="907"/>
      <c r="X41" s="907"/>
      <c r="Y41" s="907"/>
      <c r="Z41" s="907"/>
      <c r="AA41" s="908" t="s">
        <v>624</v>
      </c>
      <c r="AB41" s="908"/>
      <c r="AC41" s="908"/>
      <c r="AD41" s="908"/>
      <c r="AE41" s="908"/>
      <c r="AF41" s="908"/>
      <c r="AG41" s="908"/>
      <c r="AH41" s="908"/>
      <c r="AI41" s="908"/>
      <c r="AJ41" s="908"/>
      <c r="AK41" s="908"/>
      <c r="AL41" s="908"/>
      <c r="AM41" s="908"/>
      <c r="AN41" s="369"/>
    </row>
    <row r="42" spans="1:40" ht="10.95" customHeight="1" x14ac:dyDescent="0.25">
      <c r="A42" s="862"/>
      <c r="B42" s="862"/>
      <c r="C42" s="862"/>
      <c r="D42" s="862"/>
      <c r="E42" s="862"/>
      <c r="F42" s="862"/>
      <c r="G42" s="862"/>
      <c r="H42" s="862"/>
      <c r="I42" s="862"/>
      <c r="J42" s="862"/>
      <c r="K42" s="862"/>
      <c r="L42" s="862"/>
      <c r="M42" s="862"/>
      <c r="N42" s="862"/>
      <c r="O42" s="862"/>
      <c r="P42" s="862"/>
      <c r="Q42" s="862"/>
      <c r="R42" s="862"/>
      <c r="S42" s="862"/>
      <c r="T42" s="862"/>
      <c r="U42" s="862"/>
      <c r="V42" s="862"/>
      <c r="W42" s="862"/>
      <c r="X42" s="862"/>
      <c r="Y42" s="862"/>
      <c r="Z42" s="862"/>
      <c r="AA42" s="862"/>
      <c r="AB42" s="862"/>
      <c r="AC42" s="862"/>
      <c r="AD42" s="862"/>
      <c r="AE42" s="862"/>
      <c r="AF42" s="862"/>
      <c r="AG42" s="862"/>
      <c r="AH42" s="862"/>
      <c r="AI42" s="862"/>
      <c r="AJ42" s="862"/>
      <c r="AK42" s="862"/>
      <c r="AL42" s="862"/>
      <c r="AM42" s="862"/>
      <c r="AN42" s="368"/>
    </row>
    <row r="43" spans="1:40" ht="24.15" customHeight="1" x14ac:dyDescent="0.25">
      <c r="A43" s="871" t="s">
        <v>625</v>
      </c>
      <c r="B43" s="872"/>
      <c r="C43" s="872"/>
      <c r="D43" s="872"/>
      <c r="E43" s="872"/>
      <c r="F43" s="872"/>
      <c r="G43" s="872"/>
      <c r="H43" s="873"/>
      <c r="I43" s="871" t="s">
        <v>843</v>
      </c>
      <c r="J43" s="873"/>
      <c r="K43" s="864" t="s">
        <v>626</v>
      </c>
      <c r="L43" s="865"/>
      <c r="M43" s="865"/>
      <c r="N43" s="866"/>
      <c r="O43" s="864" t="s">
        <v>627</v>
      </c>
      <c r="P43" s="865"/>
      <c r="Q43" s="865"/>
      <c r="R43" s="866"/>
      <c r="S43" s="864" t="s">
        <v>628</v>
      </c>
      <c r="T43" s="865"/>
      <c r="U43" s="865"/>
      <c r="V43" s="865"/>
      <c r="W43" s="865"/>
      <c r="X43" s="866"/>
      <c r="Y43" s="864" t="s">
        <v>629</v>
      </c>
      <c r="Z43" s="865"/>
      <c r="AA43" s="865"/>
      <c r="AB43" s="865"/>
      <c r="AC43" s="865"/>
      <c r="AD43" s="865"/>
      <c r="AE43" s="866"/>
      <c r="AF43" s="864" t="s">
        <v>630</v>
      </c>
      <c r="AG43" s="865"/>
      <c r="AH43" s="865"/>
      <c r="AI43" s="865"/>
      <c r="AJ43" s="866"/>
      <c r="AK43" s="864" t="s">
        <v>631</v>
      </c>
      <c r="AL43" s="865"/>
      <c r="AM43" s="866"/>
      <c r="AN43" s="406"/>
    </row>
    <row r="44" spans="1:40" ht="24.15" customHeight="1" x14ac:dyDescent="0.25">
      <c r="A44" s="877" t="str">
        <f>VLOOKUP(I44,'Equipamento T319'!A:Z,3,0)</f>
        <v>CARREGADEIRA DE PNEUS CAT - 950 H  OU EQUIVALENTE</v>
      </c>
      <c r="B44" s="878"/>
      <c r="C44" s="878"/>
      <c r="D44" s="878"/>
      <c r="E44" s="878"/>
      <c r="F44" s="878"/>
      <c r="G44" s="878"/>
      <c r="H44" s="879"/>
      <c r="I44" s="877">
        <v>30007</v>
      </c>
      <c r="J44" s="879"/>
      <c r="K44" s="904">
        <v>0.41</v>
      </c>
      <c r="L44" s="905"/>
      <c r="M44" s="905"/>
      <c r="N44" s="906"/>
      <c r="O44" s="904">
        <v>0.59</v>
      </c>
      <c r="P44" s="905"/>
      <c r="Q44" s="905"/>
      <c r="R44" s="906"/>
      <c r="S44" s="889">
        <f>VLOOKUP(VALUE($I44),'Equipamento T319'!A:Z,25,0)</f>
        <v>460.12</v>
      </c>
      <c r="T44" s="890"/>
      <c r="U44" s="890"/>
      <c r="V44" s="890"/>
      <c r="W44" s="890"/>
      <c r="X44" s="891"/>
      <c r="Y44" s="889">
        <f>VLOOKUP(VALUE($I44),'Equipamento T319'!A:Z,26,0)</f>
        <v>226.14</v>
      </c>
      <c r="Z44" s="890"/>
      <c r="AA44" s="890"/>
      <c r="AB44" s="890"/>
      <c r="AC44" s="890"/>
      <c r="AD44" s="890"/>
      <c r="AE44" s="891"/>
      <c r="AF44" s="886">
        <v>1</v>
      </c>
      <c r="AG44" s="887"/>
      <c r="AH44" s="887"/>
      <c r="AI44" s="887"/>
      <c r="AJ44" s="888"/>
      <c r="AK44" s="889">
        <f>TRUNC((K44*S44+O44*Y44)*AF44,2)</f>
        <v>322.07</v>
      </c>
      <c r="AL44" s="890"/>
      <c r="AM44" s="891"/>
      <c r="AN44" s="414"/>
    </row>
    <row r="45" spans="1:40" ht="12.15" customHeight="1" x14ac:dyDescent="0.25">
      <c r="A45" s="877" t="str">
        <f>VLOOKUP(I45,'Equipamento T319'!A:Z,3,0)</f>
        <v>GRUPO GERADOR 174 kVA</v>
      </c>
      <c r="B45" s="878"/>
      <c r="C45" s="878"/>
      <c r="D45" s="878"/>
      <c r="E45" s="878"/>
      <c r="F45" s="878"/>
      <c r="G45" s="878"/>
      <c r="H45" s="879"/>
      <c r="I45" s="877">
        <v>30043</v>
      </c>
      <c r="J45" s="879"/>
      <c r="K45" s="904">
        <v>1</v>
      </c>
      <c r="L45" s="905"/>
      <c r="M45" s="905"/>
      <c r="N45" s="906"/>
      <c r="O45" s="904">
        <v>0</v>
      </c>
      <c r="P45" s="905"/>
      <c r="Q45" s="905"/>
      <c r="R45" s="906"/>
      <c r="S45" s="889">
        <f>VLOOKUP(VALUE($I45),'Equipamento T319'!A:Z,25,0)</f>
        <v>164.68</v>
      </c>
      <c r="T45" s="890"/>
      <c r="U45" s="890"/>
      <c r="V45" s="890"/>
      <c r="W45" s="890"/>
      <c r="X45" s="891"/>
      <c r="Y45" s="889">
        <f>VLOOKUP(VALUE($I45),'Equipamento T319'!A:Z,26,0)</f>
        <v>9.24</v>
      </c>
      <c r="Z45" s="890"/>
      <c r="AA45" s="890"/>
      <c r="AB45" s="890"/>
      <c r="AC45" s="890"/>
      <c r="AD45" s="890"/>
      <c r="AE45" s="891"/>
      <c r="AF45" s="886">
        <v>1</v>
      </c>
      <c r="AG45" s="887"/>
      <c r="AH45" s="887"/>
      <c r="AI45" s="887"/>
      <c r="AJ45" s="888"/>
      <c r="AK45" s="889">
        <f t="shared" ref="AK45:AK47" si="0">TRUNC((K45*S45+O45*Y45)*AF45,2)</f>
        <v>164.68</v>
      </c>
      <c r="AL45" s="890"/>
      <c r="AM45" s="891"/>
      <c r="AN45" s="414"/>
    </row>
    <row r="46" spans="1:40" ht="24.15" customHeight="1" x14ac:dyDescent="0.25">
      <c r="A46" s="877" t="str">
        <f>VLOOKUP(I46,'Equipamento T319'!A:Z,3,0)</f>
        <v>TANQUE DE ESTOCAGEM ASFALTO (30.000L)</v>
      </c>
      <c r="B46" s="878"/>
      <c r="C46" s="878"/>
      <c r="D46" s="878"/>
      <c r="E46" s="878"/>
      <c r="F46" s="878"/>
      <c r="G46" s="878"/>
      <c r="H46" s="879"/>
      <c r="I46" s="877">
        <v>30020</v>
      </c>
      <c r="J46" s="879"/>
      <c r="K46" s="904">
        <v>1</v>
      </c>
      <c r="L46" s="905"/>
      <c r="M46" s="905"/>
      <c r="N46" s="906"/>
      <c r="O46" s="904">
        <v>0</v>
      </c>
      <c r="P46" s="905"/>
      <c r="Q46" s="905"/>
      <c r="R46" s="906"/>
      <c r="S46" s="889">
        <f>VLOOKUP(VALUE($I46),'Equipamento T319'!A:Z,25,0)</f>
        <v>46.63</v>
      </c>
      <c r="T46" s="890"/>
      <c r="U46" s="890"/>
      <c r="V46" s="890"/>
      <c r="W46" s="890"/>
      <c r="X46" s="891"/>
      <c r="Y46" s="889">
        <f>VLOOKUP(VALUE($I46),'Equipamento T319'!A:Z,26,0)</f>
        <v>31.78</v>
      </c>
      <c r="Z46" s="890"/>
      <c r="AA46" s="890"/>
      <c r="AB46" s="890"/>
      <c r="AC46" s="890"/>
      <c r="AD46" s="890"/>
      <c r="AE46" s="891"/>
      <c r="AF46" s="886">
        <v>2</v>
      </c>
      <c r="AG46" s="887"/>
      <c r="AH46" s="887"/>
      <c r="AI46" s="887"/>
      <c r="AJ46" s="888"/>
      <c r="AK46" s="889">
        <f t="shared" si="0"/>
        <v>93.26</v>
      </c>
      <c r="AL46" s="890"/>
      <c r="AM46" s="891"/>
      <c r="AN46" s="414"/>
    </row>
    <row r="47" spans="1:40" ht="24.15" customHeight="1" x14ac:dyDescent="0.25">
      <c r="A47" s="877" t="str">
        <f>VLOOKUP(I47,'Equipamento T319'!A:Z,3,0)</f>
        <v>USINA PRÉ-MISTURADO A FRIO 60 t/h</v>
      </c>
      <c r="B47" s="878"/>
      <c r="C47" s="878"/>
      <c r="D47" s="878"/>
      <c r="E47" s="878"/>
      <c r="F47" s="878"/>
      <c r="G47" s="878"/>
      <c r="H47" s="879"/>
      <c r="I47" s="877">
        <v>30024</v>
      </c>
      <c r="J47" s="879"/>
      <c r="K47" s="904">
        <v>1</v>
      </c>
      <c r="L47" s="905"/>
      <c r="M47" s="905"/>
      <c r="N47" s="906"/>
      <c r="O47" s="904">
        <v>0</v>
      </c>
      <c r="P47" s="905"/>
      <c r="Q47" s="905"/>
      <c r="R47" s="906"/>
      <c r="S47" s="889">
        <f>VLOOKUP(VALUE($I47),'Equipamento T319'!A:Z,25,0)</f>
        <v>72.900000000000006</v>
      </c>
      <c r="T47" s="890"/>
      <c r="U47" s="890"/>
      <c r="V47" s="890"/>
      <c r="W47" s="890"/>
      <c r="X47" s="891"/>
      <c r="Y47" s="889">
        <f>VLOOKUP(VALUE($I47),'Equipamento T319'!A:Z,26,0)</f>
        <v>61.18</v>
      </c>
      <c r="Z47" s="890"/>
      <c r="AA47" s="890"/>
      <c r="AB47" s="890"/>
      <c r="AC47" s="890"/>
      <c r="AD47" s="890"/>
      <c r="AE47" s="891"/>
      <c r="AF47" s="886">
        <v>1</v>
      </c>
      <c r="AG47" s="887"/>
      <c r="AH47" s="887"/>
      <c r="AI47" s="887"/>
      <c r="AJ47" s="888"/>
      <c r="AK47" s="889">
        <f t="shared" si="0"/>
        <v>72.900000000000006</v>
      </c>
      <c r="AL47" s="890"/>
      <c r="AM47" s="891"/>
      <c r="AN47" s="414"/>
    </row>
    <row r="48" spans="1:40" ht="12.15" customHeight="1" x14ac:dyDescent="0.25">
      <c r="A48" s="867" t="s">
        <v>636</v>
      </c>
      <c r="B48" s="867"/>
      <c r="C48" s="867"/>
      <c r="D48" s="867"/>
      <c r="E48" s="867"/>
      <c r="F48" s="867"/>
      <c r="G48" s="867"/>
      <c r="H48" s="867"/>
      <c r="I48" s="867"/>
      <c r="J48" s="867"/>
      <c r="K48" s="867"/>
      <c r="L48" s="867"/>
      <c r="M48" s="867"/>
      <c r="N48" s="867"/>
      <c r="O48" s="867"/>
      <c r="P48" s="867"/>
      <c r="Q48" s="867"/>
      <c r="R48" s="867"/>
      <c r="S48" s="867"/>
      <c r="T48" s="867"/>
      <c r="U48" s="867"/>
      <c r="V48" s="867"/>
      <c r="W48" s="867"/>
      <c r="X48" s="867"/>
      <c r="Y48" s="867"/>
      <c r="Z48" s="867"/>
      <c r="AA48" s="867"/>
      <c r="AB48" s="867"/>
      <c r="AC48" s="867"/>
      <c r="AD48" s="867"/>
      <c r="AE48" s="867"/>
      <c r="AF48" s="867"/>
      <c r="AG48" s="867"/>
      <c r="AH48" s="898">
        <f>SUM(AK44:AM47)</f>
        <v>652.91</v>
      </c>
      <c r="AI48" s="899"/>
      <c r="AJ48" s="899"/>
      <c r="AK48" s="899"/>
      <c r="AL48" s="899"/>
      <c r="AM48" s="900"/>
      <c r="AN48" s="409"/>
    </row>
    <row r="49" spans="1:41" ht="10.95" customHeight="1" x14ac:dyDescent="0.25">
      <c r="A49" s="862"/>
      <c r="B49" s="862"/>
      <c r="C49" s="862"/>
      <c r="D49" s="862"/>
      <c r="E49" s="862"/>
      <c r="F49" s="862"/>
      <c r="G49" s="862"/>
      <c r="H49" s="862"/>
      <c r="I49" s="862"/>
      <c r="J49" s="862"/>
      <c r="K49" s="862"/>
      <c r="L49" s="862"/>
      <c r="M49" s="862"/>
      <c r="N49" s="862"/>
      <c r="O49" s="862"/>
      <c r="P49" s="862"/>
      <c r="Q49" s="862"/>
      <c r="R49" s="862"/>
      <c r="S49" s="862"/>
      <c r="T49" s="862"/>
      <c r="U49" s="862"/>
      <c r="V49" s="862"/>
      <c r="W49" s="862"/>
      <c r="X49" s="862"/>
      <c r="Y49" s="862"/>
      <c r="Z49" s="862"/>
      <c r="AA49" s="862"/>
      <c r="AB49" s="862"/>
      <c r="AC49" s="862"/>
      <c r="AD49" s="862"/>
      <c r="AE49" s="862"/>
      <c r="AF49" s="862"/>
      <c r="AG49" s="862"/>
      <c r="AH49" s="862"/>
      <c r="AI49" s="862"/>
      <c r="AJ49" s="862"/>
      <c r="AK49" s="862"/>
      <c r="AL49" s="862"/>
      <c r="AM49" s="862"/>
      <c r="AN49" s="368"/>
    </row>
    <row r="50" spans="1:41" ht="24.15" customHeight="1" x14ac:dyDescent="0.25">
      <c r="A50" s="871" t="s">
        <v>637</v>
      </c>
      <c r="B50" s="872"/>
      <c r="C50" s="872"/>
      <c r="D50" s="872"/>
      <c r="E50" s="872"/>
      <c r="F50" s="872"/>
      <c r="G50" s="872"/>
      <c r="H50" s="873"/>
      <c r="I50" s="871" t="s">
        <v>843</v>
      </c>
      <c r="J50" s="873"/>
      <c r="K50" s="864" t="s">
        <v>638</v>
      </c>
      <c r="L50" s="865"/>
      <c r="M50" s="865"/>
      <c r="N50" s="865"/>
      <c r="O50" s="865"/>
      <c r="P50" s="866"/>
      <c r="Q50" s="864" t="s">
        <v>639</v>
      </c>
      <c r="R50" s="865"/>
      <c r="S50" s="865"/>
      <c r="T50" s="865"/>
      <c r="U50" s="865"/>
      <c r="V50" s="866"/>
      <c r="W50" s="864" t="s">
        <v>640</v>
      </c>
      <c r="X50" s="865"/>
      <c r="Y50" s="865"/>
      <c r="Z50" s="865"/>
      <c r="AA50" s="865"/>
      <c r="AB50" s="865"/>
      <c r="AC50" s="866"/>
      <c r="AD50" s="864" t="s">
        <v>630</v>
      </c>
      <c r="AE50" s="865"/>
      <c r="AF50" s="865"/>
      <c r="AG50" s="865"/>
      <c r="AH50" s="865"/>
      <c r="AI50" s="865"/>
      <c r="AJ50" s="866"/>
      <c r="AK50" s="864" t="s">
        <v>631</v>
      </c>
      <c r="AL50" s="865"/>
      <c r="AM50" s="866"/>
      <c r="AN50" s="406"/>
    </row>
    <row r="51" spans="1:41" ht="12.15" customHeight="1" x14ac:dyDescent="0.25">
      <c r="A51" s="877" t="str">
        <f>VLOOKUP(I51,'Mão de Obra T319'!A:N,3,0)</f>
        <v>ENCARREGADO DE SERVIÇO</v>
      </c>
      <c r="B51" s="878"/>
      <c r="C51" s="878"/>
      <c r="D51" s="878"/>
      <c r="E51" s="878"/>
      <c r="F51" s="878"/>
      <c r="G51" s="878"/>
      <c r="H51" s="879"/>
      <c r="I51" s="877">
        <v>20002</v>
      </c>
      <c r="J51" s="879"/>
      <c r="K51" s="883">
        <f>VLOOKUP(I51,'Mão de Obra T319'!$A:$N,11,0)</f>
        <v>13.21</v>
      </c>
      <c r="L51" s="884"/>
      <c r="M51" s="884"/>
      <c r="N51" s="884"/>
      <c r="O51" s="884"/>
      <c r="P51" s="885"/>
      <c r="Q51" s="883">
        <f>VLOOKUP(VALUE($I51),'Mão de Obra T319'!A:N,14,0)</f>
        <v>29.28</v>
      </c>
      <c r="R51" s="884"/>
      <c r="S51" s="884"/>
      <c r="T51" s="884"/>
      <c r="U51" s="884"/>
      <c r="V51" s="885"/>
      <c r="W51" s="889">
        <f>VLOOKUP(I51,'Mão de Obra T319'!$A:$N,9,0)</f>
        <v>121.68</v>
      </c>
      <c r="X51" s="890"/>
      <c r="Y51" s="890"/>
      <c r="Z51" s="890"/>
      <c r="AA51" s="890"/>
      <c r="AB51" s="890"/>
      <c r="AC51" s="891"/>
      <c r="AD51" s="886">
        <v>0.6</v>
      </c>
      <c r="AE51" s="887"/>
      <c r="AF51" s="887"/>
      <c r="AG51" s="887"/>
      <c r="AH51" s="887"/>
      <c r="AI51" s="887"/>
      <c r="AJ51" s="888"/>
      <c r="AK51" s="883">
        <f>TRUNC(Q51*AD51,2)</f>
        <v>17.559999999999999</v>
      </c>
      <c r="AL51" s="884"/>
      <c r="AM51" s="885"/>
      <c r="AN51" s="408"/>
    </row>
    <row r="52" spans="1:41" ht="12.15" customHeight="1" x14ac:dyDescent="0.25">
      <c r="A52" s="877" t="str">
        <f>VLOOKUP(I52,'Mão de Obra T319'!A:N,3,0)</f>
        <v>SERVENTE</v>
      </c>
      <c r="B52" s="878"/>
      <c r="C52" s="878"/>
      <c r="D52" s="878"/>
      <c r="E52" s="878"/>
      <c r="F52" s="878"/>
      <c r="G52" s="878"/>
      <c r="H52" s="879"/>
      <c r="I52" s="877">
        <v>20031</v>
      </c>
      <c r="J52" s="879"/>
      <c r="K52" s="901">
        <f>VLOOKUP(I52,'Mão de Obra T319'!$A:$N,11,0)</f>
        <v>7.38</v>
      </c>
      <c r="L52" s="902"/>
      <c r="M52" s="902"/>
      <c r="N52" s="902"/>
      <c r="O52" s="902"/>
      <c r="P52" s="903"/>
      <c r="Q52" s="883">
        <f>VLOOKUP(VALUE($I52),'Mão de Obra T319'!A:N,14,0)</f>
        <v>22.66</v>
      </c>
      <c r="R52" s="884"/>
      <c r="S52" s="884"/>
      <c r="T52" s="884"/>
      <c r="U52" s="884"/>
      <c r="V52" s="885"/>
      <c r="W52" s="889">
        <f>VLOOKUP(I52,'Mão de Obra T319'!$A:$N,9,0)</f>
        <v>207.09</v>
      </c>
      <c r="X52" s="890"/>
      <c r="Y52" s="890"/>
      <c r="Z52" s="890"/>
      <c r="AA52" s="890"/>
      <c r="AB52" s="890"/>
      <c r="AC52" s="891"/>
      <c r="AD52" s="886">
        <v>3</v>
      </c>
      <c r="AE52" s="887"/>
      <c r="AF52" s="887"/>
      <c r="AG52" s="887"/>
      <c r="AH52" s="887"/>
      <c r="AI52" s="887"/>
      <c r="AJ52" s="888"/>
      <c r="AK52" s="883">
        <f>TRUNC(Q52*AD52,2)</f>
        <v>67.98</v>
      </c>
      <c r="AL52" s="884"/>
      <c r="AM52" s="885"/>
      <c r="AN52" s="408"/>
    </row>
    <row r="53" spans="1:41" ht="12.15" customHeight="1" x14ac:dyDescent="0.25">
      <c r="A53" s="867" t="s">
        <v>643</v>
      </c>
      <c r="B53" s="867"/>
      <c r="C53" s="867"/>
      <c r="D53" s="867"/>
      <c r="E53" s="867"/>
      <c r="F53" s="867"/>
      <c r="G53" s="867"/>
      <c r="H53" s="867"/>
      <c r="I53" s="867"/>
      <c r="J53" s="867"/>
      <c r="K53" s="867"/>
      <c r="L53" s="867"/>
      <c r="M53" s="867"/>
      <c r="N53" s="867"/>
      <c r="O53" s="867"/>
      <c r="P53" s="867"/>
      <c r="Q53" s="867"/>
      <c r="R53" s="867"/>
      <c r="S53" s="867"/>
      <c r="T53" s="867"/>
      <c r="U53" s="867"/>
      <c r="V53" s="867"/>
      <c r="W53" s="867"/>
      <c r="X53" s="867"/>
      <c r="Y53" s="867"/>
      <c r="Z53" s="867"/>
      <c r="AA53" s="867"/>
      <c r="AB53" s="867"/>
      <c r="AC53" s="867"/>
      <c r="AD53" s="867"/>
      <c r="AE53" s="867"/>
      <c r="AF53" s="867"/>
      <c r="AG53" s="867"/>
      <c r="AH53" s="915">
        <f>SUM(AK51:AM52)</f>
        <v>85.54</v>
      </c>
      <c r="AI53" s="916"/>
      <c r="AJ53" s="916"/>
      <c r="AK53" s="916"/>
      <c r="AL53" s="916"/>
      <c r="AM53" s="917"/>
      <c r="AN53" s="411"/>
    </row>
    <row r="54" spans="1:41" ht="10.95" customHeight="1" x14ac:dyDescent="0.25">
      <c r="A54" s="862"/>
      <c r="B54" s="862"/>
      <c r="C54" s="862"/>
      <c r="D54" s="862"/>
      <c r="E54" s="862"/>
      <c r="F54" s="862"/>
      <c r="G54" s="862"/>
      <c r="H54" s="862"/>
      <c r="I54" s="862"/>
      <c r="J54" s="862"/>
      <c r="K54" s="862"/>
      <c r="L54" s="862"/>
      <c r="M54" s="862"/>
      <c r="N54" s="862"/>
      <c r="O54" s="862"/>
      <c r="P54" s="862"/>
      <c r="Q54" s="862"/>
      <c r="R54" s="862"/>
      <c r="S54" s="862"/>
      <c r="T54" s="862"/>
      <c r="U54" s="862"/>
      <c r="V54" s="862"/>
      <c r="W54" s="862"/>
      <c r="X54" s="862"/>
      <c r="Y54" s="862"/>
      <c r="Z54" s="862"/>
      <c r="AA54" s="862"/>
      <c r="AB54" s="862"/>
      <c r="AC54" s="862"/>
      <c r="AD54" s="862"/>
      <c r="AE54" s="862"/>
      <c r="AF54" s="862"/>
      <c r="AG54" s="862"/>
      <c r="AH54" s="862"/>
      <c r="AI54" s="862"/>
      <c r="AJ54" s="862"/>
      <c r="AK54" s="862"/>
      <c r="AL54" s="862"/>
      <c r="AM54" s="862"/>
      <c r="AN54" s="368"/>
    </row>
    <row r="55" spans="1:41" ht="24.15" customHeight="1" x14ac:dyDescent="0.25">
      <c r="A55" s="871" t="s">
        <v>644</v>
      </c>
      <c r="B55" s="872"/>
      <c r="C55" s="872"/>
      <c r="D55" s="872"/>
      <c r="E55" s="872"/>
      <c r="F55" s="872"/>
      <c r="G55" s="872"/>
      <c r="H55" s="873"/>
      <c r="I55" s="871" t="s">
        <v>843</v>
      </c>
      <c r="J55" s="873"/>
      <c r="K55" s="874" t="s">
        <v>645</v>
      </c>
      <c r="L55" s="875"/>
      <c r="M55" s="875"/>
      <c r="N55" s="875"/>
      <c r="O55" s="875"/>
      <c r="P55" s="876"/>
      <c r="Q55" s="874" t="s">
        <v>646</v>
      </c>
      <c r="R55" s="875"/>
      <c r="S55" s="875"/>
      <c r="T55" s="876"/>
      <c r="U55" s="874" t="s">
        <v>647</v>
      </c>
      <c r="V55" s="875"/>
      <c r="W55" s="875"/>
      <c r="X55" s="876"/>
      <c r="Y55" s="874" t="s">
        <v>648</v>
      </c>
      <c r="Z55" s="875"/>
      <c r="AA55" s="875"/>
      <c r="AB55" s="875"/>
      <c r="AC55" s="875"/>
      <c r="AD55" s="876"/>
      <c r="AE55" s="864" t="s">
        <v>649</v>
      </c>
      <c r="AF55" s="865"/>
      <c r="AG55" s="865"/>
      <c r="AH55" s="865"/>
      <c r="AI55" s="865"/>
      <c r="AJ55" s="865"/>
      <c r="AK55" s="865"/>
      <c r="AL55" s="865"/>
      <c r="AM55" s="866"/>
      <c r="AN55" s="406"/>
    </row>
    <row r="56" spans="1:41" ht="12.15" customHeight="1" x14ac:dyDescent="0.25">
      <c r="A56" s="867" t="s">
        <v>650</v>
      </c>
      <c r="B56" s="867"/>
      <c r="C56" s="867"/>
      <c r="D56" s="867"/>
      <c r="E56" s="867"/>
      <c r="F56" s="867"/>
      <c r="G56" s="867"/>
      <c r="H56" s="867"/>
      <c r="I56" s="867"/>
      <c r="J56" s="867"/>
      <c r="K56" s="867"/>
      <c r="L56" s="867"/>
      <c r="M56" s="867"/>
      <c r="N56" s="867"/>
      <c r="O56" s="867"/>
      <c r="P56" s="867"/>
      <c r="Q56" s="867"/>
      <c r="R56" s="867"/>
      <c r="S56" s="867"/>
      <c r="T56" s="867"/>
      <c r="U56" s="867"/>
      <c r="V56" s="867"/>
      <c r="W56" s="867"/>
      <c r="X56" s="867"/>
      <c r="Y56" s="867"/>
      <c r="Z56" s="867"/>
      <c r="AA56" s="867"/>
      <c r="AB56" s="867"/>
      <c r="AC56" s="867"/>
      <c r="AD56" s="867"/>
      <c r="AE56" s="867"/>
      <c r="AF56" s="867"/>
      <c r="AG56" s="867"/>
      <c r="AH56" s="868">
        <v>0</v>
      </c>
      <c r="AI56" s="869"/>
      <c r="AJ56" s="869"/>
      <c r="AK56" s="869"/>
      <c r="AL56" s="869"/>
      <c r="AM56" s="870"/>
      <c r="AN56" s="407"/>
    </row>
    <row r="57" spans="1:41" ht="10.95" customHeight="1" x14ac:dyDescent="0.25">
      <c r="A57" s="862"/>
      <c r="B57" s="862"/>
      <c r="C57" s="862"/>
      <c r="D57" s="862"/>
      <c r="E57" s="862"/>
      <c r="F57" s="862"/>
      <c r="G57" s="862"/>
      <c r="H57" s="862"/>
      <c r="I57" s="862"/>
      <c r="J57" s="862"/>
      <c r="K57" s="862"/>
      <c r="L57" s="862"/>
      <c r="M57" s="862"/>
      <c r="N57" s="862"/>
      <c r="O57" s="862"/>
      <c r="P57" s="862"/>
      <c r="Q57" s="862"/>
      <c r="R57" s="862"/>
      <c r="S57" s="862"/>
      <c r="T57" s="862"/>
      <c r="U57" s="862"/>
      <c r="V57" s="862"/>
      <c r="W57" s="862"/>
      <c r="X57" s="862"/>
      <c r="Y57" s="862"/>
      <c r="Z57" s="862"/>
      <c r="AA57" s="862"/>
      <c r="AB57" s="862"/>
      <c r="AC57" s="862"/>
      <c r="AD57" s="862"/>
      <c r="AE57" s="862"/>
      <c r="AF57" s="862"/>
      <c r="AG57" s="862"/>
      <c r="AH57" s="862"/>
      <c r="AI57" s="862"/>
      <c r="AJ57" s="862"/>
      <c r="AK57" s="862"/>
      <c r="AL57" s="862"/>
      <c r="AM57" s="862"/>
      <c r="AN57" s="368"/>
    </row>
    <row r="58" spans="1:41" ht="12.15" customHeight="1" x14ac:dyDescent="0.25">
      <c r="A58" s="856" t="s">
        <v>651</v>
      </c>
      <c r="B58" s="857"/>
      <c r="C58" s="857"/>
      <c r="D58" s="857"/>
      <c r="E58" s="857"/>
      <c r="F58" s="857"/>
      <c r="G58" s="857"/>
      <c r="H58" s="857"/>
      <c r="I58" s="857"/>
      <c r="J58" s="857"/>
      <c r="K58" s="857"/>
      <c r="L58" s="857"/>
      <c r="M58" s="857"/>
      <c r="N58" s="857"/>
      <c r="O58" s="857"/>
      <c r="P58" s="857"/>
      <c r="Q58" s="857"/>
      <c r="R58" s="857"/>
      <c r="S58" s="857"/>
      <c r="T58" s="857"/>
      <c r="U58" s="857"/>
      <c r="V58" s="857"/>
      <c r="W58" s="857"/>
      <c r="X58" s="857"/>
      <c r="Y58" s="857"/>
      <c r="Z58" s="858"/>
      <c r="AA58" s="898">
        <f>AH56+AH53+AH48</f>
        <v>738.44999999999993</v>
      </c>
      <c r="AB58" s="899"/>
      <c r="AC58" s="899"/>
      <c r="AD58" s="899"/>
      <c r="AE58" s="899"/>
      <c r="AF58" s="899"/>
      <c r="AG58" s="899"/>
      <c r="AH58" s="899"/>
      <c r="AI58" s="899"/>
      <c r="AJ58" s="899"/>
      <c r="AK58" s="899"/>
      <c r="AL58" s="899"/>
      <c r="AM58" s="900"/>
      <c r="AN58" s="409"/>
    </row>
    <row r="59" spans="1:41" ht="12.15" customHeight="1" x14ac:dyDescent="0.25">
      <c r="A59" s="856" t="s">
        <v>652</v>
      </c>
      <c r="B59" s="857"/>
      <c r="C59" s="857"/>
      <c r="D59" s="857"/>
      <c r="E59" s="857"/>
      <c r="F59" s="857"/>
      <c r="G59" s="857"/>
      <c r="H59" s="857"/>
      <c r="I59" s="857"/>
      <c r="J59" s="857"/>
      <c r="K59" s="857"/>
      <c r="L59" s="857"/>
      <c r="M59" s="857"/>
      <c r="N59" s="857"/>
      <c r="O59" s="857"/>
      <c r="P59" s="857"/>
      <c r="Q59" s="857"/>
      <c r="R59" s="857"/>
      <c r="S59" s="857"/>
      <c r="T59" s="857"/>
      <c r="U59" s="857"/>
      <c r="V59" s="857"/>
      <c r="W59" s="857"/>
      <c r="X59" s="857"/>
      <c r="Y59" s="857"/>
      <c r="Z59" s="858"/>
      <c r="AA59" s="918">
        <v>21.65</v>
      </c>
      <c r="AB59" s="919"/>
      <c r="AC59" s="919"/>
      <c r="AD59" s="919"/>
      <c r="AE59" s="919"/>
      <c r="AF59" s="919"/>
      <c r="AG59" s="919"/>
      <c r="AH59" s="919"/>
      <c r="AI59" s="919"/>
      <c r="AJ59" s="919"/>
      <c r="AK59" s="919"/>
      <c r="AL59" s="919"/>
      <c r="AM59" s="920"/>
      <c r="AN59" s="415"/>
    </row>
    <row r="60" spans="1:41" ht="12.15" customHeight="1" x14ac:dyDescent="0.25">
      <c r="A60" s="856" t="s">
        <v>653</v>
      </c>
      <c r="B60" s="857"/>
      <c r="C60" s="857"/>
      <c r="D60" s="857"/>
      <c r="E60" s="857"/>
      <c r="F60" s="857"/>
      <c r="G60" s="857"/>
      <c r="H60" s="857"/>
      <c r="I60" s="857"/>
      <c r="J60" s="857"/>
      <c r="K60" s="857"/>
      <c r="L60" s="857"/>
      <c r="M60" s="857"/>
      <c r="N60" s="857"/>
      <c r="O60" s="857"/>
      <c r="P60" s="857"/>
      <c r="Q60" s="857"/>
      <c r="R60" s="857"/>
      <c r="S60" s="857"/>
      <c r="T60" s="857"/>
      <c r="U60" s="857"/>
      <c r="V60" s="857"/>
      <c r="W60" s="857"/>
      <c r="X60" s="857"/>
      <c r="Y60" s="857"/>
      <c r="Z60" s="858"/>
      <c r="AA60" s="915">
        <f>TRUNC(AA58/AA59,2)</f>
        <v>34.1</v>
      </c>
      <c r="AB60" s="916"/>
      <c r="AC60" s="916"/>
      <c r="AD60" s="916"/>
      <c r="AE60" s="916"/>
      <c r="AF60" s="916"/>
      <c r="AG60" s="916"/>
      <c r="AH60" s="916"/>
      <c r="AI60" s="916"/>
      <c r="AJ60" s="916"/>
      <c r="AK60" s="916"/>
      <c r="AL60" s="916"/>
      <c r="AM60" s="917"/>
      <c r="AN60" s="411"/>
    </row>
    <row r="61" spans="1:41" ht="10.95" customHeight="1" x14ac:dyDescent="0.25">
      <c r="A61" s="862"/>
      <c r="B61" s="862"/>
      <c r="C61" s="862"/>
      <c r="D61" s="862"/>
      <c r="E61" s="862"/>
      <c r="F61" s="862"/>
      <c r="G61" s="862"/>
      <c r="H61" s="862"/>
      <c r="I61" s="862"/>
      <c r="J61" s="862"/>
      <c r="K61" s="862"/>
      <c r="L61" s="862"/>
      <c r="M61" s="862"/>
      <c r="N61" s="862"/>
      <c r="O61" s="862"/>
      <c r="P61" s="862"/>
      <c r="Q61" s="862"/>
      <c r="R61" s="862"/>
      <c r="S61" s="862"/>
      <c r="T61" s="862"/>
      <c r="U61" s="862"/>
      <c r="V61" s="862"/>
      <c r="W61" s="862"/>
      <c r="X61" s="862"/>
      <c r="Y61" s="862"/>
      <c r="Z61" s="862"/>
      <c r="AA61" s="862"/>
      <c r="AB61" s="862"/>
      <c r="AC61" s="862"/>
      <c r="AD61" s="862"/>
      <c r="AE61" s="862"/>
      <c r="AF61" s="862"/>
      <c r="AG61" s="862"/>
      <c r="AH61" s="862"/>
      <c r="AI61" s="862"/>
      <c r="AJ61" s="862"/>
      <c r="AK61" s="862"/>
      <c r="AL61" s="862"/>
      <c r="AM61" s="862"/>
      <c r="AN61" s="368"/>
    </row>
    <row r="62" spans="1:41" ht="24.15" customHeight="1" x14ac:dyDescent="0.25">
      <c r="A62" s="871" t="s">
        <v>654</v>
      </c>
      <c r="B62" s="872"/>
      <c r="C62" s="872"/>
      <c r="D62" s="872"/>
      <c r="E62" s="872"/>
      <c r="F62" s="872"/>
      <c r="G62" s="872"/>
      <c r="H62" s="872"/>
      <c r="I62" s="872"/>
      <c r="J62" s="872"/>
      <c r="K62" s="873"/>
      <c r="L62" s="871" t="s">
        <v>843</v>
      </c>
      <c r="M62" s="872"/>
      <c r="N62" s="872"/>
      <c r="O62" s="873"/>
      <c r="P62" s="874" t="s">
        <v>209</v>
      </c>
      <c r="Q62" s="875"/>
      <c r="R62" s="875"/>
      <c r="S62" s="876"/>
      <c r="T62" s="864" t="s">
        <v>655</v>
      </c>
      <c r="U62" s="865"/>
      <c r="V62" s="865"/>
      <c r="W62" s="865"/>
      <c r="X62" s="865"/>
      <c r="Y62" s="865"/>
      <c r="Z62" s="865"/>
      <c r="AA62" s="866"/>
      <c r="AB62" s="864" t="s">
        <v>630</v>
      </c>
      <c r="AC62" s="865"/>
      <c r="AD62" s="865"/>
      <c r="AE62" s="865"/>
      <c r="AF62" s="865"/>
      <c r="AG62" s="865"/>
      <c r="AH62" s="865"/>
      <c r="AI62" s="865"/>
      <c r="AJ62" s="866"/>
      <c r="AK62" s="864" t="s">
        <v>655</v>
      </c>
      <c r="AL62" s="865"/>
      <c r="AM62" s="866"/>
      <c r="AN62" s="406"/>
    </row>
    <row r="63" spans="1:41" ht="24.15" customHeight="1" x14ac:dyDescent="0.25">
      <c r="A63" s="877" t="str">
        <f>VLOOKUP(L63,'Material T319'!A:N,3,0)</f>
        <v>BRITA COMERCIAL - NOROESTE GOIANO (POSTO PEDREIRA)</v>
      </c>
      <c r="B63" s="878"/>
      <c r="C63" s="878"/>
      <c r="D63" s="878"/>
      <c r="E63" s="878"/>
      <c r="F63" s="878"/>
      <c r="G63" s="878"/>
      <c r="H63" s="878"/>
      <c r="I63" s="878"/>
      <c r="J63" s="878"/>
      <c r="K63" s="879"/>
      <c r="L63" s="877">
        <f>VLOOKUP(Municípios!$D$10,'Materiais Regionalizados'!A:B,2)</f>
        <v>12382</v>
      </c>
      <c r="M63" s="878"/>
      <c r="N63" s="878"/>
      <c r="O63" s="879"/>
      <c r="P63" s="880" t="str">
        <f>VLOOKUP(L63,'Material T319'!A:N,10,0)</f>
        <v>t</v>
      </c>
      <c r="Q63" s="881"/>
      <c r="R63" s="881"/>
      <c r="S63" s="882"/>
      <c r="T63" s="883">
        <f>VLOOKUP(VALUE($L63),'Material T319'!A:N,13,0)</f>
        <v>72.78</v>
      </c>
      <c r="U63" s="884"/>
      <c r="V63" s="884"/>
      <c r="W63" s="884"/>
      <c r="X63" s="884"/>
      <c r="Y63" s="884"/>
      <c r="Z63" s="884"/>
      <c r="AA63" s="885"/>
      <c r="AB63" s="886">
        <v>0.91949999999999998</v>
      </c>
      <c r="AC63" s="887"/>
      <c r="AD63" s="887"/>
      <c r="AE63" s="887"/>
      <c r="AF63" s="887"/>
      <c r="AG63" s="887"/>
      <c r="AH63" s="887"/>
      <c r="AI63" s="887"/>
      <c r="AJ63" s="888"/>
      <c r="AK63" s="883">
        <f>TRUNC(T63*AB63,2)</f>
        <v>66.92</v>
      </c>
      <c r="AL63" s="884"/>
      <c r="AM63" s="885"/>
      <c r="AN63" s="408"/>
      <c r="AO63" s="395" t="s">
        <v>1462</v>
      </c>
    </row>
    <row r="64" spans="1:41" ht="12.15" customHeight="1" x14ac:dyDescent="0.25">
      <c r="A64" s="877" t="str">
        <f>VLOOKUP(L64,'Material T319'!A:N,3,0)</f>
        <v>BRITA PÓ DE PEDRA  (POSTO PEDREIRA)</v>
      </c>
      <c r="B64" s="878"/>
      <c r="C64" s="878"/>
      <c r="D64" s="878"/>
      <c r="E64" s="878"/>
      <c r="F64" s="878"/>
      <c r="G64" s="878"/>
      <c r="H64" s="878"/>
      <c r="I64" s="878"/>
      <c r="J64" s="878"/>
      <c r="K64" s="879"/>
      <c r="L64" s="877">
        <v>10093</v>
      </c>
      <c r="M64" s="878"/>
      <c r="N64" s="878"/>
      <c r="O64" s="879"/>
      <c r="P64" s="880" t="str">
        <f>VLOOKUP(L64,'Material T319'!A:N,10,0)</f>
        <v>m3</v>
      </c>
      <c r="Q64" s="881"/>
      <c r="R64" s="881"/>
      <c r="S64" s="882"/>
      <c r="T64" s="883">
        <f>VLOOKUP(VALUE($L64),'Material T319'!A:N,13,0)</f>
        <v>90.21</v>
      </c>
      <c r="U64" s="884"/>
      <c r="V64" s="884"/>
      <c r="W64" s="884"/>
      <c r="X64" s="884"/>
      <c r="Y64" s="884"/>
      <c r="Z64" s="884"/>
      <c r="AA64" s="885"/>
      <c r="AB64" s="886">
        <v>0.92</v>
      </c>
      <c r="AC64" s="887"/>
      <c r="AD64" s="887"/>
      <c r="AE64" s="887"/>
      <c r="AF64" s="887"/>
      <c r="AG64" s="887"/>
      <c r="AH64" s="887"/>
      <c r="AI64" s="887"/>
      <c r="AJ64" s="888"/>
      <c r="AK64" s="883">
        <f>TRUNC(T64*AB64,2)</f>
        <v>82.99</v>
      </c>
      <c r="AL64" s="884"/>
      <c r="AM64" s="885"/>
      <c r="AN64" s="408"/>
    </row>
    <row r="65" spans="1:40" ht="12.15" customHeight="1" x14ac:dyDescent="0.25">
      <c r="A65" s="867" t="s">
        <v>656</v>
      </c>
      <c r="B65" s="867"/>
      <c r="C65" s="867"/>
      <c r="D65" s="867"/>
      <c r="E65" s="867"/>
      <c r="F65" s="867"/>
      <c r="G65" s="867"/>
      <c r="H65" s="867"/>
      <c r="I65" s="867"/>
      <c r="J65" s="867"/>
      <c r="K65" s="867"/>
      <c r="L65" s="867"/>
      <c r="M65" s="867"/>
      <c r="N65" s="867"/>
      <c r="O65" s="867"/>
      <c r="P65" s="867"/>
      <c r="Q65" s="867"/>
      <c r="R65" s="867"/>
      <c r="S65" s="867"/>
      <c r="T65" s="867"/>
      <c r="U65" s="867"/>
      <c r="V65" s="867"/>
      <c r="W65" s="867"/>
      <c r="X65" s="867"/>
      <c r="Y65" s="867"/>
      <c r="Z65" s="867"/>
      <c r="AA65" s="867"/>
      <c r="AB65" s="867"/>
      <c r="AC65" s="867"/>
      <c r="AD65" s="867"/>
      <c r="AE65" s="867"/>
      <c r="AF65" s="867"/>
      <c r="AG65" s="867"/>
      <c r="AH65" s="898">
        <f>SUM(AK63:AM64)</f>
        <v>149.91</v>
      </c>
      <c r="AI65" s="899"/>
      <c r="AJ65" s="899"/>
      <c r="AK65" s="899"/>
      <c r="AL65" s="899"/>
      <c r="AM65" s="900"/>
      <c r="AN65" s="409"/>
    </row>
    <row r="66" spans="1:40" ht="10.95" customHeight="1" x14ac:dyDescent="0.25">
      <c r="A66" s="862"/>
      <c r="B66" s="862"/>
      <c r="C66" s="862"/>
      <c r="D66" s="862"/>
      <c r="E66" s="862"/>
      <c r="F66" s="862"/>
      <c r="G66" s="862"/>
      <c r="H66" s="862"/>
      <c r="I66" s="862"/>
      <c r="J66" s="862"/>
      <c r="K66" s="862"/>
      <c r="L66" s="862"/>
      <c r="M66" s="862"/>
      <c r="N66" s="862"/>
      <c r="O66" s="862"/>
      <c r="P66" s="862"/>
      <c r="Q66" s="862"/>
      <c r="R66" s="862"/>
      <c r="S66" s="862"/>
      <c r="T66" s="862"/>
      <c r="U66" s="862"/>
      <c r="V66" s="862"/>
      <c r="W66" s="862"/>
      <c r="X66" s="862"/>
      <c r="Y66" s="862"/>
      <c r="Z66" s="862"/>
      <c r="AA66" s="862"/>
      <c r="AB66" s="862"/>
      <c r="AC66" s="862"/>
      <c r="AD66" s="862"/>
      <c r="AE66" s="862"/>
      <c r="AF66" s="862"/>
      <c r="AG66" s="862"/>
      <c r="AH66" s="862"/>
      <c r="AI66" s="862"/>
      <c r="AJ66" s="862"/>
      <c r="AK66" s="862"/>
      <c r="AL66" s="862"/>
      <c r="AM66" s="862"/>
      <c r="AN66" s="368"/>
    </row>
    <row r="67" spans="1:40" ht="24.15" customHeight="1" x14ac:dyDescent="0.25">
      <c r="A67" s="871" t="s">
        <v>657</v>
      </c>
      <c r="B67" s="872"/>
      <c r="C67" s="872"/>
      <c r="D67" s="872"/>
      <c r="E67" s="872"/>
      <c r="F67" s="872"/>
      <c r="G67" s="872"/>
      <c r="H67" s="872"/>
      <c r="I67" s="872"/>
      <c r="J67" s="872"/>
      <c r="K67" s="873"/>
      <c r="L67" s="871" t="s">
        <v>843</v>
      </c>
      <c r="M67" s="872"/>
      <c r="N67" s="872"/>
      <c r="O67" s="873"/>
      <c r="P67" s="874" t="s">
        <v>209</v>
      </c>
      <c r="Q67" s="875"/>
      <c r="R67" s="875"/>
      <c r="S67" s="876"/>
      <c r="T67" s="864" t="s">
        <v>655</v>
      </c>
      <c r="U67" s="865"/>
      <c r="V67" s="865"/>
      <c r="W67" s="865"/>
      <c r="X67" s="865"/>
      <c r="Y67" s="865"/>
      <c r="Z67" s="865"/>
      <c r="AA67" s="866"/>
      <c r="AB67" s="864" t="s">
        <v>630</v>
      </c>
      <c r="AC67" s="865"/>
      <c r="AD67" s="865"/>
      <c r="AE67" s="865"/>
      <c r="AF67" s="865"/>
      <c r="AG67" s="865"/>
      <c r="AH67" s="865"/>
      <c r="AI67" s="865"/>
      <c r="AJ67" s="866"/>
      <c r="AK67" s="864" t="s">
        <v>655</v>
      </c>
      <c r="AL67" s="865"/>
      <c r="AM67" s="866"/>
      <c r="AN67" s="406"/>
    </row>
    <row r="68" spans="1:40" ht="12.15" customHeight="1" x14ac:dyDescent="0.25">
      <c r="A68" s="867" t="s">
        <v>658</v>
      </c>
      <c r="B68" s="867"/>
      <c r="C68" s="867"/>
      <c r="D68" s="867"/>
      <c r="E68" s="867"/>
      <c r="F68" s="867"/>
      <c r="G68" s="867"/>
      <c r="H68" s="867"/>
      <c r="I68" s="867"/>
      <c r="J68" s="867"/>
      <c r="K68" s="867"/>
      <c r="L68" s="867"/>
      <c r="M68" s="867"/>
      <c r="N68" s="867"/>
      <c r="O68" s="867"/>
      <c r="P68" s="867"/>
      <c r="Q68" s="867"/>
      <c r="R68" s="867"/>
      <c r="S68" s="867"/>
      <c r="T68" s="867"/>
      <c r="U68" s="867"/>
      <c r="V68" s="867"/>
      <c r="W68" s="867"/>
      <c r="X68" s="867"/>
      <c r="Y68" s="867"/>
      <c r="Z68" s="867"/>
      <c r="AA68" s="867"/>
      <c r="AB68" s="867"/>
      <c r="AC68" s="867"/>
      <c r="AD68" s="867"/>
      <c r="AE68" s="867"/>
      <c r="AF68" s="867"/>
      <c r="AG68" s="867"/>
      <c r="AH68" s="868">
        <v>0</v>
      </c>
      <c r="AI68" s="869"/>
      <c r="AJ68" s="869"/>
      <c r="AK68" s="869"/>
      <c r="AL68" s="869"/>
      <c r="AM68" s="870"/>
      <c r="AN68" s="407"/>
    </row>
    <row r="69" spans="1:40" ht="10.95" customHeight="1" x14ac:dyDescent="0.25">
      <c r="A69" s="862"/>
      <c r="B69" s="862"/>
      <c r="C69" s="862"/>
      <c r="D69" s="862"/>
      <c r="E69" s="862"/>
      <c r="F69" s="862"/>
      <c r="G69" s="862"/>
      <c r="H69" s="862"/>
      <c r="I69" s="862"/>
      <c r="J69" s="862"/>
      <c r="K69" s="862"/>
      <c r="L69" s="862"/>
      <c r="M69" s="862"/>
      <c r="N69" s="862"/>
      <c r="O69" s="862"/>
      <c r="P69" s="862"/>
      <c r="Q69" s="862"/>
      <c r="R69" s="862"/>
      <c r="S69" s="862"/>
      <c r="T69" s="862"/>
      <c r="U69" s="862"/>
      <c r="V69" s="862"/>
      <c r="W69" s="862"/>
      <c r="X69" s="862"/>
      <c r="Y69" s="862"/>
      <c r="Z69" s="862"/>
      <c r="AA69" s="862"/>
      <c r="AB69" s="862"/>
      <c r="AC69" s="862"/>
      <c r="AD69" s="862"/>
      <c r="AE69" s="862"/>
      <c r="AF69" s="862"/>
      <c r="AG69" s="862"/>
      <c r="AH69" s="862"/>
      <c r="AI69" s="862"/>
      <c r="AJ69" s="862"/>
      <c r="AK69" s="862"/>
      <c r="AL69" s="862"/>
      <c r="AM69" s="862"/>
      <c r="AN69" s="368"/>
    </row>
    <row r="70" spans="1:40" ht="24.15" customHeight="1" x14ac:dyDescent="0.25">
      <c r="A70" s="871" t="s">
        <v>659</v>
      </c>
      <c r="B70" s="872"/>
      <c r="C70" s="872"/>
      <c r="D70" s="872"/>
      <c r="E70" s="872"/>
      <c r="F70" s="872"/>
      <c r="G70" s="873"/>
      <c r="H70" s="871" t="s">
        <v>843</v>
      </c>
      <c r="I70" s="873"/>
      <c r="J70" s="874" t="s">
        <v>209</v>
      </c>
      <c r="K70" s="875"/>
      <c r="L70" s="876"/>
      <c r="M70" s="864" t="s">
        <v>660</v>
      </c>
      <c r="N70" s="865"/>
      <c r="O70" s="865"/>
      <c r="P70" s="865"/>
      <c r="Q70" s="865"/>
      <c r="R70" s="865"/>
      <c r="S70" s="866"/>
      <c r="T70" s="864" t="s">
        <v>661</v>
      </c>
      <c r="U70" s="865"/>
      <c r="V70" s="865"/>
      <c r="W70" s="866"/>
      <c r="X70" s="864" t="s">
        <v>662</v>
      </c>
      <c r="Y70" s="866"/>
      <c r="Z70" s="864" t="s">
        <v>663</v>
      </c>
      <c r="AA70" s="865"/>
      <c r="AB70" s="866"/>
      <c r="AC70" s="864" t="s">
        <v>649</v>
      </c>
      <c r="AD70" s="865"/>
      <c r="AE70" s="865"/>
      <c r="AF70" s="865"/>
      <c r="AG70" s="866"/>
      <c r="AH70" s="864" t="s">
        <v>630</v>
      </c>
      <c r="AI70" s="865"/>
      <c r="AJ70" s="865"/>
      <c r="AK70" s="865"/>
      <c r="AL70" s="866"/>
      <c r="AM70" s="370" t="s">
        <v>664</v>
      </c>
      <c r="AN70" s="406"/>
    </row>
    <row r="71" spans="1:40" ht="12.15" customHeight="1" x14ac:dyDescent="0.25">
      <c r="A71" s="867" t="s">
        <v>665</v>
      </c>
      <c r="B71" s="867"/>
      <c r="C71" s="867"/>
      <c r="D71" s="867"/>
      <c r="E71" s="867"/>
      <c r="F71" s="867"/>
      <c r="G71" s="867"/>
      <c r="H71" s="867"/>
      <c r="I71" s="867"/>
      <c r="J71" s="867"/>
      <c r="K71" s="867"/>
      <c r="L71" s="867"/>
      <c r="M71" s="867"/>
      <c r="N71" s="867"/>
      <c r="O71" s="867"/>
      <c r="P71" s="867"/>
      <c r="Q71" s="867"/>
      <c r="R71" s="867"/>
      <c r="S71" s="867"/>
      <c r="T71" s="867"/>
      <c r="U71" s="867"/>
      <c r="V71" s="867"/>
      <c r="W71" s="867"/>
      <c r="X71" s="867"/>
      <c r="Y71" s="867"/>
      <c r="Z71" s="867"/>
      <c r="AA71" s="867"/>
      <c r="AB71" s="867"/>
      <c r="AC71" s="867"/>
      <c r="AD71" s="867"/>
      <c r="AE71" s="867"/>
      <c r="AF71" s="867"/>
      <c r="AG71" s="867"/>
      <c r="AH71" s="868">
        <v>0</v>
      </c>
      <c r="AI71" s="869"/>
      <c r="AJ71" s="869"/>
      <c r="AK71" s="869"/>
      <c r="AL71" s="869"/>
      <c r="AM71" s="870"/>
      <c r="AN71" s="407"/>
    </row>
    <row r="72" spans="1:40" ht="10.95" customHeight="1" x14ac:dyDescent="0.25">
      <c r="A72" s="862"/>
      <c r="B72" s="862"/>
      <c r="C72" s="862"/>
      <c r="D72" s="862"/>
      <c r="E72" s="862"/>
      <c r="F72" s="862"/>
      <c r="G72" s="862"/>
      <c r="H72" s="862"/>
      <c r="I72" s="862"/>
      <c r="J72" s="862"/>
      <c r="K72" s="862"/>
      <c r="L72" s="862"/>
      <c r="M72" s="862"/>
      <c r="N72" s="862"/>
      <c r="O72" s="862"/>
      <c r="P72" s="862"/>
      <c r="Q72" s="862"/>
      <c r="R72" s="862"/>
      <c r="S72" s="862"/>
      <c r="T72" s="862"/>
      <c r="U72" s="862"/>
      <c r="V72" s="862"/>
      <c r="W72" s="862"/>
      <c r="X72" s="862"/>
      <c r="Y72" s="862"/>
      <c r="Z72" s="862"/>
      <c r="AA72" s="862"/>
      <c r="AB72" s="862"/>
      <c r="AC72" s="862"/>
      <c r="AD72" s="862"/>
      <c r="AE72" s="862"/>
      <c r="AF72" s="862"/>
      <c r="AG72" s="862"/>
      <c r="AH72" s="862"/>
      <c r="AI72" s="862"/>
      <c r="AJ72" s="862"/>
      <c r="AK72" s="862"/>
      <c r="AL72" s="862"/>
      <c r="AM72" s="862"/>
      <c r="AN72" s="368"/>
    </row>
    <row r="73" spans="1:40" ht="12.15" customHeight="1" x14ac:dyDescent="0.25">
      <c r="A73" s="856" t="s">
        <v>923</v>
      </c>
      <c r="B73" s="857"/>
      <c r="C73" s="857"/>
      <c r="D73" s="857"/>
      <c r="E73" s="857"/>
      <c r="F73" s="857"/>
      <c r="G73" s="857"/>
      <c r="H73" s="857"/>
      <c r="I73" s="857"/>
      <c r="J73" s="857"/>
      <c r="K73" s="857"/>
      <c r="L73" s="857"/>
      <c r="M73" s="857"/>
      <c r="N73" s="857"/>
      <c r="O73" s="857"/>
      <c r="P73" s="857"/>
      <c r="Q73" s="857"/>
      <c r="R73" s="857"/>
      <c r="S73" s="857"/>
      <c r="T73" s="857"/>
      <c r="U73" s="857"/>
      <c r="V73" s="857"/>
      <c r="W73" s="857"/>
      <c r="X73" s="857"/>
      <c r="Y73" s="857"/>
      <c r="Z73" s="857"/>
      <c r="AA73" s="857"/>
      <c r="AB73" s="857"/>
      <c r="AC73" s="857"/>
      <c r="AD73" s="857"/>
      <c r="AE73" s="857"/>
      <c r="AF73" s="857"/>
      <c r="AG73" s="858"/>
      <c r="AH73" s="912">
        <f>AA60+AH65+AH68+AH71</f>
        <v>184.01</v>
      </c>
      <c r="AI73" s="913"/>
      <c r="AJ73" s="913"/>
      <c r="AK73" s="913"/>
      <c r="AL73" s="913"/>
      <c r="AM73" s="914"/>
      <c r="AN73" s="416"/>
    </row>
    <row r="74" spans="1:40" ht="12.15" customHeight="1" x14ac:dyDescent="0.25">
      <c r="A74" s="856" t="s">
        <v>1301</v>
      </c>
      <c r="B74" s="857"/>
      <c r="C74" s="857"/>
      <c r="D74" s="857"/>
      <c r="E74" s="857"/>
      <c r="F74" s="857"/>
      <c r="G74" s="857"/>
      <c r="H74" s="857"/>
      <c r="I74" s="857"/>
      <c r="J74" s="857"/>
      <c r="K74" s="857"/>
      <c r="L74" s="857"/>
      <c r="M74" s="857"/>
      <c r="N74" s="857"/>
      <c r="O74" s="857"/>
      <c r="P74" s="857"/>
      <c r="Q74" s="857"/>
      <c r="R74" s="857"/>
      <c r="S74" s="857"/>
      <c r="T74" s="857"/>
      <c r="U74" s="857"/>
      <c r="V74" s="857"/>
      <c r="W74" s="857"/>
      <c r="X74" s="857"/>
      <c r="Y74" s="857"/>
      <c r="Z74" s="857"/>
      <c r="AA74" s="857"/>
      <c r="AB74" s="857"/>
      <c r="AC74" s="857"/>
      <c r="AD74" s="857"/>
      <c r="AE74" s="857"/>
      <c r="AF74" s="857"/>
      <c r="AG74" s="858"/>
      <c r="AH74" s="859">
        <v>0</v>
      </c>
      <c r="AI74" s="860"/>
      <c r="AJ74" s="860"/>
      <c r="AK74" s="860"/>
      <c r="AL74" s="860"/>
      <c r="AM74" s="861"/>
      <c r="AN74" s="413"/>
    </row>
    <row r="75" spans="1:40" ht="12.15" customHeight="1" x14ac:dyDescent="0.25">
      <c r="A75" s="856" t="s">
        <v>922</v>
      </c>
      <c r="B75" s="857"/>
      <c r="C75" s="857"/>
      <c r="D75" s="857"/>
      <c r="E75" s="857"/>
      <c r="F75" s="857"/>
      <c r="G75" s="857"/>
      <c r="H75" s="857"/>
      <c r="I75" s="857"/>
      <c r="J75" s="857"/>
      <c r="K75" s="857"/>
      <c r="L75" s="857"/>
      <c r="M75" s="857"/>
      <c r="N75" s="857"/>
      <c r="O75" s="857"/>
      <c r="P75" s="857"/>
      <c r="Q75" s="857"/>
      <c r="R75" s="857"/>
      <c r="S75" s="857"/>
      <c r="T75" s="857"/>
      <c r="U75" s="857"/>
      <c r="V75" s="857"/>
      <c r="W75" s="857"/>
      <c r="X75" s="857"/>
      <c r="Y75" s="857"/>
      <c r="Z75" s="857"/>
      <c r="AA75" s="857"/>
      <c r="AB75" s="857"/>
      <c r="AC75" s="857"/>
      <c r="AD75" s="857"/>
      <c r="AE75" s="857"/>
      <c r="AF75" s="857"/>
      <c r="AG75" s="858"/>
      <c r="AH75" s="912">
        <f>AH73</f>
        <v>184.01</v>
      </c>
      <c r="AI75" s="913"/>
      <c r="AJ75" s="913"/>
      <c r="AK75" s="913"/>
      <c r="AL75" s="913"/>
      <c r="AM75" s="914"/>
      <c r="AN75" s="416"/>
    </row>
    <row r="76" spans="1:40" ht="10.95" customHeight="1" x14ac:dyDescent="0.25">
      <c r="A76" s="854"/>
      <c r="B76" s="854"/>
      <c r="C76" s="854"/>
      <c r="D76" s="854"/>
      <c r="E76" s="854"/>
      <c r="F76" s="854"/>
      <c r="G76" s="854"/>
      <c r="H76" s="854"/>
      <c r="I76" s="854"/>
      <c r="J76" s="854"/>
      <c r="K76" s="854"/>
      <c r="L76" s="854"/>
      <c r="M76" s="854"/>
      <c r="N76" s="854"/>
      <c r="O76" s="854"/>
      <c r="P76" s="854"/>
      <c r="Q76" s="854"/>
      <c r="R76" s="854"/>
      <c r="S76" s="854"/>
      <c r="T76" s="854"/>
      <c r="U76" s="854"/>
      <c r="V76" s="854"/>
      <c r="W76" s="854"/>
      <c r="X76" s="854"/>
      <c r="Y76" s="854"/>
      <c r="Z76" s="854"/>
      <c r="AA76" s="854"/>
      <c r="AB76" s="854"/>
      <c r="AC76" s="854"/>
      <c r="AD76" s="854"/>
      <c r="AE76" s="854"/>
      <c r="AF76" s="854"/>
      <c r="AG76" s="854"/>
      <c r="AH76" s="854"/>
      <c r="AI76" s="854"/>
      <c r="AJ76" s="854"/>
      <c r="AK76" s="854"/>
      <c r="AL76" s="854"/>
      <c r="AM76" s="854"/>
      <c r="AN76" s="368"/>
    </row>
    <row r="77" spans="1:40" ht="10.35" customHeight="1" x14ac:dyDescent="0.25">
      <c r="A77" s="863"/>
      <c r="B77" s="863"/>
      <c r="C77" s="863"/>
      <c r="D77" s="863"/>
      <c r="E77" s="863"/>
      <c r="F77" s="863"/>
      <c r="G77" s="863"/>
      <c r="H77" s="863"/>
      <c r="I77" s="863"/>
      <c r="J77" s="863"/>
      <c r="K77" s="863"/>
      <c r="L77" s="863"/>
      <c r="M77" s="863"/>
      <c r="N77" s="863"/>
      <c r="O77" s="863"/>
      <c r="P77" s="863"/>
      <c r="Q77" s="863"/>
      <c r="R77" s="863"/>
      <c r="S77" s="863"/>
      <c r="T77" s="863"/>
      <c r="U77" s="863"/>
      <c r="V77" s="863"/>
      <c r="W77" s="863"/>
      <c r="X77" s="863"/>
      <c r="Y77" s="863"/>
      <c r="Z77" s="863"/>
      <c r="AA77" s="863"/>
      <c r="AB77" s="863"/>
      <c r="AC77" s="863"/>
      <c r="AD77" s="863"/>
      <c r="AE77" s="863"/>
      <c r="AF77" s="863"/>
      <c r="AG77" s="863"/>
      <c r="AH77" s="863"/>
      <c r="AI77" s="863"/>
      <c r="AJ77" s="863"/>
      <c r="AK77" s="863"/>
      <c r="AL77" s="863"/>
      <c r="AM77" s="863"/>
      <c r="AN77" s="396"/>
    </row>
    <row r="78" spans="1:40" ht="10.95" customHeight="1" x14ac:dyDescent="0.25">
      <c r="A78" s="862"/>
      <c r="B78" s="862"/>
      <c r="C78" s="862"/>
      <c r="D78" s="862"/>
      <c r="E78" s="862"/>
      <c r="F78" s="862"/>
      <c r="G78" s="862"/>
      <c r="H78" s="862"/>
      <c r="I78" s="862"/>
      <c r="J78" s="862"/>
      <c r="K78" s="862"/>
      <c r="L78" s="862"/>
      <c r="M78" s="862"/>
      <c r="N78" s="862"/>
      <c r="O78" s="862"/>
      <c r="P78" s="862"/>
      <c r="Q78" s="862"/>
      <c r="R78" s="862"/>
      <c r="S78" s="862"/>
      <c r="T78" s="862"/>
      <c r="U78" s="862"/>
      <c r="V78" s="862"/>
      <c r="W78" s="862"/>
      <c r="X78" s="862"/>
      <c r="Y78" s="862"/>
      <c r="Z78" s="862"/>
      <c r="AA78" s="862"/>
      <c r="AB78" s="862"/>
      <c r="AC78" s="862"/>
      <c r="AD78" s="862"/>
      <c r="AE78" s="862"/>
      <c r="AF78" s="862"/>
      <c r="AG78" s="862"/>
      <c r="AH78" s="862"/>
      <c r="AI78" s="862"/>
      <c r="AJ78" s="862"/>
      <c r="AK78" s="862"/>
      <c r="AL78" s="862"/>
      <c r="AM78" s="862"/>
      <c r="AN78" s="368"/>
    </row>
    <row r="79" spans="1:40" ht="12.15" customHeight="1" x14ac:dyDescent="0.25">
      <c r="A79" s="907" t="s">
        <v>1302</v>
      </c>
      <c r="B79" s="907"/>
      <c r="C79" s="907"/>
      <c r="D79" s="907"/>
      <c r="E79" s="907"/>
      <c r="F79" s="907"/>
      <c r="G79" s="907"/>
      <c r="H79" s="907"/>
      <c r="I79" s="907"/>
      <c r="J79" s="907"/>
      <c r="K79" s="907"/>
      <c r="L79" s="907"/>
      <c r="M79" s="907"/>
      <c r="N79" s="907"/>
      <c r="O79" s="907"/>
      <c r="P79" s="907"/>
      <c r="Q79" s="907"/>
      <c r="R79" s="907"/>
      <c r="S79" s="907"/>
      <c r="T79" s="907"/>
      <c r="U79" s="907"/>
      <c r="V79" s="907"/>
      <c r="W79" s="907"/>
      <c r="X79" s="907"/>
      <c r="Y79" s="907"/>
      <c r="Z79" s="907"/>
      <c r="AA79" s="908" t="s">
        <v>624</v>
      </c>
      <c r="AB79" s="908"/>
      <c r="AC79" s="908"/>
      <c r="AD79" s="908"/>
      <c r="AE79" s="908"/>
      <c r="AF79" s="908"/>
      <c r="AG79" s="908"/>
      <c r="AH79" s="908"/>
      <c r="AI79" s="908"/>
      <c r="AJ79" s="908"/>
      <c r="AK79" s="908"/>
      <c r="AL79" s="908"/>
      <c r="AM79" s="908"/>
      <c r="AN79" s="369"/>
    </row>
    <row r="80" spans="1:40" ht="10.95" customHeight="1" x14ac:dyDescent="0.25">
      <c r="A80" s="862"/>
      <c r="B80" s="862"/>
      <c r="C80" s="862"/>
      <c r="D80" s="862"/>
      <c r="E80" s="862"/>
      <c r="F80" s="862"/>
      <c r="G80" s="862"/>
      <c r="H80" s="862"/>
      <c r="I80" s="862"/>
      <c r="J80" s="862"/>
      <c r="K80" s="862"/>
      <c r="L80" s="862"/>
      <c r="M80" s="862"/>
      <c r="N80" s="862"/>
      <c r="O80" s="862"/>
      <c r="P80" s="862"/>
      <c r="Q80" s="862"/>
      <c r="R80" s="862"/>
      <c r="S80" s="862"/>
      <c r="T80" s="862"/>
      <c r="U80" s="862"/>
      <c r="V80" s="862"/>
      <c r="W80" s="862"/>
      <c r="X80" s="862"/>
      <c r="Y80" s="862"/>
      <c r="Z80" s="862"/>
      <c r="AA80" s="862"/>
      <c r="AB80" s="862"/>
      <c r="AC80" s="862"/>
      <c r="AD80" s="862"/>
      <c r="AE80" s="862"/>
      <c r="AF80" s="862"/>
      <c r="AG80" s="862"/>
      <c r="AH80" s="862"/>
      <c r="AI80" s="862"/>
      <c r="AJ80" s="862"/>
      <c r="AK80" s="862"/>
      <c r="AL80" s="862"/>
      <c r="AM80" s="862"/>
      <c r="AN80" s="368"/>
    </row>
    <row r="81" spans="1:40" ht="24.15" customHeight="1" x14ac:dyDescent="0.25">
      <c r="A81" s="871" t="s">
        <v>625</v>
      </c>
      <c r="B81" s="872"/>
      <c r="C81" s="872"/>
      <c r="D81" s="872"/>
      <c r="E81" s="872"/>
      <c r="F81" s="872"/>
      <c r="G81" s="872"/>
      <c r="H81" s="873"/>
      <c r="I81" s="871" t="s">
        <v>843</v>
      </c>
      <c r="J81" s="873"/>
      <c r="K81" s="864" t="s">
        <v>626</v>
      </c>
      <c r="L81" s="865"/>
      <c r="M81" s="865"/>
      <c r="N81" s="866"/>
      <c r="O81" s="864" t="s">
        <v>627</v>
      </c>
      <c r="P81" s="865"/>
      <c r="Q81" s="865"/>
      <c r="R81" s="866"/>
      <c r="S81" s="864" t="s">
        <v>628</v>
      </c>
      <c r="T81" s="865"/>
      <c r="U81" s="865"/>
      <c r="V81" s="865"/>
      <c r="W81" s="865"/>
      <c r="X81" s="866"/>
      <c r="Y81" s="864" t="s">
        <v>629</v>
      </c>
      <c r="Z81" s="865"/>
      <c r="AA81" s="865"/>
      <c r="AB81" s="865"/>
      <c r="AC81" s="865"/>
      <c r="AD81" s="865"/>
      <c r="AE81" s="866"/>
      <c r="AF81" s="864" t="s">
        <v>630</v>
      </c>
      <c r="AG81" s="865"/>
      <c r="AH81" s="865"/>
      <c r="AI81" s="865"/>
      <c r="AJ81" s="866"/>
      <c r="AK81" s="864" t="s">
        <v>631</v>
      </c>
      <c r="AL81" s="865"/>
      <c r="AM81" s="866"/>
      <c r="AN81" s="406"/>
    </row>
    <row r="82" spans="1:40" ht="24.15" customHeight="1" x14ac:dyDescent="0.25">
      <c r="A82" s="877" t="str">
        <f>VLOOKUP(I82,'Equipamento T319'!A:Z,3,0)</f>
        <v>ROLO COMPACTADOR DE PNEUS AUTOPROPELIDO - 27 T</v>
      </c>
      <c r="B82" s="878"/>
      <c r="C82" s="878"/>
      <c r="D82" s="878"/>
      <c r="E82" s="878"/>
      <c r="F82" s="878"/>
      <c r="G82" s="878"/>
      <c r="H82" s="879"/>
      <c r="I82" s="877">
        <v>30015</v>
      </c>
      <c r="J82" s="879"/>
      <c r="K82" s="904">
        <v>0.37</v>
      </c>
      <c r="L82" s="905"/>
      <c r="M82" s="905"/>
      <c r="N82" s="906"/>
      <c r="O82" s="904">
        <v>0.63</v>
      </c>
      <c r="P82" s="905"/>
      <c r="Q82" s="905"/>
      <c r="R82" s="906"/>
      <c r="S82" s="889">
        <f>VLOOKUP(VALUE($I82),'Equipamento T319'!A:Z,25,0)</f>
        <v>268.75</v>
      </c>
      <c r="T82" s="890"/>
      <c r="U82" s="890"/>
      <c r="V82" s="890"/>
      <c r="W82" s="890"/>
      <c r="X82" s="891"/>
      <c r="Y82" s="889">
        <f>VLOOKUP(VALUE($I82),'Equipamento T319'!A:Z,26,0)</f>
        <v>134.16999999999999</v>
      </c>
      <c r="Z82" s="890"/>
      <c r="AA82" s="890"/>
      <c r="AB82" s="890"/>
      <c r="AC82" s="890"/>
      <c r="AD82" s="890"/>
      <c r="AE82" s="891"/>
      <c r="AF82" s="886">
        <v>1</v>
      </c>
      <c r="AG82" s="887"/>
      <c r="AH82" s="887"/>
      <c r="AI82" s="887"/>
      <c r="AJ82" s="888"/>
      <c r="AK82" s="889">
        <f>TRUNC((K82*S82+O82*Y82)*AF82,2)</f>
        <v>183.96</v>
      </c>
      <c r="AL82" s="890"/>
      <c r="AM82" s="891"/>
      <c r="AN82" s="414"/>
    </row>
    <row r="83" spans="1:40" ht="12.15" customHeight="1" x14ac:dyDescent="0.25">
      <c r="A83" s="877" t="str">
        <f>VLOOKUP(I83,'Equipamento T319'!A:Z,3,0)</f>
        <v>ROLO LISO TANDEN - 10 t</v>
      </c>
      <c r="B83" s="878"/>
      <c r="C83" s="878"/>
      <c r="D83" s="878"/>
      <c r="E83" s="878"/>
      <c r="F83" s="878"/>
      <c r="G83" s="878"/>
      <c r="H83" s="879"/>
      <c r="I83" s="877">
        <v>30012</v>
      </c>
      <c r="J83" s="879"/>
      <c r="K83" s="904">
        <v>0.43</v>
      </c>
      <c r="L83" s="905"/>
      <c r="M83" s="905"/>
      <c r="N83" s="906"/>
      <c r="O83" s="904">
        <v>0.56999999999999995</v>
      </c>
      <c r="P83" s="905"/>
      <c r="Q83" s="905"/>
      <c r="R83" s="906"/>
      <c r="S83" s="889">
        <f>VLOOKUP(VALUE($I83),'Equipamento T319'!A:Z,25,0)</f>
        <v>309.11</v>
      </c>
      <c r="T83" s="890"/>
      <c r="U83" s="890"/>
      <c r="V83" s="890"/>
      <c r="W83" s="890"/>
      <c r="X83" s="891"/>
      <c r="Y83" s="889">
        <f>VLOOKUP(VALUE($I83),'Equipamento T319'!A:Z,26,0)</f>
        <v>121.42</v>
      </c>
      <c r="Z83" s="890"/>
      <c r="AA83" s="890"/>
      <c r="AB83" s="890"/>
      <c r="AC83" s="890"/>
      <c r="AD83" s="890"/>
      <c r="AE83" s="891"/>
      <c r="AF83" s="886">
        <v>1</v>
      </c>
      <c r="AG83" s="887"/>
      <c r="AH83" s="887"/>
      <c r="AI83" s="887"/>
      <c r="AJ83" s="888"/>
      <c r="AK83" s="889">
        <f t="shared" ref="AK83:AK86" si="1">TRUNC((K83*S83+O83*Y83)*AF83,2)</f>
        <v>202.12</v>
      </c>
      <c r="AL83" s="890"/>
      <c r="AM83" s="891"/>
      <c r="AN83" s="414"/>
    </row>
    <row r="84" spans="1:40" ht="24.15" customHeight="1" x14ac:dyDescent="0.25">
      <c r="A84" s="877" t="str">
        <f>VLOOKUP(I84,'Equipamento T319'!A:Z,3,0)</f>
        <v>TRATOR DE PNEUS AGRÍCOLA - MF 4292 OU EQUIVALENTE</v>
      </c>
      <c r="B84" s="878"/>
      <c r="C84" s="878"/>
      <c r="D84" s="878"/>
      <c r="E84" s="878"/>
      <c r="F84" s="878"/>
      <c r="G84" s="878"/>
      <c r="H84" s="879"/>
      <c r="I84" s="877">
        <v>30005</v>
      </c>
      <c r="J84" s="879"/>
      <c r="K84" s="904">
        <v>0.2</v>
      </c>
      <c r="L84" s="905"/>
      <c r="M84" s="905"/>
      <c r="N84" s="906"/>
      <c r="O84" s="904">
        <v>0.8</v>
      </c>
      <c r="P84" s="905"/>
      <c r="Q84" s="905"/>
      <c r="R84" s="906"/>
      <c r="S84" s="889">
        <f>VLOOKUP(VALUE($I84),'Equipamento T319'!A:Z,25,0)</f>
        <v>160.82</v>
      </c>
      <c r="T84" s="890"/>
      <c r="U84" s="890"/>
      <c r="V84" s="890"/>
      <c r="W84" s="890"/>
      <c r="X84" s="891"/>
      <c r="Y84" s="889">
        <f>VLOOKUP(VALUE($I84),'Equipamento T319'!A:Z,26,0)</f>
        <v>60.24</v>
      </c>
      <c r="Z84" s="890"/>
      <c r="AA84" s="890"/>
      <c r="AB84" s="890"/>
      <c r="AC84" s="890"/>
      <c r="AD84" s="890"/>
      <c r="AE84" s="891"/>
      <c r="AF84" s="886">
        <v>1</v>
      </c>
      <c r="AG84" s="887"/>
      <c r="AH84" s="887"/>
      <c r="AI84" s="887"/>
      <c r="AJ84" s="888"/>
      <c r="AK84" s="889">
        <f t="shared" si="1"/>
        <v>80.349999999999994</v>
      </c>
      <c r="AL84" s="890"/>
      <c r="AM84" s="891"/>
      <c r="AN84" s="414"/>
    </row>
    <row r="85" spans="1:40" ht="24.15" customHeight="1" x14ac:dyDescent="0.25">
      <c r="A85" s="877" t="str">
        <f>VLOOKUP(I85,'Equipamento T319'!A:Z,3,0)</f>
        <v>VASSOURA MECÂNICA REBOCÁVEL</v>
      </c>
      <c r="B85" s="878"/>
      <c r="C85" s="878"/>
      <c r="D85" s="878"/>
      <c r="E85" s="878"/>
      <c r="F85" s="878"/>
      <c r="G85" s="878"/>
      <c r="H85" s="879"/>
      <c r="I85" s="877">
        <v>30017</v>
      </c>
      <c r="J85" s="879"/>
      <c r="K85" s="904">
        <v>0.2</v>
      </c>
      <c r="L85" s="905"/>
      <c r="M85" s="905"/>
      <c r="N85" s="906"/>
      <c r="O85" s="904">
        <v>0.8</v>
      </c>
      <c r="P85" s="905"/>
      <c r="Q85" s="905"/>
      <c r="R85" s="906"/>
      <c r="S85" s="889">
        <f>VLOOKUP(VALUE($I85),'Equipamento T319'!A:Z,25,0)</f>
        <v>13.08</v>
      </c>
      <c r="T85" s="890"/>
      <c r="U85" s="890"/>
      <c r="V85" s="890"/>
      <c r="W85" s="890"/>
      <c r="X85" s="891"/>
      <c r="Y85" s="889">
        <f>VLOOKUP(VALUE($I85),'Equipamento T319'!A:Z,26,0)</f>
        <v>8.41</v>
      </c>
      <c r="Z85" s="890"/>
      <c r="AA85" s="890"/>
      <c r="AB85" s="890"/>
      <c r="AC85" s="890"/>
      <c r="AD85" s="890"/>
      <c r="AE85" s="891"/>
      <c r="AF85" s="886">
        <v>1</v>
      </c>
      <c r="AG85" s="887"/>
      <c r="AH85" s="887"/>
      <c r="AI85" s="887"/>
      <c r="AJ85" s="888"/>
      <c r="AK85" s="889">
        <f t="shared" si="1"/>
        <v>9.34</v>
      </c>
      <c r="AL85" s="890"/>
      <c r="AM85" s="891"/>
      <c r="AN85" s="414"/>
    </row>
    <row r="86" spans="1:40" ht="24.15" customHeight="1" x14ac:dyDescent="0.25">
      <c r="A86" s="877" t="str">
        <f>VLOOKUP(I86,'Equipamento T319'!A:Z,3,0)</f>
        <v>VIBROACABADORA DE ASFALTO SOBRE ESTEIRAS</v>
      </c>
      <c r="B86" s="878"/>
      <c r="C86" s="878"/>
      <c r="D86" s="878"/>
      <c r="E86" s="878"/>
      <c r="F86" s="878"/>
      <c r="G86" s="878"/>
      <c r="H86" s="879"/>
      <c r="I86" s="877">
        <v>30023</v>
      </c>
      <c r="J86" s="879"/>
      <c r="K86" s="904">
        <v>1</v>
      </c>
      <c r="L86" s="905"/>
      <c r="M86" s="905"/>
      <c r="N86" s="906"/>
      <c r="O86" s="904">
        <v>0</v>
      </c>
      <c r="P86" s="905"/>
      <c r="Q86" s="905"/>
      <c r="R86" s="906"/>
      <c r="S86" s="889">
        <f>VLOOKUP(VALUE($I86),'Equipamento T319'!A:Z,25,0)</f>
        <v>354.45</v>
      </c>
      <c r="T86" s="890"/>
      <c r="U86" s="890"/>
      <c r="V86" s="890"/>
      <c r="W86" s="890"/>
      <c r="X86" s="891"/>
      <c r="Y86" s="889">
        <f>VLOOKUP(VALUE($I86),'Equipamento T319'!A:Z,26,0)</f>
        <v>159.31</v>
      </c>
      <c r="Z86" s="890"/>
      <c r="AA86" s="890"/>
      <c r="AB86" s="890"/>
      <c r="AC86" s="890"/>
      <c r="AD86" s="890"/>
      <c r="AE86" s="891"/>
      <c r="AF86" s="886">
        <v>1</v>
      </c>
      <c r="AG86" s="887"/>
      <c r="AH86" s="887"/>
      <c r="AI86" s="887"/>
      <c r="AJ86" s="888"/>
      <c r="AK86" s="889">
        <f t="shared" si="1"/>
        <v>354.45</v>
      </c>
      <c r="AL86" s="890"/>
      <c r="AM86" s="891"/>
      <c r="AN86" s="414"/>
    </row>
    <row r="87" spans="1:40" ht="12.15" customHeight="1" x14ac:dyDescent="0.25">
      <c r="A87" s="867" t="s">
        <v>636</v>
      </c>
      <c r="B87" s="867"/>
      <c r="C87" s="867"/>
      <c r="D87" s="867"/>
      <c r="E87" s="867"/>
      <c r="F87" s="867"/>
      <c r="G87" s="867"/>
      <c r="H87" s="867"/>
      <c r="I87" s="867"/>
      <c r="J87" s="867"/>
      <c r="K87" s="867"/>
      <c r="L87" s="867"/>
      <c r="M87" s="867"/>
      <c r="N87" s="867"/>
      <c r="O87" s="867"/>
      <c r="P87" s="867"/>
      <c r="Q87" s="867"/>
      <c r="R87" s="867"/>
      <c r="S87" s="867"/>
      <c r="T87" s="867"/>
      <c r="U87" s="867"/>
      <c r="V87" s="867"/>
      <c r="W87" s="867"/>
      <c r="X87" s="867"/>
      <c r="Y87" s="867"/>
      <c r="Z87" s="867"/>
      <c r="AA87" s="867"/>
      <c r="AB87" s="867"/>
      <c r="AC87" s="867"/>
      <c r="AD87" s="867"/>
      <c r="AE87" s="867"/>
      <c r="AF87" s="867"/>
      <c r="AG87" s="867"/>
      <c r="AH87" s="898">
        <f>SUM(AK82:AM86)</f>
        <v>830.22</v>
      </c>
      <c r="AI87" s="899"/>
      <c r="AJ87" s="899"/>
      <c r="AK87" s="899"/>
      <c r="AL87" s="899"/>
      <c r="AM87" s="900"/>
      <c r="AN87" s="409"/>
    </row>
    <row r="88" spans="1:40" ht="10.95" customHeight="1" x14ac:dyDescent="0.25">
      <c r="A88" s="862"/>
      <c r="B88" s="862"/>
      <c r="C88" s="862"/>
      <c r="D88" s="862"/>
      <c r="E88" s="862"/>
      <c r="F88" s="862"/>
      <c r="G88" s="862"/>
      <c r="H88" s="862"/>
      <c r="I88" s="862"/>
      <c r="J88" s="862"/>
      <c r="K88" s="862"/>
      <c r="L88" s="862"/>
      <c r="M88" s="862"/>
      <c r="N88" s="862"/>
      <c r="O88" s="862"/>
      <c r="P88" s="862"/>
      <c r="Q88" s="862"/>
      <c r="R88" s="862"/>
      <c r="S88" s="862"/>
      <c r="T88" s="862"/>
      <c r="U88" s="862"/>
      <c r="V88" s="862"/>
      <c r="W88" s="862"/>
      <c r="X88" s="862"/>
      <c r="Y88" s="862"/>
      <c r="Z88" s="862"/>
      <c r="AA88" s="862"/>
      <c r="AB88" s="862"/>
      <c r="AC88" s="862"/>
      <c r="AD88" s="862"/>
      <c r="AE88" s="862"/>
      <c r="AF88" s="862"/>
      <c r="AG88" s="862"/>
      <c r="AH88" s="862"/>
      <c r="AI88" s="862"/>
      <c r="AJ88" s="862"/>
      <c r="AK88" s="862"/>
      <c r="AL88" s="862"/>
      <c r="AM88" s="862"/>
      <c r="AN88" s="368"/>
    </row>
    <row r="89" spans="1:40" ht="24.15" customHeight="1" x14ac:dyDescent="0.25">
      <c r="A89" s="871" t="s">
        <v>637</v>
      </c>
      <c r="B89" s="872"/>
      <c r="C89" s="872"/>
      <c r="D89" s="872"/>
      <c r="E89" s="872"/>
      <c r="F89" s="872"/>
      <c r="G89" s="872"/>
      <c r="H89" s="873"/>
      <c r="I89" s="871" t="s">
        <v>843</v>
      </c>
      <c r="J89" s="873"/>
      <c r="K89" s="864" t="s">
        <v>638</v>
      </c>
      <c r="L89" s="865"/>
      <c r="M89" s="865"/>
      <c r="N89" s="865"/>
      <c r="O89" s="865"/>
      <c r="P89" s="866"/>
      <c r="Q89" s="864" t="s">
        <v>639</v>
      </c>
      <c r="R89" s="865"/>
      <c r="S89" s="865"/>
      <c r="T89" s="865"/>
      <c r="U89" s="865"/>
      <c r="V89" s="866"/>
      <c r="W89" s="864" t="s">
        <v>640</v>
      </c>
      <c r="X89" s="865"/>
      <c r="Y89" s="865"/>
      <c r="Z89" s="865"/>
      <c r="AA89" s="865"/>
      <c r="AB89" s="865"/>
      <c r="AC89" s="866"/>
      <c r="AD89" s="864" t="s">
        <v>630</v>
      </c>
      <c r="AE89" s="865"/>
      <c r="AF89" s="865"/>
      <c r="AG89" s="865"/>
      <c r="AH89" s="865"/>
      <c r="AI89" s="865"/>
      <c r="AJ89" s="866"/>
      <c r="AK89" s="864" t="s">
        <v>631</v>
      </c>
      <c r="AL89" s="865"/>
      <c r="AM89" s="866"/>
      <c r="AN89" s="406"/>
    </row>
    <row r="90" spans="1:40" ht="12.15" customHeight="1" x14ac:dyDescent="0.25">
      <c r="A90" s="877" t="str">
        <f>VLOOKUP(I90,'Mão de Obra T319'!A:N,3,0)</f>
        <v>ENCARREGADO DE SERVIÇO</v>
      </c>
      <c r="B90" s="878"/>
      <c r="C90" s="878"/>
      <c r="D90" s="878"/>
      <c r="E90" s="878"/>
      <c r="F90" s="878"/>
      <c r="G90" s="878"/>
      <c r="H90" s="879"/>
      <c r="I90" s="877">
        <v>20002</v>
      </c>
      <c r="J90" s="879"/>
      <c r="K90" s="883">
        <f>VLOOKUP(VALUE(I90),'Mão de Obra T319'!$A:$N,11,0)</f>
        <v>13.21</v>
      </c>
      <c r="L90" s="884"/>
      <c r="M90" s="884"/>
      <c r="N90" s="884"/>
      <c r="O90" s="884"/>
      <c r="P90" s="885"/>
      <c r="Q90" s="883">
        <f>VLOOKUP(VALUE($I90),'Mão de Obra T319'!A:N,14,0)</f>
        <v>29.28</v>
      </c>
      <c r="R90" s="884"/>
      <c r="S90" s="884"/>
      <c r="T90" s="884"/>
      <c r="U90" s="884"/>
      <c r="V90" s="885"/>
      <c r="W90" s="889">
        <f>VLOOKUP(VALUE(I90),'Mão de Obra T319'!$A:$N,9,0)</f>
        <v>121.68</v>
      </c>
      <c r="X90" s="890"/>
      <c r="Y90" s="890"/>
      <c r="Z90" s="890"/>
      <c r="AA90" s="890"/>
      <c r="AB90" s="890"/>
      <c r="AC90" s="891"/>
      <c r="AD90" s="886">
        <v>2</v>
      </c>
      <c r="AE90" s="887"/>
      <c r="AF90" s="887"/>
      <c r="AG90" s="887"/>
      <c r="AH90" s="887"/>
      <c r="AI90" s="887"/>
      <c r="AJ90" s="888"/>
      <c r="AK90" s="883">
        <f>TRUNC(Q90*AD90,2)</f>
        <v>58.56</v>
      </c>
      <c r="AL90" s="884"/>
      <c r="AM90" s="885"/>
      <c r="AN90" s="408"/>
    </row>
    <row r="91" spans="1:40" ht="12.15" customHeight="1" x14ac:dyDescent="0.25">
      <c r="A91" s="877" t="str">
        <f>VLOOKUP(I91,'Mão de Obra T319'!A:N,3,0)</f>
        <v>SERVENTE</v>
      </c>
      <c r="B91" s="878"/>
      <c r="C91" s="878"/>
      <c r="D91" s="878"/>
      <c r="E91" s="878"/>
      <c r="F91" s="878"/>
      <c r="G91" s="878"/>
      <c r="H91" s="879"/>
      <c r="I91" s="877">
        <v>20031</v>
      </c>
      <c r="J91" s="879"/>
      <c r="K91" s="883">
        <f>VLOOKUP(VALUE(I91),'Mão de Obra T319'!$A:$N,11,0)</f>
        <v>7.38</v>
      </c>
      <c r="L91" s="884"/>
      <c r="M91" s="884"/>
      <c r="N91" s="884"/>
      <c r="O91" s="884"/>
      <c r="P91" s="885"/>
      <c r="Q91" s="883">
        <f>VLOOKUP(VALUE($I91),'Mão de Obra T319'!A:N,14,0)</f>
        <v>22.66</v>
      </c>
      <c r="R91" s="884"/>
      <c r="S91" s="884"/>
      <c r="T91" s="884"/>
      <c r="U91" s="884"/>
      <c r="V91" s="885"/>
      <c r="W91" s="889">
        <f>VLOOKUP(VALUE(I91),'Mão de Obra T319'!$A:$N,9,0)</f>
        <v>207.09</v>
      </c>
      <c r="X91" s="890"/>
      <c r="Y91" s="890"/>
      <c r="Z91" s="890"/>
      <c r="AA91" s="890"/>
      <c r="AB91" s="890"/>
      <c r="AC91" s="891"/>
      <c r="AD91" s="921">
        <v>22</v>
      </c>
      <c r="AE91" s="922"/>
      <c r="AF91" s="922"/>
      <c r="AG91" s="922"/>
      <c r="AH91" s="922"/>
      <c r="AI91" s="922"/>
      <c r="AJ91" s="923"/>
      <c r="AK91" s="883">
        <f>TRUNC(Q91*AD91,2)</f>
        <v>498.52</v>
      </c>
      <c r="AL91" s="884"/>
      <c r="AM91" s="885"/>
      <c r="AN91" s="408"/>
    </row>
    <row r="92" spans="1:40" ht="12.15" customHeight="1" x14ac:dyDescent="0.25">
      <c r="A92" s="867" t="s">
        <v>643</v>
      </c>
      <c r="B92" s="867"/>
      <c r="C92" s="867"/>
      <c r="D92" s="867"/>
      <c r="E92" s="867"/>
      <c r="F92" s="867"/>
      <c r="G92" s="867"/>
      <c r="H92" s="867"/>
      <c r="I92" s="867"/>
      <c r="J92" s="867"/>
      <c r="K92" s="867"/>
      <c r="L92" s="867"/>
      <c r="M92" s="867"/>
      <c r="N92" s="867"/>
      <c r="O92" s="867"/>
      <c r="P92" s="867"/>
      <c r="Q92" s="867"/>
      <c r="R92" s="867"/>
      <c r="S92" s="867"/>
      <c r="T92" s="867"/>
      <c r="U92" s="867"/>
      <c r="V92" s="867"/>
      <c r="W92" s="867"/>
      <c r="X92" s="867"/>
      <c r="Y92" s="867"/>
      <c r="Z92" s="867"/>
      <c r="AA92" s="867"/>
      <c r="AB92" s="867"/>
      <c r="AC92" s="867"/>
      <c r="AD92" s="867"/>
      <c r="AE92" s="867"/>
      <c r="AF92" s="867"/>
      <c r="AG92" s="867"/>
      <c r="AH92" s="898">
        <f>SUM(AK90:AM91)</f>
        <v>557.07999999999993</v>
      </c>
      <c r="AI92" s="899"/>
      <c r="AJ92" s="899"/>
      <c r="AK92" s="899"/>
      <c r="AL92" s="899"/>
      <c r="AM92" s="900"/>
      <c r="AN92" s="409"/>
    </row>
    <row r="93" spans="1:40" ht="10.95" customHeight="1" x14ac:dyDescent="0.25">
      <c r="A93" s="862"/>
      <c r="B93" s="862"/>
      <c r="C93" s="862"/>
      <c r="D93" s="862"/>
      <c r="E93" s="862"/>
      <c r="F93" s="862"/>
      <c r="G93" s="862"/>
      <c r="H93" s="862"/>
      <c r="I93" s="862"/>
      <c r="J93" s="862"/>
      <c r="K93" s="862"/>
      <c r="L93" s="862"/>
      <c r="M93" s="862"/>
      <c r="N93" s="862"/>
      <c r="O93" s="862"/>
      <c r="P93" s="862"/>
      <c r="Q93" s="862"/>
      <c r="R93" s="862"/>
      <c r="S93" s="862"/>
      <c r="T93" s="862"/>
      <c r="U93" s="862"/>
      <c r="V93" s="862"/>
      <c r="W93" s="862"/>
      <c r="X93" s="862"/>
      <c r="Y93" s="862"/>
      <c r="Z93" s="862"/>
      <c r="AA93" s="862"/>
      <c r="AB93" s="862"/>
      <c r="AC93" s="862"/>
      <c r="AD93" s="862"/>
      <c r="AE93" s="862"/>
      <c r="AF93" s="862"/>
      <c r="AG93" s="862"/>
      <c r="AH93" s="862"/>
      <c r="AI93" s="862"/>
      <c r="AJ93" s="862"/>
      <c r="AK93" s="862"/>
      <c r="AL93" s="862"/>
      <c r="AM93" s="862"/>
      <c r="AN93" s="368"/>
    </row>
    <row r="94" spans="1:40" ht="24.15" customHeight="1" x14ac:dyDescent="0.25">
      <c r="A94" s="871" t="s">
        <v>644</v>
      </c>
      <c r="B94" s="872"/>
      <c r="C94" s="872"/>
      <c r="D94" s="872"/>
      <c r="E94" s="872"/>
      <c r="F94" s="872"/>
      <c r="G94" s="872"/>
      <c r="H94" s="873"/>
      <c r="I94" s="871" t="s">
        <v>843</v>
      </c>
      <c r="J94" s="873"/>
      <c r="K94" s="874" t="s">
        <v>645</v>
      </c>
      <c r="L94" s="875"/>
      <c r="M94" s="875"/>
      <c r="N94" s="875"/>
      <c r="O94" s="875"/>
      <c r="P94" s="876"/>
      <c r="Q94" s="874" t="s">
        <v>646</v>
      </c>
      <c r="R94" s="875"/>
      <c r="S94" s="875"/>
      <c r="T94" s="876"/>
      <c r="U94" s="874" t="s">
        <v>647</v>
      </c>
      <c r="V94" s="875"/>
      <c r="W94" s="875"/>
      <c r="X94" s="876"/>
      <c r="Y94" s="874" t="s">
        <v>648</v>
      </c>
      <c r="Z94" s="875"/>
      <c r="AA94" s="875"/>
      <c r="AB94" s="875"/>
      <c r="AC94" s="875"/>
      <c r="AD94" s="876"/>
      <c r="AE94" s="864" t="s">
        <v>649</v>
      </c>
      <c r="AF94" s="865"/>
      <c r="AG94" s="865"/>
      <c r="AH94" s="865"/>
      <c r="AI94" s="865"/>
      <c r="AJ94" s="865"/>
      <c r="AK94" s="865"/>
      <c r="AL94" s="865"/>
      <c r="AM94" s="866"/>
      <c r="AN94" s="406"/>
    </row>
    <row r="95" spans="1:40" ht="12.15" customHeight="1" x14ac:dyDescent="0.25">
      <c r="A95" s="867" t="s">
        <v>650</v>
      </c>
      <c r="B95" s="867"/>
      <c r="C95" s="867"/>
      <c r="D95" s="867"/>
      <c r="E95" s="867"/>
      <c r="F95" s="867"/>
      <c r="G95" s="867"/>
      <c r="H95" s="867"/>
      <c r="I95" s="867"/>
      <c r="J95" s="867"/>
      <c r="K95" s="867"/>
      <c r="L95" s="867"/>
      <c r="M95" s="867"/>
      <c r="N95" s="867"/>
      <c r="O95" s="867"/>
      <c r="P95" s="867"/>
      <c r="Q95" s="867"/>
      <c r="R95" s="867"/>
      <c r="S95" s="867"/>
      <c r="T95" s="867"/>
      <c r="U95" s="867"/>
      <c r="V95" s="867"/>
      <c r="W95" s="867"/>
      <c r="X95" s="867"/>
      <c r="Y95" s="867"/>
      <c r="Z95" s="867"/>
      <c r="AA95" s="867"/>
      <c r="AB95" s="867"/>
      <c r="AC95" s="867"/>
      <c r="AD95" s="867"/>
      <c r="AE95" s="867"/>
      <c r="AF95" s="867"/>
      <c r="AG95" s="867"/>
      <c r="AH95" s="868">
        <v>0</v>
      </c>
      <c r="AI95" s="869"/>
      <c r="AJ95" s="869"/>
      <c r="AK95" s="869"/>
      <c r="AL95" s="869"/>
      <c r="AM95" s="870"/>
      <c r="AN95" s="407"/>
    </row>
    <row r="96" spans="1:40" ht="10.95" customHeight="1" x14ac:dyDescent="0.25">
      <c r="A96" s="862"/>
      <c r="B96" s="862"/>
      <c r="C96" s="862"/>
      <c r="D96" s="862"/>
      <c r="E96" s="862"/>
      <c r="F96" s="862"/>
      <c r="G96" s="862"/>
      <c r="H96" s="862"/>
      <c r="I96" s="862"/>
      <c r="J96" s="862"/>
      <c r="K96" s="862"/>
      <c r="L96" s="862"/>
      <c r="M96" s="862"/>
      <c r="N96" s="862"/>
      <c r="O96" s="862"/>
      <c r="P96" s="862"/>
      <c r="Q96" s="862"/>
      <c r="R96" s="862"/>
      <c r="S96" s="862"/>
      <c r="T96" s="862"/>
      <c r="U96" s="862"/>
      <c r="V96" s="862"/>
      <c r="W96" s="862"/>
      <c r="X96" s="862"/>
      <c r="Y96" s="862"/>
      <c r="Z96" s="862"/>
      <c r="AA96" s="862"/>
      <c r="AB96" s="862"/>
      <c r="AC96" s="862"/>
      <c r="AD96" s="862"/>
      <c r="AE96" s="862"/>
      <c r="AF96" s="862"/>
      <c r="AG96" s="862"/>
      <c r="AH96" s="862"/>
      <c r="AI96" s="862"/>
      <c r="AJ96" s="862"/>
      <c r="AK96" s="862"/>
      <c r="AL96" s="862"/>
      <c r="AM96" s="862"/>
      <c r="AN96" s="368"/>
    </row>
    <row r="97" spans="1:41" ht="12.15" customHeight="1" x14ac:dyDescent="0.25">
      <c r="A97" s="856" t="s">
        <v>651</v>
      </c>
      <c r="B97" s="857"/>
      <c r="C97" s="857"/>
      <c r="D97" s="857"/>
      <c r="E97" s="857"/>
      <c r="F97" s="857"/>
      <c r="G97" s="857"/>
      <c r="H97" s="857"/>
      <c r="I97" s="857"/>
      <c r="J97" s="857"/>
      <c r="K97" s="857"/>
      <c r="L97" s="857"/>
      <c r="M97" s="857"/>
      <c r="N97" s="857"/>
      <c r="O97" s="857"/>
      <c r="P97" s="857"/>
      <c r="Q97" s="857"/>
      <c r="R97" s="857"/>
      <c r="S97" s="857"/>
      <c r="T97" s="857"/>
      <c r="U97" s="857"/>
      <c r="V97" s="857"/>
      <c r="W97" s="857"/>
      <c r="X97" s="857"/>
      <c r="Y97" s="857"/>
      <c r="Z97" s="858"/>
      <c r="AA97" s="895">
        <f>AH95+AH92+AH87</f>
        <v>1387.3</v>
      </c>
      <c r="AB97" s="896"/>
      <c r="AC97" s="896"/>
      <c r="AD97" s="896"/>
      <c r="AE97" s="896"/>
      <c r="AF97" s="896"/>
      <c r="AG97" s="896"/>
      <c r="AH97" s="896"/>
      <c r="AI97" s="896"/>
      <c r="AJ97" s="896"/>
      <c r="AK97" s="896"/>
      <c r="AL97" s="896"/>
      <c r="AM97" s="897"/>
      <c r="AN97" s="411"/>
    </row>
    <row r="98" spans="1:41" ht="12.15" customHeight="1" x14ac:dyDescent="0.25">
      <c r="A98" s="856" t="s">
        <v>652</v>
      </c>
      <c r="B98" s="857"/>
      <c r="C98" s="857"/>
      <c r="D98" s="857"/>
      <c r="E98" s="857"/>
      <c r="F98" s="857"/>
      <c r="G98" s="857"/>
      <c r="H98" s="857"/>
      <c r="I98" s="857"/>
      <c r="J98" s="857"/>
      <c r="K98" s="857"/>
      <c r="L98" s="857"/>
      <c r="M98" s="857"/>
      <c r="N98" s="857"/>
      <c r="O98" s="857"/>
      <c r="P98" s="857"/>
      <c r="Q98" s="857"/>
      <c r="R98" s="857"/>
      <c r="S98" s="857"/>
      <c r="T98" s="857"/>
      <c r="U98" s="857"/>
      <c r="V98" s="857"/>
      <c r="W98" s="857"/>
      <c r="X98" s="857"/>
      <c r="Y98" s="857"/>
      <c r="Z98" s="858"/>
      <c r="AA98" s="918">
        <v>19.563300000000002</v>
      </c>
      <c r="AB98" s="919"/>
      <c r="AC98" s="919"/>
      <c r="AD98" s="919"/>
      <c r="AE98" s="919"/>
      <c r="AF98" s="919"/>
      <c r="AG98" s="919"/>
      <c r="AH98" s="919"/>
      <c r="AI98" s="919"/>
      <c r="AJ98" s="919"/>
      <c r="AK98" s="919"/>
      <c r="AL98" s="919"/>
      <c r="AM98" s="920"/>
      <c r="AN98" s="415"/>
    </row>
    <row r="99" spans="1:41" ht="12.15" customHeight="1" x14ac:dyDescent="0.25">
      <c r="A99" s="856" t="s">
        <v>653</v>
      </c>
      <c r="B99" s="857"/>
      <c r="C99" s="857"/>
      <c r="D99" s="857"/>
      <c r="E99" s="857"/>
      <c r="F99" s="857"/>
      <c r="G99" s="857"/>
      <c r="H99" s="857"/>
      <c r="I99" s="857"/>
      <c r="J99" s="857"/>
      <c r="K99" s="857"/>
      <c r="L99" s="857"/>
      <c r="M99" s="857"/>
      <c r="N99" s="857"/>
      <c r="O99" s="857"/>
      <c r="P99" s="857"/>
      <c r="Q99" s="857"/>
      <c r="R99" s="857"/>
      <c r="S99" s="857"/>
      <c r="T99" s="857"/>
      <c r="U99" s="857"/>
      <c r="V99" s="857"/>
      <c r="W99" s="857"/>
      <c r="X99" s="857"/>
      <c r="Y99" s="857"/>
      <c r="Z99" s="858"/>
      <c r="AA99" s="915">
        <f>TRUNC(AA97/AA98,2)</f>
        <v>70.91</v>
      </c>
      <c r="AB99" s="916"/>
      <c r="AC99" s="916"/>
      <c r="AD99" s="916"/>
      <c r="AE99" s="916"/>
      <c r="AF99" s="916"/>
      <c r="AG99" s="916"/>
      <c r="AH99" s="916"/>
      <c r="AI99" s="916"/>
      <c r="AJ99" s="916"/>
      <c r="AK99" s="916"/>
      <c r="AL99" s="916"/>
      <c r="AM99" s="917"/>
      <c r="AN99" s="411"/>
    </row>
    <row r="100" spans="1:41" ht="10.95" customHeight="1" x14ac:dyDescent="0.25">
      <c r="A100" s="862"/>
      <c r="B100" s="862"/>
      <c r="C100" s="862"/>
      <c r="D100" s="862"/>
      <c r="E100" s="862"/>
      <c r="F100" s="862"/>
      <c r="G100" s="862"/>
      <c r="H100" s="862"/>
      <c r="I100" s="862"/>
      <c r="J100" s="862"/>
      <c r="K100" s="862"/>
      <c r="L100" s="862"/>
      <c r="M100" s="862"/>
      <c r="N100" s="862"/>
      <c r="O100" s="862"/>
      <c r="P100" s="862"/>
      <c r="Q100" s="862"/>
      <c r="R100" s="862"/>
      <c r="S100" s="862"/>
      <c r="T100" s="862"/>
      <c r="U100" s="862"/>
      <c r="V100" s="862"/>
      <c r="W100" s="862"/>
      <c r="X100" s="862"/>
      <c r="Y100" s="862"/>
      <c r="Z100" s="862"/>
      <c r="AA100" s="862"/>
      <c r="AB100" s="862"/>
      <c r="AC100" s="862"/>
      <c r="AD100" s="862"/>
      <c r="AE100" s="862"/>
      <c r="AF100" s="862"/>
      <c r="AG100" s="862"/>
      <c r="AH100" s="862"/>
      <c r="AI100" s="862"/>
      <c r="AJ100" s="862"/>
      <c r="AK100" s="862"/>
      <c r="AL100" s="862"/>
      <c r="AM100" s="862"/>
      <c r="AN100" s="368"/>
    </row>
    <row r="101" spans="1:41" ht="24.15" customHeight="1" x14ac:dyDescent="0.25">
      <c r="A101" s="871" t="s">
        <v>654</v>
      </c>
      <c r="B101" s="872"/>
      <c r="C101" s="872"/>
      <c r="D101" s="872"/>
      <c r="E101" s="872"/>
      <c r="F101" s="872"/>
      <c r="G101" s="872"/>
      <c r="H101" s="872"/>
      <c r="I101" s="872"/>
      <c r="J101" s="872"/>
      <c r="K101" s="873"/>
      <c r="L101" s="871" t="s">
        <v>843</v>
      </c>
      <c r="M101" s="872"/>
      <c r="N101" s="872"/>
      <c r="O101" s="873"/>
      <c r="P101" s="874" t="s">
        <v>209</v>
      </c>
      <c r="Q101" s="875"/>
      <c r="R101" s="875"/>
      <c r="S101" s="876"/>
      <c r="T101" s="864" t="s">
        <v>655</v>
      </c>
      <c r="U101" s="865"/>
      <c r="V101" s="865"/>
      <c r="W101" s="865"/>
      <c r="X101" s="865"/>
      <c r="Y101" s="865"/>
      <c r="Z101" s="865"/>
      <c r="AA101" s="866"/>
      <c r="AB101" s="864" t="s">
        <v>630</v>
      </c>
      <c r="AC101" s="865"/>
      <c r="AD101" s="865"/>
      <c r="AE101" s="865"/>
      <c r="AF101" s="865"/>
      <c r="AG101" s="865"/>
      <c r="AH101" s="865"/>
      <c r="AI101" s="865"/>
      <c r="AJ101" s="866"/>
      <c r="AK101" s="864" t="s">
        <v>655</v>
      </c>
      <c r="AL101" s="865"/>
      <c r="AM101" s="866"/>
      <c r="AN101" s="406"/>
    </row>
    <row r="102" spans="1:41" ht="12.15" customHeight="1" x14ac:dyDescent="0.25">
      <c r="A102" s="867" t="s">
        <v>656</v>
      </c>
      <c r="B102" s="867"/>
      <c r="C102" s="867"/>
      <c r="D102" s="867"/>
      <c r="E102" s="867"/>
      <c r="F102" s="867"/>
      <c r="G102" s="867"/>
      <c r="H102" s="867"/>
      <c r="I102" s="867"/>
      <c r="J102" s="867"/>
      <c r="K102" s="867"/>
      <c r="L102" s="867"/>
      <c r="M102" s="867"/>
      <c r="N102" s="867"/>
      <c r="O102" s="867"/>
      <c r="P102" s="867"/>
      <c r="Q102" s="867"/>
      <c r="R102" s="867"/>
      <c r="S102" s="867"/>
      <c r="T102" s="867"/>
      <c r="U102" s="867"/>
      <c r="V102" s="867"/>
      <c r="W102" s="867"/>
      <c r="X102" s="867"/>
      <c r="Y102" s="867"/>
      <c r="Z102" s="867"/>
      <c r="AA102" s="867"/>
      <c r="AB102" s="867"/>
      <c r="AC102" s="867"/>
      <c r="AD102" s="867"/>
      <c r="AE102" s="867"/>
      <c r="AF102" s="867"/>
      <c r="AG102" s="867"/>
      <c r="AH102" s="868">
        <v>0</v>
      </c>
      <c r="AI102" s="869"/>
      <c r="AJ102" s="869"/>
      <c r="AK102" s="869"/>
      <c r="AL102" s="869"/>
      <c r="AM102" s="870"/>
      <c r="AN102" s="407"/>
    </row>
    <row r="103" spans="1:41" ht="10.95" customHeight="1" x14ac:dyDescent="0.25">
      <c r="A103" s="862"/>
      <c r="B103" s="862"/>
      <c r="C103" s="862"/>
      <c r="D103" s="862"/>
      <c r="E103" s="862"/>
      <c r="F103" s="862"/>
      <c r="G103" s="862"/>
      <c r="H103" s="862"/>
      <c r="I103" s="862"/>
      <c r="J103" s="862"/>
      <c r="K103" s="862"/>
      <c r="L103" s="862"/>
      <c r="M103" s="862"/>
      <c r="N103" s="862"/>
      <c r="O103" s="862"/>
      <c r="P103" s="862"/>
      <c r="Q103" s="862"/>
      <c r="R103" s="862"/>
      <c r="S103" s="862"/>
      <c r="T103" s="862"/>
      <c r="U103" s="862"/>
      <c r="V103" s="862"/>
      <c r="W103" s="862"/>
      <c r="X103" s="862"/>
      <c r="Y103" s="862"/>
      <c r="Z103" s="862"/>
      <c r="AA103" s="862"/>
      <c r="AB103" s="862"/>
      <c r="AC103" s="862"/>
      <c r="AD103" s="862"/>
      <c r="AE103" s="862"/>
      <c r="AF103" s="862"/>
      <c r="AG103" s="862"/>
      <c r="AH103" s="862"/>
      <c r="AI103" s="862"/>
      <c r="AJ103" s="862"/>
      <c r="AK103" s="862"/>
      <c r="AL103" s="862"/>
      <c r="AM103" s="862"/>
      <c r="AN103" s="368"/>
    </row>
    <row r="104" spans="1:41" ht="24.15" customHeight="1" x14ac:dyDescent="0.25">
      <c r="A104" s="871" t="s">
        <v>657</v>
      </c>
      <c r="B104" s="872"/>
      <c r="C104" s="872"/>
      <c r="D104" s="872"/>
      <c r="E104" s="872"/>
      <c r="F104" s="872"/>
      <c r="G104" s="872"/>
      <c r="H104" s="872"/>
      <c r="I104" s="872"/>
      <c r="J104" s="872"/>
      <c r="K104" s="873"/>
      <c r="L104" s="871" t="s">
        <v>843</v>
      </c>
      <c r="M104" s="872"/>
      <c r="N104" s="872"/>
      <c r="O104" s="873"/>
      <c r="P104" s="874" t="s">
        <v>209</v>
      </c>
      <c r="Q104" s="875"/>
      <c r="R104" s="875"/>
      <c r="S104" s="876"/>
      <c r="T104" s="864" t="s">
        <v>655</v>
      </c>
      <c r="U104" s="865"/>
      <c r="V104" s="865"/>
      <c r="W104" s="865"/>
      <c r="X104" s="865"/>
      <c r="Y104" s="865"/>
      <c r="Z104" s="865"/>
      <c r="AA104" s="866"/>
      <c r="AB104" s="864" t="s">
        <v>630</v>
      </c>
      <c r="AC104" s="865"/>
      <c r="AD104" s="865"/>
      <c r="AE104" s="865"/>
      <c r="AF104" s="865"/>
      <c r="AG104" s="865"/>
      <c r="AH104" s="865"/>
      <c r="AI104" s="865"/>
      <c r="AJ104" s="866"/>
      <c r="AK104" s="864" t="s">
        <v>655</v>
      </c>
      <c r="AL104" s="865"/>
      <c r="AM104" s="866"/>
      <c r="AN104" s="406"/>
    </row>
    <row r="105" spans="1:41" ht="12.15" customHeight="1" x14ac:dyDescent="0.25">
      <c r="A105" s="877" t="s">
        <v>903</v>
      </c>
      <c r="B105" s="878"/>
      <c r="C105" s="878"/>
      <c r="D105" s="878"/>
      <c r="E105" s="878"/>
      <c r="F105" s="878"/>
      <c r="G105" s="878"/>
      <c r="H105" s="878"/>
      <c r="I105" s="878"/>
      <c r="J105" s="878"/>
      <c r="K105" s="879"/>
      <c r="L105" s="877" t="s">
        <v>1034</v>
      </c>
      <c r="M105" s="878"/>
      <c r="N105" s="878"/>
      <c r="O105" s="879"/>
      <c r="P105" s="880" t="s">
        <v>224</v>
      </c>
      <c r="Q105" s="881"/>
      <c r="R105" s="881"/>
      <c r="S105" s="882"/>
      <c r="T105" s="889">
        <f>AH75</f>
        <v>184.01</v>
      </c>
      <c r="U105" s="890"/>
      <c r="V105" s="890"/>
      <c r="W105" s="890"/>
      <c r="X105" s="890"/>
      <c r="Y105" s="890"/>
      <c r="Z105" s="890"/>
      <c r="AA105" s="891"/>
      <c r="AB105" s="886">
        <v>1.02</v>
      </c>
      <c r="AC105" s="887"/>
      <c r="AD105" s="887"/>
      <c r="AE105" s="887"/>
      <c r="AF105" s="887"/>
      <c r="AG105" s="887"/>
      <c r="AH105" s="887"/>
      <c r="AI105" s="887"/>
      <c r="AJ105" s="888"/>
      <c r="AK105" s="889">
        <f>TRUNC(T105*AB105,2)</f>
        <v>187.69</v>
      </c>
      <c r="AL105" s="890"/>
      <c r="AM105" s="891"/>
      <c r="AN105" s="414"/>
      <c r="AO105" s="395" t="s">
        <v>1566</v>
      </c>
    </row>
    <row r="106" spans="1:41" ht="12.15" customHeight="1" x14ac:dyDescent="0.25">
      <c r="A106" s="867" t="s">
        <v>658</v>
      </c>
      <c r="B106" s="867"/>
      <c r="C106" s="867"/>
      <c r="D106" s="867"/>
      <c r="E106" s="867"/>
      <c r="F106" s="867"/>
      <c r="G106" s="867"/>
      <c r="H106" s="867"/>
      <c r="I106" s="867"/>
      <c r="J106" s="867"/>
      <c r="K106" s="867"/>
      <c r="L106" s="867"/>
      <c r="M106" s="867"/>
      <c r="N106" s="867"/>
      <c r="O106" s="867"/>
      <c r="P106" s="867"/>
      <c r="Q106" s="867"/>
      <c r="R106" s="867"/>
      <c r="S106" s="867"/>
      <c r="T106" s="867"/>
      <c r="U106" s="867"/>
      <c r="V106" s="867"/>
      <c r="W106" s="867"/>
      <c r="X106" s="867"/>
      <c r="Y106" s="867"/>
      <c r="Z106" s="867"/>
      <c r="AA106" s="867"/>
      <c r="AB106" s="867"/>
      <c r="AC106" s="867"/>
      <c r="AD106" s="867"/>
      <c r="AE106" s="867"/>
      <c r="AF106" s="867"/>
      <c r="AG106" s="867"/>
      <c r="AH106" s="898">
        <f>AK105</f>
        <v>187.69</v>
      </c>
      <c r="AI106" s="899"/>
      <c r="AJ106" s="899"/>
      <c r="AK106" s="899"/>
      <c r="AL106" s="899"/>
      <c r="AM106" s="900"/>
      <c r="AN106" s="409"/>
    </row>
    <row r="107" spans="1:41" ht="10.95" customHeight="1" x14ac:dyDescent="0.25">
      <c r="A107" s="862"/>
      <c r="B107" s="862"/>
      <c r="C107" s="862"/>
      <c r="D107" s="862"/>
      <c r="E107" s="862"/>
      <c r="F107" s="862"/>
      <c r="G107" s="862"/>
      <c r="H107" s="862"/>
      <c r="I107" s="862"/>
      <c r="J107" s="862"/>
      <c r="K107" s="862"/>
      <c r="L107" s="862"/>
      <c r="M107" s="862"/>
      <c r="N107" s="862"/>
      <c r="O107" s="862"/>
      <c r="P107" s="862"/>
      <c r="Q107" s="862"/>
      <c r="R107" s="862"/>
      <c r="S107" s="862"/>
      <c r="T107" s="862"/>
      <c r="U107" s="862"/>
      <c r="V107" s="862"/>
      <c r="W107" s="862"/>
      <c r="X107" s="862"/>
      <c r="Y107" s="862"/>
      <c r="Z107" s="862"/>
      <c r="AA107" s="862"/>
      <c r="AB107" s="862"/>
      <c r="AC107" s="862"/>
      <c r="AD107" s="862"/>
      <c r="AE107" s="862"/>
      <c r="AF107" s="862"/>
      <c r="AG107" s="862"/>
      <c r="AH107" s="862"/>
      <c r="AI107" s="862"/>
      <c r="AJ107" s="862"/>
      <c r="AK107" s="862"/>
      <c r="AL107" s="862"/>
      <c r="AM107" s="862"/>
      <c r="AN107" s="368"/>
    </row>
    <row r="108" spans="1:41" ht="24.15" customHeight="1" x14ac:dyDescent="0.25">
      <c r="A108" s="871" t="s">
        <v>659</v>
      </c>
      <c r="B108" s="872"/>
      <c r="C108" s="872"/>
      <c r="D108" s="872"/>
      <c r="E108" s="872"/>
      <c r="F108" s="872"/>
      <c r="G108" s="873"/>
      <c r="H108" s="871" t="s">
        <v>843</v>
      </c>
      <c r="I108" s="873"/>
      <c r="J108" s="874" t="s">
        <v>209</v>
      </c>
      <c r="K108" s="875"/>
      <c r="L108" s="876"/>
      <c r="M108" s="864" t="s">
        <v>660</v>
      </c>
      <c r="N108" s="865"/>
      <c r="O108" s="865"/>
      <c r="P108" s="865"/>
      <c r="Q108" s="865"/>
      <c r="R108" s="865"/>
      <c r="S108" s="866"/>
      <c r="T108" s="864" t="s">
        <v>661</v>
      </c>
      <c r="U108" s="865"/>
      <c r="V108" s="865"/>
      <c r="W108" s="866"/>
      <c r="X108" s="864" t="s">
        <v>662</v>
      </c>
      <c r="Y108" s="866"/>
      <c r="Z108" s="864" t="s">
        <v>663</v>
      </c>
      <c r="AA108" s="865"/>
      <c r="AB108" s="866"/>
      <c r="AC108" s="864" t="s">
        <v>649</v>
      </c>
      <c r="AD108" s="865"/>
      <c r="AE108" s="865"/>
      <c r="AF108" s="865"/>
      <c r="AG108" s="866"/>
      <c r="AH108" s="864" t="s">
        <v>630</v>
      </c>
      <c r="AI108" s="865"/>
      <c r="AJ108" s="865"/>
      <c r="AK108" s="865"/>
      <c r="AL108" s="866"/>
      <c r="AM108" s="370" t="s">
        <v>664</v>
      </c>
      <c r="AN108" s="406"/>
    </row>
    <row r="109" spans="1:41" ht="12.15" customHeight="1" x14ac:dyDescent="0.25">
      <c r="A109" s="867" t="s">
        <v>665</v>
      </c>
      <c r="B109" s="867"/>
      <c r="C109" s="867"/>
      <c r="D109" s="867"/>
      <c r="E109" s="867"/>
      <c r="F109" s="867"/>
      <c r="G109" s="867"/>
      <c r="H109" s="867"/>
      <c r="I109" s="867"/>
      <c r="J109" s="867"/>
      <c r="K109" s="867"/>
      <c r="L109" s="867"/>
      <c r="M109" s="867"/>
      <c r="N109" s="867"/>
      <c r="O109" s="867"/>
      <c r="P109" s="867"/>
      <c r="Q109" s="867"/>
      <c r="R109" s="867"/>
      <c r="S109" s="867"/>
      <c r="T109" s="867"/>
      <c r="U109" s="867"/>
      <c r="V109" s="867"/>
      <c r="W109" s="867"/>
      <c r="X109" s="867"/>
      <c r="Y109" s="867"/>
      <c r="Z109" s="867"/>
      <c r="AA109" s="867"/>
      <c r="AB109" s="867"/>
      <c r="AC109" s="867"/>
      <c r="AD109" s="867"/>
      <c r="AE109" s="867"/>
      <c r="AF109" s="867"/>
      <c r="AG109" s="867"/>
      <c r="AH109" s="868">
        <v>0</v>
      </c>
      <c r="AI109" s="869"/>
      <c r="AJ109" s="869"/>
      <c r="AK109" s="869"/>
      <c r="AL109" s="869"/>
      <c r="AM109" s="870"/>
      <c r="AN109" s="407"/>
    </row>
    <row r="110" spans="1:41" ht="10.95" customHeight="1" x14ac:dyDescent="0.25">
      <c r="A110" s="862"/>
      <c r="B110" s="862"/>
      <c r="C110" s="862"/>
      <c r="D110" s="862"/>
      <c r="E110" s="862"/>
      <c r="F110" s="862"/>
      <c r="G110" s="862"/>
      <c r="H110" s="862"/>
      <c r="I110" s="862"/>
      <c r="J110" s="862"/>
      <c r="K110" s="862"/>
      <c r="L110" s="862"/>
      <c r="M110" s="862"/>
      <c r="N110" s="862"/>
      <c r="O110" s="862"/>
      <c r="P110" s="862"/>
      <c r="Q110" s="862"/>
      <c r="R110" s="862"/>
      <c r="S110" s="862"/>
      <c r="T110" s="862"/>
      <c r="U110" s="862"/>
      <c r="V110" s="862"/>
      <c r="W110" s="862"/>
      <c r="X110" s="862"/>
      <c r="Y110" s="862"/>
      <c r="Z110" s="862"/>
      <c r="AA110" s="862"/>
      <c r="AB110" s="862"/>
      <c r="AC110" s="862"/>
      <c r="AD110" s="862"/>
      <c r="AE110" s="862"/>
      <c r="AF110" s="862"/>
      <c r="AG110" s="862"/>
      <c r="AH110" s="862"/>
      <c r="AI110" s="862"/>
      <c r="AJ110" s="862"/>
      <c r="AK110" s="862"/>
      <c r="AL110" s="862"/>
      <c r="AM110" s="862"/>
      <c r="AN110" s="368"/>
    </row>
    <row r="111" spans="1:41" ht="12.15" customHeight="1" x14ac:dyDescent="0.25">
      <c r="A111" s="856" t="s">
        <v>923</v>
      </c>
      <c r="B111" s="857"/>
      <c r="C111" s="857"/>
      <c r="D111" s="857"/>
      <c r="E111" s="857"/>
      <c r="F111" s="857"/>
      <c r="G111" s="857"/>
      <c r="H111" s="857"/>
      <c r="I111" s="857"/>
      <c r="J111" s="857"/>
      <c r="K111" s="857"/>
      <c r="L111" s="857"/>
      <c r="M111" s="857"/>
      <c r="N111" s="857"/>
      <c r="O111" s="857"/>
      <c r="P111" s="857"/>
      <c r="Q111" s="857"/>
      <c r="R111" s="857"/>
      <c r="S111" s="857"/>
      <c r="T111" s="857"/>
      <c r="U111" s="857"/>
      <c r="V111" s="857"/>
      <c r="W111" s="857"/>
      <c r="X111" s="857"/>
      <c r="Y111" s="857"/>
      <c r="Z111" s="857"/>
      <c r="AA111" s="857"/>
      <c r="AB111" s="857"/>
      <c r="AC111" s="857"/>
      <c r="AD111" s="857"/>
      <c r="AE111" s="857"/>
      <c r="AF111" s="857"/>
      <c r="AG111" s="858"/>
      <c r="AH111" s="912">
        <f>AA99+AH102+AH106+AH109</f>
        <v>258.60000000000002</v>
      </c>
      <c r="AI111" s="913"/>
      <c r="AJ111" s="913"/>
      <c r="AK111" s="913"/>
      <c r="AL111" s="913"/>
      <c r="AM111" s="914"/>
      <c r="AN111" s="416"/>
    </row>
    <row r="112" spans="1:41" ht="12.15" customHeight="1" x14ac:dyDescent="0.25">
      <c r="A112" s="856" t="str">
        <f>_xlfn.CONCAT("BDI: ",$AO$4*100,"%")</f>
        <v>BDI: 27,21%</v>
      </c>
      <c r="B112" s="857"/>
      <c r="C112" s="857"/>
      <c r="D112" s="857"/>
      <c r="E112" s="857"/>
      <c r="F112" s="857"/>
      <c r="G112" s="857"/>
      <c r="H112" s="857"/>
      <c r="I112" s="857"/>
      <c r="J112" s="857"/>
      <c r="K112" s="857"/>
      <c r="L112" s="857"/>
      <c r="M112" s="857"/>
      <c r="N112" s="857"/>
      <c r="O112" s="857"/>
      <c r="P112" s="857"/>
      <c r="Q112" s="857"/>
      <c r="R112" s="857"/>
      <c r="S112" s="857"/>
      <c r="T112" s="857"/>
      <c r="U112" s="857"/>
      <c r="V112" s="857"/>
      <c r="W112" s="857"/>
      <c r="X112" s="857"/>
      <c r="Y112" s="857"/>
      <c r="Z112" s="857"/>
      <c r="AA112" s="857"/>
      <c r="AB112" s="857"/>
      <c r="AC112" s="857"/>
      <c r="AD112" s="857"/>
      <c r="AE112" s="857"/>
      <c r="AF112" s="857"/>
      <c r="AG112" s="858"/>
      <c r="AH112" s="909">
        <f>TRUNC($AO$4*AH111,2)</f>
        <v>70.36</v>
      </c>
      <c r="AI112" s="910"/>
      <c r="AJ112" s="910"/>
      <c r="AK112" s="910"/>
      <c r="AL112" s="910"/>
      <c r="AM112" s="911"/>
      <c r="AN112" s="412"/>
    </row>
    <row r="113" spans="1:40" ht="12.15" customHeight="1" x14ac:dyDescent="0.25">
      <c r="A113" s="856" t="s">
        <v>922</v>
      </c>
      <c r="B113" s="857"/>
      <c r="C113" s="857"/>
      <c r="D113" s="857"/>
      <c r="E113" s="857"/>
      <c r="F113" s="857"/>
      <c r="G113" s="857"/>
      <c r="H113" s="857"/>
      <c r="I113" s="857"/>
      <c r="J113" s="857"/>
      <c r="K113" s="857"/>
      <c r="L113" s="857"/>
      <c r="M113" s="857"/>
      <c r="N113" s="857"/>
      <c r="O113" s="857"/>
      <c r="P113" s="857"/>
      <c r="Q113" s="857"/>
      <c r="R113" s="857"/>
      <c r="S113" s="857"/>
      <c r="T113" s="857"/>
      <c r="U113" s="857"/>
      <c r="V113" s="857"/>
      <c r="W113" s="857"/>
      <c r="X113" s="857"/>
      <c r="Y113" s="857"/>
      <c r="Z113" s="857"/>
      <c r="AA113" s="857"/>
      <c r="AB113" s="857"/>
      <c r="AC113" s="857"/>
      <c r="AD113" s="857"/>
      <c r="AE113" s="857"/>
      <c r="AF113" s="857"/>
      <c r="AG113" s="858"/>
      <c r="AH113" s="912">
        <f>AH111+AH112</f>
        <v>328.96000000000004</v>
      </c>
      <c r="AI113" s="913"/>
      <c r="AJ113" s="913"/>
      <c r="AK113" s="913"/>
      <c r="AL113" s="913"/>
      <c r="AM113" s="914"/>
      <c r="AN113" s="416"/>
    </row>
    <row r="114" spans="1:40" ht="10.95" customHeight="1" x14ac:dyDescent="0.25">
      <c r="A114" s="862"/>
      <c r="B114" s="862"/>
      <c r="C114" s="862"/>
      <c r="D114" s="862"/>
      <c r="E114" s="862"/>
      <c r="F114" s="862"/>
      <c r="G114" s="862"/>
      <c r="H114" s="862"/>
      <c r="I114" s="862"/>
      <c r="J114" s="862"/>
      <c r="K114" s="862"/>
      <c r="L114" s="862"/>
      <c r="M114" s="862"/>
      <c r="N114" s="862"/>
      <c r="O114" s="862"/>
      <c r="P114" s="862"/>
      <c r="Q114" s="862"/>
      <c r="R114" s="862"/>
      <c r="S114" s="862"/>
      <c r="T114" s="862"/>
      <c r="U114" s="862"/>
      <c r="V114" s="862"/>
      <c r="W114" s="862"/>
      <c r="X114" s="862"/>
      <c r="Y114" s="862"/>
      <c r="Z114" s="862"/>
      <c r="AA114" s="862"/>
      <c r="AB114" s="862"/>
      <c r="AC114" s="862"/>
      <c r="AD114" s="862"/>
      <c r="AE114" s="862"/>
      <c r="AF114" s="862"/>
      <c r="AG114" s="862"/>
      <c r="AH114" s="862"/>
      <c r="AI114" s="862"/>
      <c r="AJ114" s="862"/>
      <c r="AK114" s="862"/>
      <c r="AL114" s="862"/>
      <c r="AM114" s="862"/>
      <c r="AN114" s="368"/>
    </row>
    <row r="115" spans="1:40" ht="10.35" customHeight="1" x14ac:dyDescent="0.25">
      <c r="A115" s="863"/>
      <c r="B115" s="863"/>
      <c r="C115" s="863"/>
      <c r="D115" s="863"/>
      <c r="E115" s="863"/>
      <c r="F115" s="863"/>
      <c r="G115" s="863"/>
      <c r="H115" s="863"/>
      <c r="I115" s="863"/>
      <c r="J115" s="863"/>
      <c r="K115" s="863"/>
      <c r="L115" s="863"/>
      <c r="M115" s="863"/>
      <c r="N115" s="863"/>
      <c r="O115" s="863"/>
      <c r="P115" s="863"/>
      <c r="Q115" s="863"/>
      <c r="R115" s="863"/>
      <c r="S115" s="863"/>
      <c r="T115" s="863"/>
      <c r="U115" s="863"/>
      <c r="V115" s="863"/>
      <c r="W115" s="863"/>
      <c r="X115" s="863"/>
      <c r="Y115" s="863"/>
      <c r="Z115" s="863"/>
      <c r="AA115" s="863"/>
      <c r="AB115" s="863"/>
      <c r="AC115" s="863"/>
      <c r="AD115" s="863"/>
      <c r="AE115" s="863"/>
      <c r="AF115" s="863"/>
      <c r="AG115" s="863"/>
      <c r="AH115" s="863"/>
      <c r="AI115" s="863"/>
      <c r="AJ115" s="863"/>
      <c r="AK115" s="863"/>
      <c r="AL115" s="863"/>
      <c r="AM115" s="863"/>
      <c r="AN115" s="396"/>
    </row>
    <row r="116" spans="1:40" ht="10.95" customHeight="1" x14ac:dyDescent="0.25">
      <c r="A116" s="862"/>
      <c r="B116" s="862"/>
      <c r="C116" s="862"/>
      <c r="D116" s="862"/>
      <c r="E116" s="862"/>
      <c r="F116" s="862"/>
      <c r="G116" s="862"/>
      <c r="H116" s="862"/>
      <c r="I116" s="862"/>
      <c r="J116" s="862"/>
      <c r="K116" s="862"/>
      <c r="L116" s="862"/>
      <c r="M116" s="862"/>
      <c r="N116" s="862"/>
      <c r="O116" s="862"/>
      <c r="P116" s="862"/>
      <c r="Q116" s="862"/>
      <c r="R116" s="862"/>
      <c r="S116" s="862"/>
      <c r="T116" s="862"/>
      <c r="U116" s="862"/>
      <c r="V116" s="862"/>
      <c r="W116" s="862"/>
      <c r="X116" s="862"/>
      <c r="Y116" s="862"/>
      <c r="Z116" s="862"/>
      <c r="AA116" s="862"/>
      <c r="AB116" s="862"/>
      <c r="AC116" s="862"/>
      <c r="AD116" s="862"/>
      <c r="AE116" s="862"/>
      <c r="AF116" s="862"/>
      <c r="AG116" s="862"/>
      <c r="AH116" s="862"/>
      <c r="AI116" s="862"/>
      <c r="AJ116" s="862"/>
      <c r="AK116" s="862"/>
      <c r="AL116" s="862"/>
      <c r="AM116" s="862"/>
      <c r="AN116" s="368"/>
    </row>
    <row r="117" spans="1:40" ht="12.15" customHeight="1" x14ac:dyDescent="0.25">
      <c r="A117" s="907" t="s">
        <v>1303</v>
      </c>
      <c r="B117" s="907"/>
      <c r="C117" s="907"/>
      <c r="D117" s="907"/>
      <c r="E117" s="907"/>
      <c r="F117" s="907"/>
      <c r="G117" s="907"/>
      <c r="H117" s="907"/>
      <c r="I117" s="907"/>
      <c r="J117" s="907"/>
      <c r="K117" s="907"/>
      <c r="L117" s="907"/>
      <c r="M117" s="907"/>
      <c r="N117" s="907"/>
      <c r="O117" s="907"/>
      <c r="P117" s="907"/>
      <c r="Q117" s="907"/>
      <c r="R117" s="907"/>
      <c r="S117" s="907"/>
      <c r="T117" s="907"/>
      <c r="U117" s="907"/>
      <c r="V117" s="907"/>
      <c r="W117" s="907"/>
      <c r="X117" s="907"/>
      <c r="Y117" s="907"/>
      <c r="Z117" s="907"/>
      <c r="AA117" s="908" t="s">
        <v>1304</v>
      </c>
      <c r="AB117" s="908"/>
      <c r="AC117" s="908"/>
      <c r="AD117" s="908"/>
      <c r="AE117" s="908"/>
      <c r="AF117" s="908"/>
      <c r="AG117" s="908"/>
      <c r="AH117" s="908"/>
      <c r="AI117" s="908"/>
      <c r="AJ117" s="908"/>
      <c r="AK117" s="908"/>
      <c r="AL117" s="908"/>
      <c r="AM117" s="908"/>
      <c r="AN117" s="369"/>
    </row>
    <row r="118" spans="1:40" ht="10.95" customHeight="1" x14ac:dyDescent="0.25">
      <c r="A118" s="862"/>
      <c r="B118" s="862"/>
      <c r="C118" s="862"/>
      <c r="D118" s="862"/>
      <c r="E118" s="862"/>
      <c r="F118" s="862"/>
      <c r="G118" s="862"/>
      <c r="H118" s="862"/>
      <c r="I118" s="862"/>
      <c r="J118" s="862"/>
      <c r="K118" s="862"/>
      <c r="L118" s="862"/>
      <c r="M118" s="862"/>
      <c r="N118" s="862"/>
      <c r="O118" s="862"/>
      <c r="P118" s="862"/>
      <c r="Q118" s="862"/>
      <c r="R118" s="862"/>
      <c r="S118" s="862"/>
      <c r="T118" s="862"/>
      <c r="U118" s="862"/>
      <c r="V118" s="862"/>
      <c r="W118" s="862"/>
      <c r="X118" s="862"/>
      <c r="Y118" s="862"/>
      <c r="Z118" s="862"/>
      <c r="AA118" s="862"/>
      <c r="AB118" s="862"/>
      <c r="AC118" s="862"/>
      <c r="AD118" s="862"/>
      <c r="AE118" s="862"/>
      <c r="AF118" s="862"/>
      <c r="AG118" s="862"/>
      <c r="AH118" s="862"/>
      <c r="AI118" s="862"/>
      <c r="AJ118" s="862"/>
      <c r="AK118" s="862"/>
      <c r="AL118" s="862"/>
      <c r="AM118" s="862"/>
      <c r="AN118" s="368"/>
    </row>
    <row r="119" spans="1:40" ht="24.15" customHeight="1" x14ac:dyDescent="0.25">
      <c r="A119" s="871" t="s">
        <v>625</v>
      </c>
      <c r="B119" s="872"/>
      <c r="C119" s="872"/>
      <c r="D119" s="872"/>
      <c r="E119" s="872"/>
      <c r="F119" s="872"/>
      <c r="G119" s="872"/>
      <c r="H119" s="873"/>
      <c r="I119" s="871" t="s">
        <v>843</v>
      </c>
      <c r="J119" s="873"/>
      <c r="K119" s="864" t="s">
        <v>626</v>
      </c>
      <c r="L119" s="865"/>
      <c r="M119" s="865"/>
      <c r="N119" s="866"/>
      <c r="O119" s="864" t="s">
        <v>627</v>
      </c>
      <c r="P119" s="865"/>
      <c r="Q119" s="865"/>
      <c r="R119" s="866"/>
      <c r="S119" s="864" t="s">
        <v>628</v>
      </c>
      <c r="T119" s="865"/>
      <c r="U119" s="865"/>
      <c r="V119" s="865"/>
      <c r="W119" s="865"/>
      <c r="X119" s="866"/>
      <c r="Y119" s="864" t="s">
        <v>629</v>
      </c>
      <c r="Z119" s="865"/>
      <c r="AA119" s="865"/>
      <c r="AB119" s="865"/>
      <c r="AC119" s="865"/>
      <c r="AD119" s="865"/>
      <c r="AE119" s="866"/>
      <c r="AF119" s="864" t="s">
        <v>630</v>
      </c>
      <c r="AG119" s="865"/>
      <c r="AH119" s="865"/>
      <c r="AI119" s="865"/>
      <c r="AJ119" s="866"/>
      <c r="AK119" s="864" t="s">
        <v>631</v>
      </c>
      <c r="AL119" s="865"/>
      <c r="AM119" s="866"/>
      <c r="AN119" s="406"/>
    </row>
    <row r="120" spans="1:40" ht="24.15" customHeight="1" x14ac:dyDescent="0.25">
      <c r="A120" s="877" t="str">
        <f>VLOOKUP(I120,'Equipamento T319'!A:Z,3,0)</f>
        <v>CAMINHÃO BASCULANTE 10 M3 - 15 T</v>
      </c>
      <c r="B120" s="878"/>
      <c r="C120" s="878"/>
      <c r="D120" s="878"/>
      <c r="E120" s="878"/>
      <c r="F120" s="878"/>
      <c r="G120" s="878"/>
      <c r="H120" s="879"/>
      <c r="I120" s="877">
        <v>30037</v>
      </c>
      <c r="J120" s="879"/>
      <c r="K120" s="904">
        <v>1</v>
      </c>
      <c r="L120" s="905"/>
      <c r="M120" s="905"/>
      <c r="N120" s="906"/>
      <c r="O120" s="904">
        <v>0</v>
      </c>
      <c r="P120" s="905"/>
      <c r="Q120" s="905"/>
      <c r="R120" s="906"/>
      <c r="S120" s="889">
        <f>VLOOKUP(VALUE($I120),'Equipamento T319'!A:Z,25,0)</f>
        <v>295.13</v>
      </c>
      <c r="T120" s="890"/>
      <c r="U120" s="890"/>
      <c r="V120" s="890"/>
      <c r="W120" s="890"/>
      <c r="X120" s="891"/>
      <c r="Y120" s="889">
        <f>VLOOKUP(VALUE($I120),'Equipamento T319'!A:Z,26,0)</f>
        <v>80.069999999999993</v>
      </c>
      <c r="Z120" s="890"/>
      <c r="AA120" s="890"/>
      <c r="AB120" s="890"/>
      <c r="AC120" s="890"/>
      <c r="AD120" s="890"/>
      <c r="AE120" s="891"/>
      <c r="AF120" s="886">
        <v>0.03</v>
      </c>
      <c r="AG120" s="887"/>
      <c r="AH120" s="887"/>
      <c r="AI120" s="887"/>
      <c r="AJ120" s="888"/>
      <c r="AK120" s="889">
        <f>TRUNC((K120*S120+O120*Y120)*AF120,2)</f>
        <v>8.85</v>
      </c>
      <c r="AL120" s="890"/>
      <c r="AM120" s="891"/>
      <c r="AN120" s="414"/>
    </row>
    <row r="121" spans="1:40" ht="24.15" customHeight="1" x14ac:dyDescent="0.25">
      <c r="A121" s="877" t="str">
        <f>VLOOKUP(I121,'Equipamento T319'!A:Z,3,0)</f>
        <v>CAMINHÃO CARROCERIA MADEIRA - 15 T</v>
      </c>
      <c r="B121" s="878"/>
      <c r="C121" s="878"/>
      <c r="D121" s="878"/>
      <c r="E121" s="878"/>
      <c r="F121" s="878"/>
      <c r="G121" s="878"/>
      <c r="H121" s="879"/>
      <c r="I121" s="877">
        <v>30035</v>
      </c>
      <c r="J121" s="879"/>
      <c r="K121" s="904">
        <v>0.3</v>
      </c>
      <c r="L121" s="905"/>
      <c r="M121" s="905"/>
      <c r="N121" s="906"/>
      <c r="O121" s="904">
        <v>0.7</v>
      </c>
      <c r="P121" s="905"/>
      <c r="Q121" s="905"/>
      <c r="R121" s="906"/>
      <c r="S121" s="889">
        <f>VLOOKUP(VALUE($I121),'Equipamento T319'!A:Z,25,0)</f>
        <v>271.73</v>
      </c>
      <c r="T121" s="890"/>
      <c r="U121" s="890"/>
      <c r="V121" s="890"/>
      <c r="W121" s="890"/>
      <c r="X121" s="891"/>
      <c r="Y121" s="889">
        <f>VLOOKUP(VALUE($I121),'Equipamento T319'!A:Z,26,0)</f>
        <v>77.09</v>
      </c>
      <c r="Z121" s="890"/>
      <c r="AA121" s="890"/>
      <c r="AB121" s="890"/>
      <c r="AC121" s="890"/>
      <c r="AD121" s="890"/>
      <c r="AE121" s="891"/>
      <c r="AF121" s="886">
        <v>1</v>
      </c>
      <c r="AG121" s="887"/>
      <c r="AH121" s="887"/>
      <c r="AI121" s="887"/>
      <c r="AJ121" s="888"/>
      <c r="AK121" s="889">
        <f t="shared" ref="AK121:AK127" si="2">TRUNC((K121*S121+O121*Y121)*AF121,2)</f>
        <v>135.47999999999999</v>
      </c>
      <c r="AL121" s="890"/>
      <c r="AM121" s="891"/>
      <c r="AN121" s="414"/>
    </row>
    <row r="122" spans="1:40" ht="12.15" customHeight="1" x14ac:dyDescent="0.25">
      <c r="A122" s="877" t="str">
        <f>VLOOKUP(I122,'Equipamento T319'!A:Z,3,0)</f>
        <v>CAMINHÃO TANQUE 10.000L</v>
      </c>
      <c r="B122" s="878"/>
      <c r="C122" s="878"/>
      <c r="D122" s="878"/>
      <c r="E122" s="878"/>
      <c r="F122" s="878"/>
      <c r="G122" s="878"/>
      <c r="H122" s="879"/>
      <c r="I122" s="877">
        <v>30040</v>
      </c>
      <c r="J122" s="879"/>
      <c r="K122" s="904">
        <v>0.3</v>
      </c>
      <c r="L122" s="905"/>
      <c r="M122" s="905"/>
      <c r="N122" s="906"/>
      <c r="O122" s="904">
        <v>0.7</v>
      </c>
      <c r="P122" s="905"/>
      <c r="Q122" s="905"/>
      <c r="R122" s="906"/>
      <c r="S122" s="889">
        <f>VLOOKUP(VALUE($I122),'Equipamento T319'!A:Z,25,0)</f>
        <v>333.72</v>
      </c>
      <c r="T122" s="890"/>
      <c r="U122" s="890"/>
      <c r="V122" s="890"/>
      <c r="W122" s="890"/>
      <c r="X122" s="891"/>
      <c r="Y122" s="889">
        <f>VLOOKUP(VALUE($I122),'Equipamento T319'!A:Z,26,0)</f>
        <v>81.38</v>
      </c>
      <c r="Z122" s="890"/>
      <c r="AA122" s="890"/>
      <c r="AB122" s="890"/>
      <c r="AC122" s="890"/>
      <c r="AD122" s="890"/>
      <c r="AE122" s="891"/>
      <c r="AF122" s="886">
        <v>1</v>
      </c>
      <c r="AG122" s="887"/>
      <c r="AH122" s="887"/>
      <c r="AI122" s="887"/>
      <c r="AJ122" s="888"/>
      <c r="AK122" s="889">
        <f t="shared" si="2"/>
        <v>157.08000000000001</v>
      </c>
      <c r="AL122" s="890"/>
      <c r="AM122" s="891"/>
      <c r="AN122" s="414"/>
    </row>
    <row r="123" spans="1:40" ht="24.15" customHeight="1" x14ac:dyDescent="0.25">
      <c r="A123" s="877" t="str">
        <f>VLOOKUP(I123,'Equipamento T319'!A:Z,3,0)</f>
        <v>CARREGADEIRA DE PNEUS CAT - 924 H OU EQUIVALENTE</v>
      </c>
      <c r="B123" s="878"/>
      <c r="C123" s="878"/>
      <c r="D123" s="878"/>
      <c r="E123" s="878"/>
      <c r="F123" s="878"/>
      <c r="G123" s="878"/>
      <c r="H123" s="879"/>
      <c r="I123" s="877">
        <v>30010</v>
      </c>
      <c r="J123" s="879"/>
      <c r="K123" s="904">
        <v>3.5999999999999997E-2</v>
      </c>
      <c r="L123" s="905"/>
      <c r="M123" s="905"/>
      <c r="N123" s="906"/>
      <c r="O123" s="904">
        <v>0.96399999999999997</v>
      </c>
      <c r="P123" s="905"/>
      <c r="Q123" s="905"/>
      <c r="R123" s="906"/>
      <c r="S123" s="889">
        <f>VLOOKUP(VALUE($I123),'Equipamento T319'!A:Z,25,0)</f>
        <v>240.9</v>
      </c>
      <c r="T123" s="890"/>
      <c r="U123" s="890"/>
      <c r="V123" s="890"/>
      <c r="W123" s="890"/>
      <c r="X123" s="891"/>
      <c r="Y123" s="889">
        <f>VLOOKUP(VALUE($I123),'Equipamento T319'!A:Z,26,0)</f>
        <v>124.87</v>
      </c>
      <c r="Z123" s="890"/>
      <c r="AA123" s="890"/>
      <c r="AB123" s="890"/>
      <c r="AC123" s="890"/>
      <c r="AD123" s="890"/>
      <c r="AE123" s="891"/>
      <c r="AF123" s="886">
        <v>1</v>
      </c>
      <c r="AG123" s="887"/>
      <c r="AH123" s="887"/>
      <c r="AI123" s="887"/>
      <c r="AJ123" s="888"/>
      <c r="AK123" s="889">
        <f t="shared" si="2"/>
        <v>129.04</v>
      </c>
      <c r="AL123" s="890"/>
      <c r="AM123" s="891"/>
      <c r="AN123" s="414"/>
    </row>
    <row r="124" spans="1:40" ht="24.15" customHeight="1" x14ac:dyDescent="0.25">
      <c r="A124" s="877" t="str">
        <f>VLOOKUP(I124,'Equipamento T319'!A:Z,3,0)</f>
        <v>TANQUE DE ESTOCAGEM ASFALTO (30.000L)</v>
      </c>
      <c r="B124" s="878"/>
      <c r="C124" s="878"/>
      <c r="D124" s="878"/>
      <c r="E124" s="878"/>
      <c r="F124" s="878"/>
      <c r="G124" s="878"/>
      <c r="H124" s="879"/>
      <c r="I124" s="877">
        <v>30020</v>
      </c>
      <c r="J124" s="879"/>
      <c r="K124" s="904">
        <v>1</v>
      </c>
      <c r="L124" s="905"/>
      <c r="M124" s="905"/>
      <c r="N124" s="906"/>
      <c r="O124" s="904">
        <v>0</v>
      </c>
      <c r="P124" s="905"/>
      <c r="Q124" s="905"/>
      <c r="R124" s="906"/>
      <c r="S124" s="889">
        <f>VLOOKUP(VALUE($I124),'Equipamento T319'!A:Z,25,0)</f>
        <v>46.63</v>
      </c>
      <c r="T124" s="890"/>
      <c r="U124" s="890"/>
      <c r="V124" s="890"/>
      <c r="W124" s="890"/>
      <c r="X124" s="891"/>
      <c r="Y124" s="889">
        <f>VLOOKUP(VALUE($I124),'Equipamento T319'!A:Z,26,0)</f>
        <v>31.78</v>
      </c>
      <c r="Z124" s="890"/>
      <c r="AA124" s="890"/>
      <c r="AB124" s="890"/>
      <c r="AC124" s="890"/>
      <c r="AD124" s="890"/>
      <c r="AE124" s="891"/>
      <c r="AF124" s="886">
        <v>2</v>
      </c>
      <c r="AG124" s="887"/>
      <c r="AH124" s="887"/>
      <c r="AI124" s="887"/>
      <c r="AJ124" s="888"/>
      <c r="AK124" s="889">
        <f t="shared" si="2"/>
        <v>93.26</v>
      </c>
      <c r="AL124" s="890"/>
      <c r="AM124" s="891"/>
      <c r="AN124" s="414"/>
    </row>
    <row r="125" spans="1:40" ht="24.15" customHeight="1" x14ac:dyDescent="0.25">
      <c r="A125" s="877" t="str">
        <f>VLOOKUP(I125,'Equipamento T319'!A:Z,3,0)</f>
        <v>TRATOR DE PNEUS AGRÍCOLA - MF 4292 OU EQUIVALENTE</v>
      </c>
      <c r="B125" s="878"/>
      <c r="C125" s="878"/>
      <c r="D125" s="878"/>
      <c r="E125" s="878"/>
      <c r="F125" s="878"/>
      <c r="G125" s="878"/>
      <c r="H125" s="879"/>
      <c r="I125" s="877">
        <v>30005</v>
      </c>
      <c r="J125" s="879"/>
      <c r="K125" s="904">
        <v>0.1202</v>
      </c>
      <c r="L125" s="905"/>
      <c r="M125" s="905"/>
      <c r="N125" s="906"/>
      <c r="O125" s="904">
        <v>0.87980000000000003</v>
      </c>
      <c r="P125" s="905"/>
      <c r="Q125" s="905"/>
      <c r="R125" s="906"/>
      <c r="S125" s="889">
        <f>VLOOKUP(VALUE($I125),'Equipamento T319'!A:Z,25,0)</f>
        <v>160.82</v>
      </c>
      <c r="T125" s="890"/>
      <c r="U125" s="890"/>
      <c r="V125" s="890"/>
      <c r="W125" s="890"/>
      <c r="X125" s="891"/>
      <c r="Y125" s="889">
        <f>VLOOKUP(VALUE($I125),'Equipamento T319'!A:Z,26,0)</f>
        <v>60.24</v>
      </c>
      <c r="Z125" s="890"/>
      <c r="AA125" s="890"/>
      <c r="AB125" s="890"/>
      <c r="AC125" s="890"/>
      <c r="AD125" s="890"/>
      <c r="AE125" s="891"/>
      <c r="AF125" s="886">
        <v>1</v>
      </c>
      <c r="AG125" s="887"/>
      <c r="AH125" s="887"/>
      <c r="AI125" s="887"/>
      <c r="AJ125" s="888"/>
      <c r="AK125" s="889">
        <f t="shared" si="2"/>
        <v>72.319999999999993</v>
      </c>
      <c r="AL125" s="890"/>
      <c r="AM125" s="891"/>
      <c r="AN125" s="414"/>
    </row>
    <row r="126" spans="1:40" ht="24.15" customHeight="1" x14ac:dyDescent="0.25">
      <c r="A126" s="877" t="str">
        <f>VLOOKUP(I126,'Equipamento T319'!A:Z,3,0)</f>
        <v>USINA MÓVEL PARA MICRO REVESTIMENTO</v>
      </c>
      <c r="B126" s="878"/>
      <c r="C126" s="878"/>
      <c r="D126" s="878"/>
      <c r="E126" s="878"/>
      <c r="F126" s="878"/>
      <c r="G126" s="878"/>
      <c r="H126" s="879"/>
      <c r="I126" s="877">
        <v>30030</v>
      </c>
      <c r="J126" s="879"/>
      <c r="K126" s="904">
        <v>1</v>
      </c>
      <c r="L126" s="905"/>
      <c r="M126" s="905"/>
      <c r="N126" s="906"/>
      <c r="O126" s="904">
        <v>0</v>
      </c>
      <c r="P126" s="905"/>
      <c r="Q126" s="905"/>
      <c r="R126" s="906"/>
      <c r="S126" s="889">
        <f>VLOOKUP(VALUE($I126),'Equipamento T319'!A:Z,25,0)</f>
        <v>757.07</v>
      </c>
      <c r="T126" s="890"/>
      <c r="U126" s="890"/>
      <c r="V126" s="890"/>
      <c r="W126" s="890"/>
      <c r="X126" s="891"/>
      <c r="Y126" s="889">
        <f>VLOOKUP(VALUE($I126),'Equipamento T319'!A:Z,26,0)</f>
        <v>242.12</v>
      </c>
      <c r="Z126" s="890"/>
      <c r="AA126" s="890"/>
      <c r="AB126" s="890"/>
      <c r="AC126" s="890"/>
      <c r="AD126" s="890"/>
      <c r="AE126" s="891"/>
      <c r="AF126" s="886">
        <v>1</v>
      </c>
      <c r="AG126" s="887"/>
      <c r="AH126" s="887"/>
      <c r="AI126" s="887"/>
      <c r="AJ126" s="888"/>
      <c r="AK126" s="889">
        <f t="shared" si="2"/>
        <v>757.07</v>
      </c>
      <c r="AL126" s="890"/>
      <c r="AM126" s="891"/>
      <c r="AN126" s="414"/>
    </row>
    <row r="127" spans="1:40" ht="24.15" customHeight="1" x14ac:dyDescent="0.25">
      <c r="A127" s="877" t="str">
        <f>VLOOKUP(I127,'Equipamento T319'!A:Z,3,0)</f>
        <v>VASSOURA MECÂNICA REBOCÁVEL</v>
      </c>
      <c r="B127" s="878"/>
      <c r="C127" s="878"/>
      <c r="D127" s="878"/>
      <c r="E127" s="878"/>
      <c r="F127" s="878"/>
      <c r="G127" s="878"/>
      <c r="H127" s="879"/>
      <c r="I127" s="877">
        <v>30017</v>
      </c>
      <c r="J127" s="879"/>
      <c r="K127" s="904">
        <v>0.1202</v>
      </c>
      <c r="L127" s="905"/>
      <c r="M127" s="905"/>
      <c r="N127" s="906"/>
      <c r="O127" s="904">
        <v>0.87980000000000003</v>
      </c>
      <c r="P127" s="905"/>
      <c r="Q127" s="905"/>
      <c r="R127" s="906"/>
      <c r="S127" s="889">
        <f>VLOOKUP(VALUE($I127),'Equipamento T319'!A:Z,25,0)</f>
        <v>13.08</v>
      </c>
      <c r="T127" s="890"/>
      <c r="U127" s="890"/>
      <c r="V127" s="890"/>
      <c r="W127" s="890"/>
      <c r="X127" s="891"/>
      <c r="Y127" s="889">
        <f>VLOOKUP(VALUE($I127),'Equipamento T319'!A:Z,26,0)</f>
        <v>8.41</v>
      </c>
      <c r="Z127" s="890"/>
      <c r="AA127" s="890"/>
      <c r="AB127" s="890"/>
      <c r="AC127" s="890"/>
      <c r="AD127" s="890"/>
      <c r="AE127" s="891"/>
      <c r="AF127" s="886">
        <v>1</v>
      </c>
      <c r="AG127" s="887"/>
      <c r="AH127" s="887"/>
      <c r="AI127" s="887"/>
      <c r="AJ127" s="888"/>
      <c r="AK127" s="889">
        <f t="shared" si="2"/>
        <v>8.9700000000000006</v>
      </c>
      <c r="AL127" s="890"/>
      <c r="AM127" s="891"/>
      <c r="AN127" s="414"/>
    </row>
    <row r="128" spans="1:40" ht="12.15" customHeight="1" x14ac:dyDescent="0.25">
      <c r="A128" s="867" t="s">
        <v>636</v>
      </c>
      <c r="B128" s="867"/>
      <c r="C128" s="867"/>
      <c r="D128" s="867"/>
      <c r="E128" s="867"/>
      <c r="F128" s="867"/>
      <c r="G128" s="867"/>
      <c r="H128" s="867"/>
      <c r="I128" s="867"/>
      <c r="J128" s="867"/>
      <c r="K128" s="867"/>
      <c r="L128" s="867"/>
      <c r="M128" s="867"/>
      <c r="N128" s="867"/>
      <c r="O128" s="867"/>
      <c r="P128" s="867"/>
      <c r="Q128" s="867"/>
      <c r="R128" s="867"/>
      <c r="S128" s="867"/>
      <c r="T128" s="867"/>
      <c r="U128" s="867"/>
      <c r="V128" s="867"/>
      <c r="W128" s="867"/>
      <c r="X128" s="867"/>
      <c r="Y128" s="867"/>
      <c r="Z128" s="867"/>
      <c r="AA128" s="867"/>
      <c r="AB128" s="867"/>
      <c r="AC128" s="867"/>
      <c r="AD128" s="867"/>
      <c r="AE128" s="867"/>
      <c r="AF128" s="867"/>
      <c r="AG128" s="867"/>
      <c r="AH128" s="895">
        <f>SUM(AK120:AM127)</f>
        <v>1362.07</v>
      </c>
      <c r="AI128" s="896"/>
      <c r="AJ128" s="896"/>
      <c r="AK128" s="896"/>
      <c r="AL128" s="896"/>
      <c r="AM128" s="897"/>
      <c r="AN128" s="417"/>
    </row>
    <row r="129" spans="1:41" ht="10.95" customHeight="1" x14ac:dyDescent="0.25">
      <c r="A129" s="862"/>
      <c r="B129" s="862"/>
      <c r="C129" s="862"/>
      <c r="D129" s="862"/>
      <c r="E129" s="862"/>
      <c r="F129" s="862"/>
      <c r="G129" s="862"/>
      <c r="H129" s="862"/>
      <c r="I129" s="862"/>
      <c r="J129" s="862"/>
      <c r="K129" s="862"/>
      <c r="L129" s="862"/>
      <c r="M129" s="862"/>
      <c r="N129" s="862"/>
      <c r="O129" s="862"/>
      <c r="P129" s="862"/>
      <c r="Q129" s="862"/>
      <c r="R129" s="862"/>
      <c r="S129" s="862"/>
      <c r="T129" s="862"/>
      <c r="U129" s="862"/>
      <c r="V129" s="862"/>
      <c r="W129" s="862"/>
      <c r="X129" s="862"/>
      <c r="Y129" s="862"/>
      <c r="Z129" s="862"/>
      <c r="AA129" s="862"/>
      <c r="AB129" s="862"/>
      <c r="AC129" s="862"/>
      <c r="AD129" s="862"/>
      <c r="AE129" s="862"/>
      <c r="AF129" s="862"/>
      <c r="AG129" s="862"/>
      <c r="AH129" s="862"/>
      <c r="AI129" s="862"/>
      <c r="AJ129" s="862"/>
      <c r="AK129" s="862"/>
      <c r="AL129" s="862"/>
      <c r="AM129" s="862"/>
      <c r="AN129" s="368"/>
    </row>
    <row r="130" spans="1:41" ht="24.15" customHeight="1" x14ac:dyDescent="0.25">
      <c r="A130" s="871" t="s">
        <v>637</v>
      </c>
      <c r="B130" s="872"/>
      <c r="C130" s="872"/>
      <c r="D130" s="872"/>
      <c r="E130" s="872"/>
      <c r="F130" s="872"/>
      <c r="G130" s="872"/>
      <c r="H130" s="873"/>
      <c r="I130" s="871" t="s">
        <v>843</v>
      </c>
      <c r="J130" s="873"/>
      <c r="K130" s="864" t="s">
        <v>638</v>
      </c>
      <c r="L130" s="865"/>
      <c r="M130" s="865"/>
      <c r="N130" s="865"/>
      <c r="O130" s="865"/>
      <c r="P130" s="866"/>
      <c r="Q130" s="864" t="s">
        <v>639</v>
      </c>
      <c r="R130" s="865"/>
      <c r="S130" s="865"/>
      <c r="T130" s="865"/>
      <c r="U130" s="865"/>
      <c r="V130" s="866"/>
      <c r="W130" s="864" t="s">
        <v>640</v>
      </c>
      <c r="X130" s="865"/>
      <c r="Y130" s="865"/>
      <c r="Z130" s="865"/>
      <c r="AA130" s="865"/>
      <c r="AB130" s="865"/>
      <c r="AC130" s="866"/>
      <c r="AD130" s="864" t="s">
        <v>630</v>
      </c>
      <c r="AE130" s="865"/>
      <c r="AF130" s="865"/>
      <c r="AG130" s="865"/>
      <c r="AH130" s="865"/>
      <c r="AI130" s="865"/>
      <c r="AJ130" s="866"/>
      <c r="AK130" s="864" t="s">
        <v>631</v>
      </c>
      <c r="AL130" s="865"/>
      <c r="AM130" s="866"/>
      <c r="AN130" s="406"/>
    </row>
    <row r="131" spans="1:41" ht="12.15" customHeight="1" x14ac:dyDescent="0.25">
      <c r="A131" s="877" t="str">
        <f>VLOOKUP(I131,'Mão de Obra T319'!A:N,3,0)</f>
        <v>AJUDANTE</v>
      </c>
      <c r="B131" s="878"/>
      <c r="C131" s="878"/>
      <c r="D131" s="878"/>
      <c r="E131" s="878"/>
      <c r="F131" s="878"/>
      <c r="G131" s="878"/>
      <c r="H131" s="879"/>
      <c r="I131" s="877">
        <v>20003</v>
      </c>
      <c r="J131" s="879"/>
      <c r="K131" s="901">
        <f>VLOOKUP(VALUE(I131),'Mão de Obra T319'!$A:$N,11,0)</f>
        <v>8.0299999999999994</v>
      </c>
      <c r="L131" s="902"/>
      <c r="M131" s="902"/>
      <c r="N131" s="902"/>
      <c r="O131" s="902"/>
      <c r="P131" s="903"/>
      <c r="Q131" s="883">
        <f>VLOOKUP(VALUE($I131),'Mão de Obra T319'!A:N,14,0)</f>
        <v>24.04</v>
      </c>
      <c r="R131" s="884"/>
      <c r="S131" s="884"/>
      <c r="T131" s="884"/>
      <c r="U131" s="884"/>
      <c r="V131" s="885"/>
      <c r="W131" s="889">
        <f>VLOOKUP(VALUE(I131),'Mão de Obra T319'!$A:$N,9,0)</f>
        <v>199.46</v>
      </c>
      <c r="X131" s="890"/>
      <c r="Y131" s="890"/>
      <c r="Z131" s="890"/>
      <c r="AA131" s="890"/>
      <c r="AB131" s="890"/>
      <c r="AC131" s="891"/>
      <c r="AD131" s="886">
        <v>4</v>
      </c>
      <c r="AE131" s="887"/>
      <c r="AF131" s="887"/>
      <c r="AG131" s="887"/>
      <c r="AH131" s="887"/>
      <c r="AI131" s="887"/>
      <c r="AJ131" s="888"/>
      <c r="AK131" s="883">
        <f>TRUNC(Q131*AD131,2)</f>
        <v>96.16</v>
      </c>
      <c r="AL131" s="884"/>
      <c r="AM131" s="885"/>
      <c r="AN131" s="408"/>
    </row>
    <row r="132" spans="1:41" ht="12.15" customHeight="1" x14ac:dyDescent="0.25">
      <c r="A132" s="877" t="str">
        <f>VLOOKUP(I132,'Mão de Obra T319'!A:N,3,0)</f>
        <v>ENCARREGADO DE SERVIÇO</v>
      </c>
      <c r="B132" s="878"/>
      <c r="C132" s="878"/>
      <c r="D132" s="878"/>
      <c r="E132" s="878"/>
      <c r="F132" s="878"/>
      <c r="G132" s="878"/>
      <c r="H132" s="879"/>
      <c r="I132" s="877">
        <v>20002</v>
      </c>
      <c r="J132" s="879"/>
      <c r="K132" s="883">
        <f>VLOOKUP(VALUE(I132),'Mão de Obra T319'!$A:$N,11,0)</f>
        <v>13.21</v>
      </c>
      <c r="L132" s="884"/>
      <c r="M132" s="884"/>
      <c r="N132" s="884"/>
      <c r="O132" s="884"/>
      <c r="P132" s="885"/>
      <c r="Q132" s="883">
        <f>VLOOKUP(VALUE($I132),'Mão de Obra T319'!A:N,14,0)</f>
        <v>29.28</v>
      </c>
      <c r="R132" s="884"/>
      <c r="S132" s="884"/>
      <c r="T132" s="884"/>
      <c r="U132" s="884"/>
      <c r="V132" s="885"/>
      <c r="W132" s="889">
        <f>VLOOKUP(VALUE(I132),'Mão de Obra T319'!$A:$N,9,0)</f>
        <v>121.68</v>
      </c>
      <c r="X132" s="890"/>
      <c r="Y132" s="890"/>
      <c r="Z132" s="890"/>
      <c r="AA132" s="890"/>
      <c r="AB132" s="890"/>
      <c r="AC132" s="891"/>
      <c r="AD132" s="886">
        <v>1</v>
      </c>
      <c r="AE132" s="887"/>
      <c r="AF132" s="887"/>
      <c r="AG132" s="887"/>
      <c r="AH132" s="887"/>
      <c r="AI132" s="887"/>
      <c r="AJ132" s="888"/>
      <c r="AK132" s="883">
        <f>TRUNC(Q132*AD132,2)</f>
        <v>29.28</v>
      </c>
      <c r="AL132" s="884"/>
      <c r="AM132" s="885"/>
      <c r="AN132" s="408"/>
    </row>
    <row r="133" spans="1:41" ht="12.15" customHeight="1" x14ac:dyDescent="0.25">
      <c r="A133" s="867" t="s">
        <v>643</v>
      </c>
      <c r="B133" s="867"/>
      <c r="C133" s="867"/>
      <c r="D133" s="867"/>
      <c r="E133" s="867"/>
      <c r="F133" s="867"/>
      <c r="G133" s="867"/>
      <c r="H133" s="867"/>
      <c r="I133" s="867"/>
      <c r="J133" s="867"/>
      <c r="K133" s="867"/>
      <c r="L133" s="867"/>
      <c r="M133" s="867"/>
      <c r="N133" s="867"/>
      <c r="O133" s="867"/>
      <c r="P133" s="867"/>
      <c r="Q133" s="867"/>
      <c r="R133" s="867"/>
      <c r="S133" s="867"/>
      <c r="T133" s="867"/>
      <c r="U133" s="867"/>
      <c r="V133" s="867"/>
      <c r="W133" s="867"/>
      <c r="X133" s="867"/>
      <c r="Y133" s="867"/>
      <c r="Z133" s="867"/>
      <c r="AA133" s="867"/>
      <c r="AB133" s="867"/>
      <c r="AC133" s="867"/>
      <c r="AD133" s="867"/>
      <c r="AE133" s="867"/>
      <c r="AF133" s="867"/>
      <c r="AG133" s="867"/>
      <c r="AH133" s="898">
        <f>SUM(AK131:AM132)</f>
        <v>125.44</v>
      </c>
      <c r="AI133" s="899"/>
      <c r="AJ133" s="899"/>
      <c r="AK133" s="899"/>
      <c r="AL133" s="899"/>
      <c r="AM133" s="900"/>
      <c r="AN133" s="409"/>
    </row>
    <row r="134" spans="1:41" ht="10.95" customHeight="1" x14ac:dyDescent="0.25">
      <c r="A134" s="862"/>
      <c r="B134" s="862"/>
      <c r="C134" s="862"/>
      <c r="D134" s="862"/>
      <c r="E134" s="862"/>
      <c r="F134" s="862"/>
      <c r="G134" s="862"/>
      <c r="H134" s="862"/>
      <c r="I134" s="862"/>
      <c r="J134" s="862"/>
      <c r="K134" s="862"/>
      <c r="L134" s="862"/>
      <c r="M134" s="862"/>
      <c r="N134" s="862"/>
      <c r="O134" s="862"/>
      <c r="P134" s="862"/>
      <c r="Q134" s="862"/>
      <c r="R134" s="862"/>
      <c r="S134" s="862"/>
      <c r="T134" s="862"/>
      <c r="U134" s="862"/>
      <c r="V134" s="862"/>
      <c r="W134" s="862"/>
      <c r="X134" s="862"/>
      <c r="Y134" s="862"/>
      <c r="Z134" s="862"/>
      <c r="AA134" s="862"/>
      <c r="AB134" s="862"/>
      <c r="AC134" s="862"/>
      <c r="AD134" s="862"/>
      <c r="AE134" s="862"/>
      <c r="AF134" s="862"/>
      <c r="AG134" s="862"/>
      <c r="AH134" s="862"/>
      <c r="AI134" s="862"/>
      <c r="AJ134" s="862"/>
      <c r="AK134" s="862"/>
      <c r="AL134" s="862"/>
      <c r="AM134" s="862"/>
      <c r="AN134" s="368"/>
    </row>
    <row r="135" spans="1:41" ht="24.15" customHeight="1" x14ac:dyDescent="0.25">
      <c r="A135" s="871" t="s">
        <v>644</v>
      </c>
      <c r="B135" s="872"/>
      <c r="C135" s="872"/>
      <c r="D135" s="872"/>
      <c r="E135" s="872"/>
      <c r="F135" s="872"/>
      <c r="G135" s="872"/>
      <c r="H135" s="873"/>
      <c r="I135" s="871" t="s">
        <v>843</v>
      </c>
      <c r="J135" s="873"/>
      <c r="K135" s="874" t="s">
        <v>645</v>
      </c>
      <c r="L135" s="875"/>
      <c r="M135" s="875"/>
      <c r="N135" s="875"/>
      <c r="O135" s="875"/>
      <c r="P135" s="876"/>
      <c r="Q135" s="874" t="s">
        <v>646</v>
      </c>
      <c r="R135" s="875"/>
      <c r="S135" s="875"/>
      <c r="T135" s="876"/>
      <c r="U135" s="874" t="s">
        <v>647</v>
      </c>
      <c r="V135" s="875"/>
      <c r="W135" s="875"/>
      <c r="X135" s="876"/>
      <c r="Y135" s="874" t="s">
        <v>648</v>
      </c>
      <c r="Z135" s="875"/>
      <c r="AA135" s="875"/>
      <c r="AB135" s="875"/>
      <c r="AC135" s="875"/>
      <c r="AD135" s="876"/>
      <c r="AE135" s="864" t="s">
        <v>649</v>
      </c>
      <c r="AF135" s="865"/>
      <c r="AG135" s="865"/>
      <c r="AH135" s="865"/>
      <c r="AI135" s="865"/>
      <c r="AJ135" s="865"/>
      <c r="AK135" s="865"/>
      <c r="AL135" s="865"/>
      <c r="AM135" s="866"/>
      <c r="AN135" s="406"/>
    </row>
    <row r="136" spans="1:41" ht="12.15" customHeight="1" x14ac:dyDescent="0.25">
      <c r="A136" s="867" t="s">
        <v>650</v>
      </c>
      <c r="B136" s="867"/>
      <c r="C136" s="867"/>
      <c r="D136" s="867"/>
      <c r="E136" s="867"/>
      <c r="F136" s="867"/>
      <c r="G136" s="867"/>
      <c r="H136" s="867"/>
      <c r="I136" s="867"/>
      <c r="J136" s="867"/>
      <c r="K136" s="867"/>
      <c r="L136" s="867"/>
      <c r="M136" s="867"/>
      <c r="N136" s="867"/>
      <c r="O136" s="867"/>
      <c r="P136" s="867"/>
      <c r="Q136" s="867"/>
      <c r="R136" s="867"/>
      <c r="S136" s="867"/>
      <c r="T136" s="867"/>
      <c r="U136" s="867"/>
      <c r="V136" s="867"/>
      <c r="W136" s="867"/>
      <c r="X136" s="867"/>
      <c r="Y136" s="867"/>
      <c r="Z136" s="867"/>
      <c r="AA136" s="867"/>
      <c r="AB136" s="867"/>
      <c r="AC136" s="867"/>
      <c r="AD136" s="867"/>
      <c r="AE136" s="867"/>
      <c r="AF136" s="867"/>
      <c r="AG136" s="867"/>
      <c r="AH136" s="868">
        <v>0</v>
      </c>
      <c r="AI136" s="869"/>
      <c r="AJ136" s="869"/>
      <c r="AK136" s="869"/>
      <c r="AL136" s="869"/>
      <c r="AM136" s="870"/>
      <c r="AN136" s="407"/>
    </row>
    <row r="137" spans="1:41" ht="10.95" customHeight="1" x14ac:dyDescent="0.25">
      <c r="A137" s="862"/>
      <c r="B137" s="862"/>
      <c r="C137" s="862"/>
      <c r="D137" s="862"/>
      <c r="E137" s="862"/>
      <c r="F137" s="862"/>
      <c r="G137" s="862"/>
      <c r="H137" s="862"/>
      <c r="I137" s="862"/>
      <c r="J137" s="862"/>
      <c r="K137" s="862"/>
      <c r="L137" s="862"/>
      <c r="M137" s="862"/>
      <c r="N137" s="862"/>
      <c r="O137" s="862"/>
      <c r="P137" s="862"/>
      <c r="Q137" s="862"/>
      <c r="R137" s="862"/>
      <c r="S137" s="862"/>
      <c r="T137" s="862"/>
      <c r="U137" s="862"/>
      <c r="V137" s="862"/>
      <c r="W137" s="862"/>
      <c r="X137" s="862"/>
      <c r="Y137" s="862"/>
      <c r="Z137" s="862"/>
      <c r="AA137" s="862"/>
      <c r="AB137" s="862"/>
      <c r="AC137" s="862"/>
      <c r="AD137" s="862"/>
      <c r="AE137" s="862"/>
      <c r="AF137" s="862"/>
      <c r="AG137" s="862"/>
      <c r="AH137" s="862"/>
      <c r="AI137" s="862"/>
      <c r="AJ137" s="862"/>
      <c r="AK137" s="862"/>
      <c r="AL137" s="862"/>
      <c r="AM137" s="862"/>
      <c r="AN137" s="368"/>
    </row>
    <row r="138" spans="1:41" ht="12.15" customHeight="1" x14ac:dyDescent="0.25">
      <c r="A138" s="856" t="s">
        <v>651</v>
      </c>
      <c r="B138" s="857"/>
      <c r="C138" s="857"/>
      <c r="D138" s="857"/>
      <c r="E138" s="857"/>
      <c r="F138" s="857"/>
      <c r="G138" s="857"/>
      <c r="H138" s="857"/>
      <c r="I138" s="857"/>
      <c r="J138" s="857"/>
      <c r="K138" s="857"/>
      <c r="L138" s="857"/>
      <c r="M138" s="857"/>
      <c r="N138" s="857"/>
      <c r="O138" s="857"/>
      <c r="P138" s="857"/>
      <c r="Q138" s="857"/>
      <c r="R138" s="857"/>
      <c r="S138" s="857"/>
      <c r="T138" s="857"/>
      <c r="U138" s="857"/>
      <c r="V138" s="857"/>
      <c r="W138" s="857"/>
      <c r="X138" s="857"/>
      <c r="Y138" s="857"/>
      <c r="Z138" s="858"/>
      <c r="AA138" s="895">
        <f>AH128+AH133+AH136</f>
        <v>1487.51</v>
      </c>
      <c r="AB138" s="896"/>
      <c r="AC138" s="896"/>
      <c r="AD138" s="896"/>
      <c r="AE138" s="896"/>
      <c r="AF138" s="896"/>
      <c r="AG138" s="896"/>
      <c r="AH138" s="896"/>
      <c r="AI138" s="896"/>
      <c r="AJ138" s="896"/>
      <c r="AK138" s="896"/>
      <c r="AL138" s="896"/>
      <c r="AM138" s="897"/>
      <c r="AN138" s="417"/>
    </row>
    <row r="139" spans="1:41" ht="12.15" customHeight="1" x14ac:dyDescent="0.25">
      <c r="A139" s="856" t="s">
        <v>652</v>
      </c>
      <c r="B139" s="857"/>
      <c r="C139" s="857"/>
      <c r="D139" s="857"/>
      <c r="E139" s="857"/>
      <c r="F139" s="857"/>
      <c r="G139" s="857"/>
      <c r="H139" s="857"/>
      <c r="I139" s="857"/>
      <c r="J139" s="857"/>
      <c r="K139" s="857"/>
      <c r="L139" s="857"/>
      <c r="M139" s="857"/>
      <c r="N139" s="857"/>
      <c r="O139" s="857"/>
      <c r="P139" s="857"/>
      <c r="Q139" s="857"/>
      <c r="R139" s="857"/>
      <c r="S139" s="857"/>
      <c r="T139" s="857"/>
      <c r="U139" s="857"/>
      <c r="V139" s="857"/>
      <c r="W139" s="857"/>
      <c r="X139" s="857"/>
      <c r="Y139" s="857"/>
      <c r="Z139" s="858"/>
      <c r="AA139" s="892">
        <v>375</v>
      </c>
      <c r="AB139" s="893"/>
      <c r="AC139" s="893"/>
      <c r="AD139" s="893"/>
      <c r="AE139" s="893"/>
      <c r="AF139" s="893"/>
      <c r="AG139" s="893"/>
      <c r="AH139" s="893"/>
      <c r="AI139" s="893"/>
      <c r="AJ139" s="893"/>
      <c r="AK139" s="893"/>
      <c r="AL139" s="893"/>
      <c r="AM139" s="894"/>
      <c r="AN139" s="418"/>
    </row>
    <row r="140" spans="1:41" ht="12.15" customHeight="1" x14ac:dyDescent="0.25">
      <c r="A140" s="856" t="s">
        <v>653</v>
      </c>
      <c r="B140" s="857"/>
      <c r="C140" s="857"/>
      <c r="D140" s="857"/>
      <c r="E140" s="857"/>
      <c r="F140" s="857"/>
      <c r="G140" s="857"/>
      <c r="H140" s="857"/>
      <c r="I140" s="857"/>
      <c r="J140" s="857"/>
      <c r="K140" s="857"/>
      <c r="L140" s="857"/>
      <c r="M140" s="857"/>
      <c r="N140" s="857"/>
      <c r="O140" s="857"/>
      <c r="P140" s="857"/>
      <c r="Q140" s="857"/>
      <c r="R140" s="857"/>
      <c r="S140" s="857"/>
      <c r="T140" s="857"/>
      <c r="U140" s="857"/>
      <c r="V140" s="857"/>
      <c r="W140" s="857"/>
      <c r="X140" s="857"/>
      <c r="Y140" s="857"/>
      <c r="Z140" s="858"/>
      <c r="AA140" s="868">
        <f>TRUNC(AA138/AA139,2)</f>
        <v>3.96</v>
      </c>
      <c r="AB140" s="869"/>
      <c r="AC140" s="869"/>
      <c r="AD140" s="869"/>
      <c r="AE140" s="869"/>
      <c r="AF140" s="869"/>
      <c r="AG140" s="869"/>
      <c r="AH140" s="869"/>
      <c r="AI140" s="869"/>
      <c r="AJ140" s="869"/>
      <c r="AK140" s="869"/>
      <c r="AL140" s="869"/>
      <c r="AM140" s="870"/>
      <c r="AN140" s="407"/>
    </row>
    <row r="141" spans="1:41" ht="10.95" customHeight="1" x14ac:dyDescent="0.25">
      <c r="A141" s="862"/>
      <c r="B141" s="862"/>
      <c r="C141" s="862"/>
      <c r="D141" s="862"/>
      <c r="E141" s="862"/>
      <c r="F141" s="862"/>
      <c r="G141" s="862"/>
      <c r="H141" s="862"/>
      <c r="I141" s="862"/>
      <c r="J141" s="862"/>
      <c r="K141" s="862"/>
      <c r="L141" s="862"/>
      <c r="M141" s="862"/>
      <c r="N141" s="862"/>
      <c r="O141" s="862"/>
      <c r="P141" s="862"/>
      <c r="Q141" s="862"/>
      <c r="R141" s="862"/>
      <c r="S141" s="862"/>
      <c r="T141" s="862"/>
      <c r="U141" s="862"/>
      <c r="V141" s="862"/>
      <c r="W141" s="862"/>
      <c r="X141" s="862"/>
      <c r="Y141" s="862"/>
      <c r="Z141" s="862"/>
      <c r="AA141" s="862"/>
      <c r="AB141" s="862"/>
      <c r="AC141" s="862"/>
      <c r="AD141" s="862"/>
      <c r="AE141" s="862"/>
      <c r="AF141" s="862"/>
      <c r="AG141" s="862"/>
      <c r="AH141" s="862"/>
      <c r="AI141" s="862"/>
      <c r="AJ141" s="862"/>
      <c r="AK141" s="862"/>
      <c r="AL141" s="862"/>
      <c r="AM141" s="862"/>
      <c r="AN141" s="368"/>
    </row>
    <row r="142" spans="1:41" ht="24.15" customHeight="1" x14ac:dyDescent="0.25">
      <c r="A142" s="871" t="s">
        <v>654</v>
      </c>
      <c r="B142" s="872"/>
      <c r="C142" s="872"/>
      <c r="D142" s="872"/>
      <c r="E142" s="872"/>
      <c r="F142" s="872"/>
      <c r="G142" s="872"/>
      <c r="H142" s="872"/>
      <c r="I142" s="872"/>
      <c r="J142" s="872"/>
      <c r="K142" s="873"/>
      <c r="L142" s="871" t="s">
        <v>843</v>
      </c>
      <c r="M142" s="872"/>
      <c r="N142" s="872"/>
      <c r="O142" s="873"/>
      <c r="P142" s="874" t="s">
        <v>209</v>
      </c>
      <c r="Q142" s="875"/>
      <c r="R142" s="875"/>
      <c r="S142" s="876"/>
      <c r="T142" s="864" t="s">
        <v>655</v>
      </c>
      <c r="U142" s="865"/>
      <c r="V142" s="865"/>
      <c r="W142" s="865"/>
      <c r="X142" s="865"/>
      <c r="Y142" s="865"/>
      <c r="Z142" s="865"/>
      <c r="AA142" s="866"/>
      <c r="AB142" s="864" t="s">
        <v>630</v>
      </c>
      <c r="AC142" s="865"/>
      <c r="AD142" s="865"/>
      <c r="AE142" s="865"/>
      <c r="AF142" s="865"/>
      <c r="AG142" s="865"/>
      <c r="AH142" s="865"/>
      <c r="AI142" s="865"/>
      <c r="AJ142" s="866"/>
      <c r="AK142" s="864" t="s">
        <v>655</v>
      </c>
      <c r="AL142" s="865"/>
      <c r="AM142" s="866"/>
      <c r="AN142" s="406"/>
    </row>
    <row r="143" spans="1:41" ht="24.15" customHeight="1" x14ac:dyDescent="0.25">
      <c r="A143" s="877" t="str">
        <f>VLOOKUP(L143,'Material T319'!A:N,3,0)</f>
        <v>BRITA COMERCIAL - NOROESTE GOIANO (POSTO PEDREIRA)</v>
      </c>
      <c r="B143" s="878"/>
      <c r="C143" s="878"/>
      <c r="D143" s="878"/>
      <c r="E143" s="878"/>
      <c r="F143" s="878"/>
      <c r="G143" s="878"/>
      <c r="H143" s="878"/>
      <c r="I143" s="878"/>
      <c r="J143" s="878"/>
      <c r="K143" s="879"/>
      <c r="L143" s="877">
        <f>VLOOKUP(Municípios!$D$10,'Materiais Regionalizados'!A:B,2)</f>
        <v>12382</v>
      </c>
      <c r="M143" s="878"/>
      <c r="N143" s="878"/>
      <c r="O143" s="879"/>
      <c r="P143" s="880" t="str">
        <f>VLOOKUP(L143,'Material T319'!A:N,10,0)</f>
        <v>t</v>
      </c>
      <c r="Q143" s="881"/>
      <c r="R143" s="881"/>
      <c r="S143" s="882"/>
      <c r="T143" s="883">
        <f>VLOOKUP(VALUE($L143),'Material T319'!A:N,13,0)</f>
        <v>72.78</v>
      </c>
      <c r="U143" s="884"/>
      <c r="V143" s="884"/>
      <c r="W143" s="884"/>
      <c r="X143" s="884"/>
      <c r="Y143" s="884"/>
      <c r="Z143" s="884"/>
      <c r="AA143" s="885"/>
      <c r="AB143" s="886">
        <v>1.4999999999999999E-2</v>
      </c>
      <c r="AC143" s="887"/>
      <c r="AD143" s="887"/>
      <c r="AE143" s="887"/>
      <c r="AF143" s="887"/>
      <c r="AG143" s="887"/>
      <c r="AH143" s="887"/>
      <c r="AI143" s="887"/>
      <c r="AJ143" s="888"/>
      <c r="AK143" s="883">
        <f>TRUNC(T143*AB143,2)</f>
        <v>1.0900000000000001</v>
      </c>
      <c r="AL143" s="884"/>
      <c r="AM143" s="885"/>
      <c r="AN143" s="408"/>
      <c r="AO143" s="395" t="s">
        <v>1462</v>
      </c>
    </row>
    <row r="144" spans="1:41" ht="12.15" customHeight="1" x14ac:dyDescent="0.25">
      <c r="A144" s="877" t="str">
        <f>VLOOKUP(L144,'Material T319'!A:N,3,0)</f>
        <v>CIMENTO PORTLAND CP II - 32</v>
      </c>
      <c r="B144" s="878"/>
      <c r="C144" s="878"/>
      <c r="D144" s="878"/>
      <c r="E144" s="878"/>
      <c r="F144" s="878"/>
      <c r="G144" s="878"/>
      <c r="H144" s="878"/>
      <c r="I144" s="878"/>
      <c r="J144" s="878"/>
      <c r="K144" s="879"/>
      <c r="L144" s="877">
        <v>10010</v>
      </c>
      <c r="M144" s="878"/>
      <c r="N144" s="878"/>
      <c r="O144" s="879"/>
      <c r="P144" s="880" t="str">
        <f>VLOOKUP(L144,'Material T319'!A:N,10,0)</f>
        <v>Kg</v>
      </c>
      <c r="Q144" s="881"/>
      <c r="R144" s="881"/>
      <c r="S144" s="882"/>
      <c r="T144" s="883">
        <f>VLOOKUP(VALUE($L144),'Material T319'!A:N,13,0)</f>
        <v>0.64</v>
      </c>
      <c r="U144" s="884"/>
      <c r="V144" s="884"/>
      <c r="W144" s="884"/>
      <c r="X144" s="884"/>
      <c r="Y144" s="884"/>
      <c r="Z144" s="884"/>
      <c r="AA144" s="885"/>
      <c r="AB144" s="886">
        <v>0.22500000000000001</v>
      </c>
      <c r="AC144" s="887"/>
      <c r="AD144" s="887"/>
      <c r="AE144" s="887"/>
      <c r="AF144" s="887"/>
      <c r="AG144" s="887"/>
      <c r="AH144" s="887"/>
      <c r="AI144" s="887"/>
      <c r="AJ144" s="888"/>
      <c r="AK144" s="883">
        <f>TRUNC(T144*AB144,2)</f>
        <v>0.14000000000000001</v>
      </c>
      <c r="AL144" s="884"/>
      <c r="AM144" s="885"/>
      <c r="AN144" s="408"/>
    </row>
    <row r="145" spans="1:40" ht="12.15" customHeight="1" x14ac:dyDescent="0.25">
      <c r="A145" s="867" t="s">
        <v>656</v>
      </c>
      <c r="B145" s="867"/>
      <c r="C145" s="867"/>
      <c r="D145" s="867"/>
      <c r="E145" s="867"/>
      <c r="F145" s="867"/>
      <c r="G145" s="867"/>
      <c r="H145" s="867"/>
      <c r="I145" s="867"/>
      <c r="J145" s="867"/>
      <c r="K145" s="867"/>
      <c r="L145" s="867"/>
      <c r="M145" s="867"/>
      <c r="N145" s="867"/>
      <c r="O145" s="867"/>
      <c r="P145" s="867"/>
      <c r="Q145" s="867"/>
      <c r="R145" s="867"/>
      <c r="S145" s="867"/>
      <c r="T145" s="867"/>
      <c r="U145" s="867"/>
      <c r="V145" s="867"/>
      <c r="W145" s="867"/>
      <c r="X145" s="867"/>
      <c r="Y145" s="867"/>
      <c r="Z145" s="867"/>
      <c r="AA145" s="867"/>
      <c r="AB145" s="867"/>
      <c r="AC145" s="867"/>
      <c r="AD145" s="867"/>
      <c r="AE145" s="867"/>
      <c r="AF145" s="867"/>
      <c r="AG145" s="867"/>
      <c r="AH145" s="868">
        <f>SUM(AK143:AM144)</f>
        <v>1.23</v>
      </c>
      <c r="AI145" s="869"/>
      <c r="AJ145" s="869"/>
      <c r="AK145" s="869"/>
      <c r="AL145" s="869"/>
      <c r="AM145" s="870"/>
      <c r="AN145" s="407"/>
    </row>
    <row r="146" spans="1:40" ht="10.95" customHeight="1" x14ac:dyDescent="0.25">
      <c r="A146" s="862"/>
      <c r="B146" s="862"/>
      <c r="C146" s="862"/>
      <c r="D146" s="862"/>
      <c r="E146" s="862"/>
      <c r="F146" s="862"/>
      <c r="G146" s="862"/>
      <c r="H146" s="862"/>
      <c r="I146" s="862"/>
      <c r="J146" s="862"/>
      <c r="K146" s="862"/>
      <c r="L146" s="862"/>
      <c r="M146" s="862"/>
      <c r="N146" s="862"/>
      <c r="O146" s="862"/>
      <c r="P146" s="862"/>
      <c r="Q146" s="862"/>
      <c r="R146" s="862"/>
      <c r="S146" s="862"/>
      <c r="T146" s="862"/>
      <c r="U146" s="862"/>
      <c r="V146" s="862"/>
      <c r="W146" s="862"/>
      <c r="X146" s="862"/>
      <c r="Y146" s="862"/>
      <c r="Z146" s="862"/>
      <c r="AA146" s="862"/>
      <c r="AB146" s="862"/>
      <c r="AC146" s="862"/>
      <c r="AD146" s="862"/>
      <c r="AE146" s="862"/>
      <c r="AF146" s="862"/>
      <c r="AG146" s="862"/>
      <c r="AH146" s="862"/>
      <c r="AI146" s="862"/>
      <c r="AJ146" s="862"/>
      <c r="AK146" s="862"/>
      <c r="AL146" s="862"/>
      <c r="AM146" s="862"/>
      <c r="AN146" s="368"/>
    </row>
    <row r="147" spans="1:40" ht="24.15" customHeight="1" x14ac:dyDescent="0.25">
      <c r="A147" s="871" t="s">
        <v>657</v>
      </c>
      <c r="B147" s="872"/>
      <c r="C147" s="872"/>
      <c r="D147" s="872"/>
      <c r="E147" s="872"/>
      <c r="F147" s="872"/>
      <c r="G147" s="872"/>
      <c r="H147" s="872"/>
      <c r="I147" s="872"/>
      <c r="J147" s="872"/>
      <c r="K147" s="873"/>
      <c r="L147" s="871" t="s">
        <v>843</v>
      </c>
      <c r="M147" s="872"/>
      <c r="N147" s="872"/>
      <c r="O147" s="873"/>
      <c r="P147" s="874" t="s">
        <v>209</v>
      </c>
      <c r="Q147" s="875"/>
      <c r="R147" s="875"/>
      <c r="S147" s="876"/>
      <c r="T147" s="864" t="s">
        <v>655</v>
      </c>
      <c r="U147" s="865"/>
      <c r="V147" s="865"/>
      <c r="W147" s="865"/>
      <c r="X147" s="865"/>
      <c r="Y147" s="865"/>
      <c r="Z147" s="865"/>
      <c r="AA147" s="866"/>
      <c r="AB147" s="864" t="s">
        <v>630</v>
      </c>
      <c r="AC147" s="865"/>
      <c r="AD147" s="865"/>
      <c r="AE147" s="865"/>
      <c r="AF147" s="865"/>
      <c r="AG147" s="865"/>
      <c r="AH147" s="865"/>
      <c r="AI147" s="865"/>
      <c r="AJ147" s="866"/>
      <c r="AK147" s="864" t="s">
        <v>655</v>
      </c>
      <c r="AL147" s="865"/>
      <c r="AM147" s="866"/>
      <c r="AN147" s="406"/>
    </row>
    <row r="148" spans="1:40" ht="12.15" customHeight="1" x14ac:dyDescent="0.25">
      <c r="A148" s="877" t="s">
        <v>350</v>
      </c>
      <c r="B148" s="878"/>
      <c r="C148" s="878"/>
      <c r="D148" s="878"/>
      <c r="E148" s="878"/>
      <c r="F148" s="878"/>
      <c r="G148" s="878"/>
      <c r="H148" s="878"/>
      <c r="I148" s="878"/>
      <c r="J148" s="878"/>
      <c r="K148" s="879"/>
      <c r="L148" s="877" t="s">
        <v>1033</v>
      </c>
      <c r="M148" s="878"/>
      <c r="N148" s="878"/>
      <c r="O148" s="879"/>
      <c r="P148" s="880" t="s">
        <v>224</v>
      </c>
      <c r="Q148" s="881"/>
      <c r="R148" s="881"/>
      <c r="S148" s="882"/>
      <c r="T148" s="883">
        <f>AH37</f>
        <v>15.49</v>
      </c>
      <c r="U148" s="884"/>
      <c r="V148" s="884"/>
      <c r="W148" s="884"/>
      <c r="X148" s="884"/>
      <c r="Y148" s="884"/>
      <c r="Z148" s="884"/>
      <c r="AA148" s="885"/>
      <c r="AB148" s="886">
        <v>0.01</v>
      </c>
      <c r="AC148" s="887"/>
      <c r="AD148" s="887"/>
      <c r="AE148" s="887"/>
      <c r="AF148" s="887"/>
      <c r="AG148" s="887"/>
      <c r="AH148" s="887"/>
      <c r="AI148" s="887"/>
      <c r="AJ148" s="888"/>
      <c r="AK148" s="889">
        <f>TRUNC(T148*AB148,2)</f>
        <v>0.15</v>
      </c>
      <c r="AL148" s="890"/>
      <c r="AM148" s="891"/>
      <c r="AN148" s="414"/>
    </row>
    <row r="149" spans="1:40" ht="12.15" customHeight="1" x14ac:dyDescent="0.25">
      <c r="A149" s="867" t="s">
        <v>658</v>
      </c>
      <c r="B149" s="867"/>
      <c r="C149" s="867"/>
      <c r="D149" s="867"/>
      <c r="E149" s="867"/>
      <c r="F149" s="867"/>
      <c r="G149" s="867"/>
      <c r="H149" s="867"/>
      <c r="I149" s="867"/>
      <c r="J149" s="867"/>
      <c r="K149" s="867"/>
      <c r="L149" s="867"/>
      <c r="M149" s="867"/>
      <c r="N149" s="867"/>
      <c r="O149" s="867"/>
      <c r="P149" s="867"/>
      <c r="Q149" s="867"/>
      <c r="R149" s="867"/>
      <c r="S149" s="867"/>
      <c r="T149" s="867"/>
      <c r="U149" s="867"/>
      <c r="V149" s="867"/>
      <c r="W149" s="867"/>
      <c r="X149" s="867"/>
      <c r="Y149" s="867"/>
      <c r="Z149" s="867"/>
      <c r="AA149" s="867"/>
      <c r="AB149" s="867"/>
      <c r="AC149" s="867"/>
      <c r="AD149" s="867"/>
      <c r="AE149" s="867"/>
      <c r="AF149" s="867"/>
      <c r="AG149" s="867"/>
      <c r="AH149" s="868">
        <f>AK148</f>
        <v>0.15</v>
      </c>
      <c r="AI149" s="869"/>
      <c r="AJ149" s="869"/>
      <c r="AK149" s="869"/>
      <c r="AL149" s="869"/>
      <c r="AM149" s="870"/>
      <c r="AN149" s="407"/>
    </row>
    <row r="150" spans="1:40" ht="10.95" customHeight="1" x14ac:dyDescent="0.25">
      <c r="A150" s="862"/>
      <c r="B150" s="862"/>
      <c r="C150" s="862"/>
      <c r="D150" s="862"/>
      <c r="E150" s="862"/>
      <c r="F150" s="862"/>
      <c r="G150" s="862"/>
      <c r="H150" s="862"/>
      <c r="I150" s="862"/>
      <c r="J150" s="862"/>
      <c r="K150" s="862"/>
      <c r="L150" s="862"/>
      <c r="M150" s="862"/>
      <c r="N150" s="862"/>
      <c r="O150" s="862"/>
      <c r="P150" s="862"/>
      <c r="Q150" s="862"/>
      <c r="R150" s="862"/>
      <c r="S150" s="862"/>
      <c r="T150" s="862"/>
      <c r="U150" s="862"/>
      <c r="V150" s="862"/>
      <c r="W150" s="862"/>
      <c r="X150" s="862"/>
      <c r="Y150" s="862"/>
      <c r="Z150" s="862"/>
      <c r="AA150" s="862"/>
      <c r="AB150" s="862"/>
      <c r="AC150" s="862"/>
      <c r="AD150" s="862"/>
      <c r="AE150" s="862"/>
      <c r="AF150" s="862"/>
      <c r="AG150" s="862"/>
      <c r="AH150" s="862"/>
      <c r="AI150" s="862"/>
      <c r="AJ150" s="862"/>
      <c r="AK150" s="862"/>
      <c r="AL150" s="862"/>
      <c r="AM150" s="862"/>
      <c r="AN150" s="368"/>
    </row>
    <row r="151" spans="1:40" ht="24.15" customHeight="1" x14ac:dyDescent="0.25">
      <c r="A151" s="871" t="s">
        <v>659</v>
      </c>
      <c r="B151" s="872"/>
      <c r="C151" s="872"/>
      <c r="D151" s="872"/>
      <c r="E151" s="872"/>
      <c r="F151" s="872"/>
      <c r="G151" s="873"/>
      <c r="H151" s="871" t="s">
        <v>843</v>
      </c>
      <c r="I151" s="873"/>
      <c r="J151" s="874" t="s">
        <v>209</v>
      </c>
      <c r="K151" s="875"/>
      <c r="L151" s="876"/>
      <c r="M151" s="864" t="s">
        <v>660</v>
      </c>
      <c r="N151" s="865"/>
      <c r="O151" s="865"/>
      <c r="P151" s="865"/>
      <c r="Q151" s="865"/>
      <c r="R151" s="865"/>
      <c r="S151" s="866"/>
      <c r="T151" s="864" t="s">
        <v>661</v>
      </c>
      <c r="U151" s="865"/>
      <c r="V151" s="865"/>
      <c r="W151" s="866"/>
      <c r="X151" s="864" t="s">
        <v>662</v>
      </c>
      <c r="Y151" s="866"/>
      <c r="Z151" s="864" t="s">
        <v>663</v>
      </c>
      <c r="AA151" s="865"/>
      <c r="AB151" s="866"/>
      <c r="AC151" s="864" t="s">
        <v>649</v>
      </c>
      <c r="AD151" s="865"/>
      <c r="AE151" s="865"/>
      <c r="AF151" s="865"/>
      <c r="AG151" s="866"/>
      <c r="AH151" s="864" t="s">
        <v>630</v>
      </c>
      <c r="AI151" s="865"/>
      <c r="AJ151" s="865"/>
      <c r="AK151" s="865"/>
      <c r="AL151" s="866"/>
      <c r="AM151" s="370" t="s">
        <v>664</v>
      </c>
      <c r="AN151" s="406"/>
    </row>
    <row r="152" spans="1:40" ht="12.15" customHeight="1" x14ac:dyDescent="0.25">
      <c r="A152" s="867" t="s">
        <v>665</v>
      </c>
      <c r="B152" s="867"/>
      <c r="C152" s="867"/>
      <c r="D152" s="867"/>
      <c r="E152" s="867"/>
      <c r="F152" s="867"/>
      <c r="G152" s="867"/>
      <c r="H152" s="867"/>
      <c r="I152" s="867"/>
      <c r="J152" s="867"/>
      <c r="K152" s="867"/>
      <c r="L152" s="867"/>
      <c r="M152" s="867"/>
      <c r="N152" s="867"/>
      <c r="O152" s="867"/>
      <c r="P152" s="867"/>
      <c r="Q152" s="867"/>
      <c r="R152" s="867"/>
      <c r="S152" s="867"/>
      <c r="T152" s="867"/>
      <c r="U152" s="867"/>
      <c r="V152" s="867"/>
      <c r="W152" s="867"/>
      <c r="X152" s="867"/>
      <c r="Y152" s="867"/>
      <c r="Z152" s="867"/>
      <c r="AA152" s="867"/>
      <c r="AB152" s="867"/>
      <c r="AC152" s="867"/>
      <c r="AD152" s="867"/>
      <c r="AE152" s="867"/>
      <c r="AF152" s="867"/>
      <c r="AG152" s="867"/>
      <c r="AH152" s="868">
        <v>0</v>
      </c>
      <c r="AI152" s="869"/>
      <c r="AJ152" s="869"/>
      <c r="AK152" s="869"/>
      <c r="AL152" s="869"/>
      <c r="AM152" s="870"/>
      <c r="AN152" s="407"/>
    </row>
    <row r="153" spans="1:40" ht="10.95" customHeight="1" x14ac:dyDescent="0.25">
      <c r="A153" s="862"/>
      <c r="B153" s="862"/>
      <c r="C153" s="862"/>
      <c r="D153" s="862"/>
      <c r="E153" s="862"/>
      <c r="F153" s="862"/>
      <c r="G153" s="862"/>
      <c r="H153" s="862"/>
      <c r="I153" s="862"/>
      <c r="J153" s="862"/>
      <c r="K153" s="862"/>
      <c r="L153" s="862"/>
      <c r="M153" s="862"/>
      <c r="N153" s="862"/>
      <c r="O153" s="862"/>
      <c r="P153" s="862"/>
      <c r="Q153" s="862"/>
      <c r="R153" s="862"/>
      <c r="S153" s="862"/>
      <c r="T153" s="862"/>
      <c r="U153" s="862"/>
      <c r="V153" s="862"/>
      <c r="W153" s="862"/>
      <c r="X153" s="862"/>
      <c r="Y153" s="862"/>
      <c r="Z153" s="862"/>
      <c r="AA153" s="862"/>
      <c r="AB153" s="862"/>
      <c r="AC153" s="862"/>
      <c r="AD153" s="862"/>
      <c r="AE153" s="862"/>
      <c r="AF153" s="862"/>
      <c r="AG153" s="862"/>
      <c r="AH153" s="862"/>
      <c r="AI153" s="862"/>
      <c r="AJ153" s="862"/>
      <c r="AK153" s="862"/>
      <c r="AL153" s="862"/>
      <c r="AM153" s="862"/>
      <c r="AN153" s="368"/>
    </row>
    <row r="154" spans="1:40" ht="12.15" customHeight="1" x14ac:dyDescent="0.25">
      <c r="A154" s="856" t="s">
        <v>923</v>
      </c>
      <c r="B154" s="857"/>
      <c r="C154" s="857"/>
      <c r="D154" s="857"/>
      <c r="E154" s="857"/>
      <c r="F154" s="857"/>
      <c r="G154" s="857"/>
      <c r="H154" s="857"/>
      <c r="I154" s="857"/>
      <c r="J154" s="857"/>
      <c r="K154" s="857"/>
      <c r="L154" s="857"/>
      <c r="M154" s="857"/>
      <c r="N154" s="857"/>
      <c r="O154" s="857"/>
      <c r="P154" s="857"/>
      <c r="Q154" s="857"/>
      <c r="R154" s="857"/>
      <c r="S154" s="857"/>
      <c r="T154" s="857"/>
      <c r="U154" s="857"/>
      <c r="V154" s="857"/>
      <c r="W154" s="857"/>
      <c r="X154" s="857"/>
      <c r="Y154" s="857"/>
      <c r="Z154" s="857"/>
      <c r="AA154" s="857"/>
      <c r="AB154" s="857"/>
      <c r="AC154" s="857"/>
      <c r="AD154" s="857"/>
      <c r="AE154" s="857"/>
      <c r="AF154" s="857"/>
      <c r="AG154" s="858"/>
      <c r="AH154" s="859">
        <f>AA140+AH145+AH149+AH152</f>
        <v>5.34</v>
      </c>
      <c r="AI154" s="860"/>
      <c r="AJ154" s="860"/>
      <c r="AK154" s="860"/>
      <c r="AL154" s="860"/>
      <c r="AM154" s="861"/>
      <c r="AN154" s="413"/>
    </row>
    <row r="155" spans="1:40" ht="12.15" customHeight="1" x14ac:dyDescent="0.25">
      <c r="A155" s="856" t="str">
        <f>_xlfn.CONCAT("BDI: ",$AO$4*100,"%")</f>
        <v>BDI: 27,21%</v>
      </c>
      <c r="B155" s="857"/>
      <c r="C155" s="857"/>
      <c r="D155" s="857"/>
      <c r="E155" s="857"/>
      <c r="F155" s="857"/>
      <c r="G155" s="857"/>
      <c r="H155" s="857"/>
      <c r="I155" s="857"/>
      <c r="J155" s="857"/>
      <c r="K155" s="857"/>
      <c r="L155" s="857"/>
      <c r="M155" s="857"/>
      <c r="N155" s="857"/>
      <c r="O155" s="857"/>
      <c r="P155" s="857"/>
      <c r="Q155" s="857"/>
      <c r="R155" s="857"/>
      <c r="S155" s="857"/>
      <c r="T155" s="857"/>
      <c r="U155" s="857"/>
      <c r="V155" s="857"/>
      <c r="W155" s="857"/>
      <c r="X155" s="857"/>
      <c r="Y155" s="857"/>
      <c r="Z155" s="857"/>
      <c r="AA155" s="857"/>
      <c r="AB155" s="857"/>
      <c r="AC155" s="857"/>
      <c r="AD155" s="857"/>
      <c r="AE155" s="857"/>
      <c r="AF155" s="857"/>
      <c r="AG155" s="858"/>
      <c r="AH155" s="859">
        <f>TRUNC($AO$4*AH154,2)</f>
        <v>1.45</v>
      </c>
      <c r="AI155" s="860"/>
      <c r="AJ155" s="860"/>
      <c r="AK155" s="860"/>
      <c r="AL155" s="860"/>
      <c r="AM155" s="861"/>
      <c r="AN155" s="413"/>
    </row>
    <row r="156" spans="1:40" ht="12.15" customHeight="1" x14ac:dyDescent="0.25">
      <c r="A156" s="856" t="s">
        <v>922</v>
      </c>
      <c r="B156" s="857"/>
      <c r="C156" s="857"/>
      <c r="D156" s="857"/>
      <c r="E156" s="857"/>
      <c r="F156" s="857"/>
      <c r="G156" s="857"/>
      <c r="H156" s="857"/>
      <c r="I156" s="857"/>
      <c r="J156" s="857"/>
      <c r="K156" s="857"/>
      <c r="L156" s="857"/>
      <c r="M156" s="857"/>
      <c r="N156" s="857"/>
      <c r="O156" s="857"/>
      <c r="P156" s="857"/>
      <c r="Q156" s="857"/>
      <c r="R156" s="857"/>
      <c r="S156" s="857"/>
      <c r="T156" s="857"/>
      <c r="U156" s="857"/>
      <c r="V156" s="857"/>
      <c r="W156" s="857"/>
      <c r="X156" s="857"/>
      <c r="Y156" s="857"/>
      <c r="Z156" s="857"/>
      <c r="AA156" s="857"/>
      <c r="AB156" s="857"/>
      <c r="AC156" s="857"/>
      <c r="AD156" s="857"/>
      <c r="AE156" s="857"/>
      <c r="AF156" s="857"/>
      <c r="AG156" s="858"/>
      <c r="AH156" s="859">
        <f>AH154+AH155</f>
        <v>6.79</v>
      </c>
      <c r="AI156" s="860"/>
      <c r="AJ156" s="860"/>
      <c r="AK156" s="860"/>
      <c r="AL156" s="860"/>
      <c r="AM156" s="861"/>
      <c r="AN156" s="413"/>
    </row>
    <row r="157" spans="1:40" ht="10.95" customHeight="1" x14ac:dyDescent="0.25">
      <c r="A157" s="862"/>
      <c r="B157" s="862"/>
      <c r="C157" s="862"/>
      <c r="D157" s="862"/>
      <c r="E157" s="862"/>
      <c r="F157" s="862"/>
      <c r="G157" s="862"/>
      <c r="H157" s="862"/>
      <c r="I157" s="862"/>
      <c r="J157" s="862"/>
      <c r="K157" s="862"/>
      <c r="L157" s="862"/>
      <c r="M157" s="862"/>
      <c r="N157" s="862"/>
      <c r="O157" s="862"/>
      <c r="P157" s="862"/>
      <c r="Q157" s="862"/>
      <c r="R157" s="862"/>
      <c r="S157" s="862"/>
      <c r="T157" s="862"/>
      <c r="U157" s="862"/>
      <c r="V157" s="862"/>
      <c r="W157" s="862"/>
      <c r="X157" s="862"/>
      <c r="Y157" s="862"/>
      <c r="Z157" s="862"/>
      <c r="AA157" s="862"/>
      <c r="AB157" s="862"/>
      <c r="AC157" s="862"/>
      <c r="AD157" s="862"/>
      <c r="AE157" s="862"/>
      <c r="AF157" s="862"/>
      <c r="AG157" s="862"/>
      <c r="AH157" s="862"/>
      <c r="AI157" s="862"/>
      <c r="AJ157" s="862"/>
      <c r="AK157" s="862"/>
      <c r="AL157" s="862"/>
      <c r="AM157" s="862"/>
      <c r="AN157" s="368"/>
    </row>
    <row r="158" spans="1:40" ht="10.35" customHeight="1" x14ac:dyDescent="0.25">
      <c r="A158" s="863"/>
      <c r="B158" s="863"/>
      <c r="C158" s="863"/>
      <c r="D158" s="863"/>
      <c r="E158" s="863"/>
      <c r="F158" s="863"/>
      <c r="G158" s="863"/>
      <c r="H158" s="863"/>
      <c r="I158" s="863"/>
      <c r="J158" s="863"/>
      <c r="K158" s="863"/>
      <c r="L158" s="863"/>
      <c r="M158" s="863"/>
      <c r="N158" s="863"/>
      <c r="O158" s="863"/>
      <c r="P158" s="863"/>
      <c r="Q158" s="863"/>
      <c r="R158" s="863"/>
      <c r="S158" s="863"/>
      <c r="T158" s="863"/>
      <c r="U158" s="863"/>
      <c r="V158" s="863"/>
      <c r="W158" s="863"/>
      <c r="X158" s="863"/>
      <c r="Y158" s="863"/>
      <c r="Z158" s="863"/>
      <c r="AA158" s="863"/>
      <c r="AB158" s="863"/>
      <c r="AC158" s="863"/>
      <c r="AD158" s="863"/>
      <c r="AE158" s="863"/>
      <c r="AF158" s="863"/>
      <c r="AG158" s="863"/>
      <c r="AH158" s="863"/>
      <c r="AI158" s="863"/>
      <c r="AJ158" s="863"/>
      <c r="AK158" s="863"/>
      <c r="AL158" s="863"/>
      <c r="AM158" s="863"/>
      <c r="AN158" s="396"/>
    </row>
    <row r="159" spans="1:40" ht="11.4" customHeight="1" x14ac:dyDescent="0.25">
      <c r="A159" s="854" t="s">
        <v>669</v>
      </c>
      <c r="B159" s="854"/>
      <c r="C159" s="854"/>
      <c r="D159" s="854"/>
      <c r="E159" s="854"/>
      <c r="F159" s="854"/>
      <c r="G159" s="854"/>
      <c r="H159" s="854"/>
      <c r="I159" s="854"/>
      <c r="J159" s="854"/>
      <c r="K159" s="854"/>
      <c r="L159" s="854"/>
      <c r="M159" s="854"/>
      <c r="N159" s="854"/>
      <c r="O159" s="854"/>
      <c r="P159" s="855"/>
      <c r="Q159" s="855"/>
      <c r="R159" s="855"/>
      <c r="S159" s="855"/>
      <c r="T159" s="855"/>
      <c r="U159" s="855"/>
      <c r="V159" s="855"/>
      <c r="W159" s="855"/>
      <c r="X159" s="855"/>
      <c r="Y159" s="855"/>
      <c r="Z159" s="855"/>
      <c r="AA159" s="855"/>
      <c r="AB159" s="855"/>
      <c r="AC159" s="855"/>
      <c r="AD159" s="855"/>
      <c r="AE159" s="855"/>
      <c r="AF159" s="855"/>
      <c r="AG159" s="855"/>
      <c r="AH159" s="855"/>
      <c r="AI159" s="855"/>
      <c r="AJ159" s="855"/>
      <c r="AK159" s="855"/>
      <c r="AL159" s="855"/>
      <c r="AM159" s="855"/>
      <c r="AN159" s="419"/>
    </row>
  </sheetData>
  <sheetProtection algorithmName="SHA-512" hashValue="VyB4WOkxHdF/8ae0rpddC3hwyENTOvrm3RiyNUzBdKuiB4vG3DVskRVBuk/1X4rKz8CzeKRpYsFz3KsXpT+izg==" saltValue="2LAHbLwzAsQLJZQVvnEZJA==" spinCount="100000" sheet="1" objects="1" scenarios="1"/>
  <mergeCells count="564"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3" manualBreakCount="3">
    <brk id="39" max="16383" man="1"/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4" zoomScale="115" zoomScaleNormal="100" zoomScaleSheetLayoutView="115" workbookViewId="0">
      <selection activeCell="AH37" sqref="AH37:AM37"/>
    </sheetView>
  </sheetViews>
  <sheetFormatPr defaultRowHeight="13.2" x14ac:dyDescent="0.25"/>
  <cols>
    <col min="1" max="1" width="4.6640625" style="362" bestFit="1" customWidth="1"/>
    <col min="2" max="2" width="1" style="362" bestFit="1" customWidth="1"/>
    <col min="3" max="3" width="3.6640625" style="362" bestFit="1" customWidth="1"/>
    <col min="4" max="4" width="1.88671875" style="362" bestFit="1" customWidth="1"/>
    <col min="5" max="5" width="5.5546875" style="362" bestFit="1" customWidth="1"/>
    <col min="6" max="6" width="1.88671875" style="362" bestFit="1" customWidth="1"/>
    <col min="7" max="7" width="6.5546875" style="362" bestFit="1" customWidth="1"/>
    <col min="8" max="8" width="2.88671875" style="362" bestFit="1" customWidth="1"/>
    <col min="9" max="9" width="5.5546875" style="362" bestFit="1" customWidth="1"/>
    <col min="10" max="10" width="2.88671875" style="362" bestFit="1" customWidth="1"/>
    <col min="11" max="11" width="1.88671875" style="362" bestFit="1" customWidth="1"/>
    <col min="12" max="12" width="1" style="362" bestFit="1" customWidth="1"/>
    <col min="13" max="14" width="2.88671875" style="362" bestFit="1" customWidth="1"/>
    <col min="15" max="15" width="1.88671875" style="362" bestFit="1" customWidth="1"/>
    <col min="16" max="16" width="1" style="362" bestFit="1" customWidth="1"/>
    <col min="17" max="17" width="3.6640625" style="362" bestFit="1" customWidth="1"/>
    <col min="18" max="18" width="1.88671875" style="362" bestFit="1" customWidth="1"/>
    <col min="19" max="21" width="1" style="362" bestFit="1" customWidth="1"/>
    <col min="22" max="22" width="1.88671875" style="362" bestFit="1" customWidth="1"/>
    <col min="23" max="23" width="1" style="362" bestFit="1" customWidth="1"/>
    <col min="24" max="24" width="3.6640625" style="362" bestFit="1" customWidth="1"/>
    <col min="25" max="25" width="1" style="362" bestFit="1" customWidth="1"/>
    <col min="26" max="26" width="1.88671875" style="362" bestFit="1" customWidth="1"/>
    <col min="27" max="27" width="1" style="362" bestFit="1" customWidth="1"/>
    <col min="28" max="28" width="1.88671875" style="362" bestFit="1" customWidth="1"/>
    <col min="29" max="30" width="1" style="362" bestFit="1" customWidth="1"/>
    <col min="31" max="32" width="1.88671875" style="362" bestFit="1" customWidth="1"/>
    <col min="33" max="33" width="1" style="362" bestFit="1" customWidth="1"/>
    <col min="34" max="34" width="2.88671875" style="362" bestFit="1" customWidth="1"/>
    <col min="35" max="36" width="1.88671875" style="362" bestFit="1" customWidth="1"/>
    <col min="37" max="37" width="1" style="362" bestFit="1" customWidth="1"/>
    <col min="38" max="38" width="1.88671875" style="362" bestFit="1" customWidth="1"/>
    <col min="39" max="39" width="9.33203125" style="362" bestFit="1" customWidth="1"/>
    <col min="40" max="256" width="9.109375" style="362"/>
    <col min="257" max="257" width="4.6640625" style="362" bestFit="1" customWidth="1"/>
    <col min="258" max="258" width="1" style="362" bestFit="1" customWidth="1"/>
    <col min="259" max="259" width="3.6640625" style="362" bestFit="1" customWidth="1"/>
    <col min="260" max="260" width="1.88671875" style="362" bestFit="1" customWidth="1"/>
    <col min="261" max="261" width="5.5546875" style="362" bestFit="1" customWidth="1"/>
    <col min="262" max="262" width="1.88671875" style="362" bestFit="1" customWidth="1"/>
    <col min="263" max="263" width="6.5546875" style="362" bestFit="1" customWidth="1"/>
    <col min="264" max="264" width="2.88671875" style="362" bestFit="1" customWidth="1"/>
    <col min="265" max="265" width="5.5546875" style="362" bestFit="1" customWidth="1"/>
    <col min="266" max="266" width="2.88671875" style="362" bestFit="1" customWidth="1"/>
    <col min="267" max="267" width="1.88671875" style="362" bestFit="1" customWidth="1"/>
    <col min="268" max="268" width="1" style="362" bestFit="1" customWidth="1"/>
    <col min="269" max="270" width="2.88671875" style="362" bestFit="1" customWidth="1"/>
    <col min="271" max="271" width="1.88671875" style="362" bestFit="1" customWidth="1"/>
    <col min="272" max="272" width="1" style="362" bestFit="1" customWidth="1"/>
    <col min="273" max="273" width="3.6640625" style="362" bestFit="1" customWidth="1"/>
    <col min="274" max="274" width="1.88671875" style="362" bestFit="1" customWidth="1"/>
    <col min="275" max="277" width="1" style="362" bestFit="1" customWidth="1"/>
    <col min="278" max="278" width="1.88671875" style="362" bestFit="1" customWidth="1"/>
    <col min="279" max="279" width="1" style="362" bestFit="1" customWidth="1"/>
    <col min="280" max="280" width="3.6640625" style="362" bestFit="1" customWidth="1"/>
    <col min="281" max="281" width="1" style="362" bestFit="1" customWidth="1"/>
    <col min="282" max="282" width="1.88671875" style="362" bestFit="1" customWidth="1"/>
    <col min="283" max="283" width="1" style="362" bestFit="1" customWidth="1"/>
    <col min="284" max="284" width="1.88671875" style="362" bestFit="1" customWidth="1"/>
    <col min="285" max="286" width="1" style="362" bestFit="1" customWidth="1"/>
    <col min="287" max="288" width="1.88671875" style="362" bestFit="1" customWidth="1"/>
    <col min="289" max="289" width="1" style="362" bestFit="1" customWidth="1"/>
    <col min="290" max="290" width="2.88671875" style="362" bestFit="1" customWidth="1"/>
    <col min="291" max="292" width="1.88671875" style="362" bestFit="1" customWidth="1"/>
    <col min="293" max="293" width="1" style="362" bestFit="1" customWidth="1"/>
    <col min="294" max="294" width="1.88671875" style="362" bestFit="1" customWidth="1"/>
    <col min="295" max="295" width="9.33203125" style="362" bestFit="1" customWidth="1"/>
    <col min="296" max="512" width="9.109375" style="362"/>
    <col min="513" max="513" width="4.6640625" style="362" bestFit="1" customWidth="1"/>
    <col min="514" max="514" width="1" style="362" bestFit="1" customWidth="1"/>
    <col min="515" max="515" width="3.6640625" style="362" bestFit="1" customWidth="1"/>
    <col min="516" max="516" width="1.88671875" style="362" bestFit="1" customWidth="1"/>
    <col min="517" max="517" width="5.5546875" style="362" bestFit="1" customWidth="1"/>
    <col min="518" max="518" width="1.88671875" style="362" bestFit="1" customWidth="1"/>
    <col min="519" max="519" width="6.5546875" style="362" bestFit="1" customWidth="1"/>
    <col min="520" max="520" width="2.88671875" style="362" bestFit="1" customWidth="1"/>
    <col min="521" max="521" width="5.5546875" style="362" bestFit="1" customWidth="1"/>
    <col min="522" max="522" width="2.88671875" style="362" bestFit="1" customWidth="1"/>
    <col min="523" max="523" width="1.88671875" style="362" bestFit="1" customWidth="1"/>
    <col min="524" max="524" width="1" style="362" bestFit="1" customWidth="1"/>
    <col min="525" max="526" width="2.88671875" style="362" bestFit="1" customWidth="1"/>
    <col min="527" max="527" width="1.88671875" style="362" bestFit="1" customWidth="1"/>
    <col min="528" max="528" width="1" style="362" bestFit="1" customWidth="1"/>
    <col min="529" max="529" width="3.6640625" style="362" bestFit="1" customWidth="1"/>
    <col min="530" max="530" width="1.88671875" style="362" bestFit="1" customWidth="1"/>
    <col min="531" max="533" width="1" style="362" bestFit="1" customWidth="1"/>
    <col min="534" max="534" width="1.88671875" style="362" bestFit="1" customWidth="1"/>
    <col min="535" max="535" width="1" style="362" bestFit="1" customWidth="1"/>
    <col min="536" max="536" width="3.6640625" style="362" bestFit="1" customWidth="1"/>
    <col min="537" max="537" width="1" style="362" bestFit="1" customWidth="1"/>
    <col min="538" max="538" width="1.88671875" style="362" bestFit="1" customWidth="1"/>
    <col min="539" max="539" width="1" style="362" bestFit="1" customWidth="1"/>
    <col min="540" max="540" width="1.88671875" style="362" bestFit="1" customWidth="1"/>
    <col min="541" max="542" width="1" style="362" bestFit="1" customWidth="1"/>
    <col min="543" max="544" width="1.88671875" style="362" bestFit="1" customWidth="1"/>
    <col min="545" max="545" width="1" style="362" bestFit="1" customWidth="1"/>
    <col min="546" max="546" width="2.88671875" style="362" bestFit="1" customWidth="1"/>
    <col min="547" max="548" width="1.88671875" style="362" bestFit="1" customWidth="1"/>
    <col min="549" max="549" width="1" style="362" bestFit="1" customWidth="1"/>
    <col min="550" max="550" width="1.88671875" style="362" bestFit="1" customWidth="1"/>
    <col min="551" max="551" width="9.33203125" style="362" bestFit="1" customWidth="1"/>
    <col min="552" max="768" width="9.109375" style="362"/>
    <col min="769" max="769" width="4.6640625" style="362" bestFit="1" customWidth="1"/>
    <col min="770" max="770" width="1" style="362" bestFit="1" customWidth="1"/>
    <col min="771" max="771" width="3.6640625" style="362" bestFit="1" customWidth="1"/>
    <col min="772" max="772" width="1.88671875" style="362" bestFit="1" customWidth="1"/>
    <col min="773" max="773" width="5.5546875" style="362" bestFit="1" customWidth="1"/>
    <col min="774" max="774" width="1.88671875" style="362" bestFit="1" customWidth="1"/>
    <col min="775" max="775" width="6.5546875" style="362" bestFit="1" customWidth="1"/>
    <col min="776" max="776" width="2.88671875" style="362" bestFit="1" customWidth="1"/>
    <col min="777" max="777" width="5.5546875" style="362" bestFit="1" customWidth="1"/>
    <col min="778" max="778" width="2.88671875" style="362" bestFit="1" customWidth="1"/>
    <col min="779" max="779" width="1.88671875" style="362" bestFit="1" customWidth="1"/>
    <col min="780" max="780" width="1" style="362" bestFit="1" customWidth="1"/>
    <col min="781" max="782" width="2.88671875" style="362" bestFit="1" customWidth="1"/>
    <col min="783" max="783" width="1.88671875" style="362" bestFit="1" customWidth="1"/>
    <col min="784" max="784" width="1" style="362" bestFit="1" customWidth="1"/>
    <col min="785" max="785" width="3.6640625" style="362" bestFit="1" customWidth="1"/>
    <col min="786" max="786" width="1.88671875" style="362" bestFit="1" customWidth="1"/>
    <col min="787" max="789" width="1" style="362" bestFit="1" customWidth="1"/>
    <col min="790" max="790" width="1.88671875" style="362" bestFit="1" customWidth="1"/>
    <col min="791" max="791" width="1" style="362" bestFit="1" customWidth="1"/>
    <col min="792" max="792" width="3.6640625" style="362" bestFit="1" customWidth="1"/>
    <col min="793" max="793" width="1" style="362" bestFit="1" customWidth="1"/>
    <col min="794" max="794" width="1.88671875" style="362" bestFit="1" customWidth="1"/>
    <col min="795" max="795" width="1" style="362" bestFit="1" customWidth="1"/>
    <col min="796" max="796" width="1.88671875" style="362" bestFit="1" customWidth="1"/>
    <col min="797" max="798" width="1" style="362" bestFit="1" customWidth="1"/>
    <col min="799" max="800" width="1.88671875" style="362" bestFit="1" customWidth="1"/>
    <col min="801" max="801" width="1" style="362" bestFit="1" customWidth="1"/>
    <col min="802" max="802" width="2.88671875" style="362" bestFit="1" customWidth="1"/>
    <col min="803" max="804" width="1.88671875" style="362" bestFit="1" customWidth="1"/>
    <col min="805" max="805" width="1" style="362" bestFit="1" customWidth="1"/>
    <col min="806" max="806" width="1.88671875" style="362" bestFit="1" customWidth="1"/>
    <col min="807" max="807" width="9.33203125" style="362" bestFit="1" customWidth="1"/>
    <col min="808" max="1024" width="9.109375" style="362"/>
    <col min="1025" max="1025" width="4.6640625" style="362" bestFit="1" customWidth="1"/>
    <col min="1026" max="1026" width="1" style="362" bestFit="1" customWidth="1"/>
    <col min="1027" max="1027" width="3.6640625" style="362" bestFit="1" customWidth="1"/>
    <col min="1028" max="1028" width="1.88671875" style="362" bestFit="1" customWidth="1"/>
    <col min="1029" max="1029" width="5.5546875" style="362" bestFit="1" customWidth="1"/>
    <col min="1030" max="1030" width="1.88671875" style="362" bestFit="1" customWidth="1"/>
    <col min="1031" max="1031" width="6.5546875" style="362" bestFit="1" customWidth="1"/>
    <col min="1032" max="1032" width="2.88671875" style="362" bestFit="1" customWidth="1"/>
    <col min="1033" max="1033" width="5.5546875" style="362" bestFit="1" customWidth="1"/>
    <col min="1034" max="1034" width="2.88671875" style="362" bestFit="1" customWidth="1"/>
    <col min="1035" max="1035" width="1.88671875" style="362" bestFit="1" customWidth="1"/>
    <col min="1036" max="1036" width="1" style="362" bestFit="1" customWidth="1"/>
    <col min="1037" max="1038" width="2.88671875" style="362" bestFit="1" customWidth="1"/>
    <col min="1039" max="1039" width="1.88671875" style="362" bestFit="1" customWidth="1"/>
    <col min="1040" max="1040" width="1" style="362" bestFit="1" customWidth="1"/>
    <col min="1041" max="1041" width="3.6640625" style="362" bestFit="1" customWidth="1"/>
    <col min="1042" max="1042" width="1.88671875" style="362" bestFit="1" customWidth="1"/>
    <col min="1043" max="1045" width="1" style="362" bestFit="1" customWidth="1"/>
    <col min="1046" max="1046" width="1.88671875" style="362" bestFit="1" customWidth="1"/>
    <col min="1047" max="1047" width="1" style="362" bestFit="1" customWidth="1"/>
    <col min="1048" max="1048" width="3.6640625" style="362" bestFit="1" customWidth="1"/>
    <col min="1049" max="1049" width="1" style="362" bestFit="1" customWidth="1"/>
    <col min="1050" max="1050" width="1.88671875" style="362" bestFit="1" customWidth="1"/>
    <col min="1051" max="1051" width="1" style="362" bestFit="1" customWidth="1"/>
    <col min="1052" max="1052" width="1.88671875" style="362" bestFit="1" customWidth="1"/>
    <col min="1053" max="1054" width="1" style="362" bestFit="1" customWidth="1"/>
    <col min="1055" max="1056" width="1.88671875" style="362" bestFit="1" customWidth="1"/>
    <col min="1057" max="1057" width="1" style="362" bestFit="1" customWidth="1"/>
    <col min="1058" max="1058" width="2.88671875" style="362" bestFit="1" customWidth="1"/>
    <col min="1059" max="1060" width="1.88671875" style="362" bestFit="1" customWidth="1"/>
    <col min="1061" max="1061" width="1" style="362" bestFit="1" customWidth="1"/>
    <col min="1062" max="1062" width="1.88671875" style="362" bestFit="1" customWidth="1"/>
    <col min="1063" max="1063" width="9.33203125" style="362" bestFit="1" customWidth="1"/>
    <col min="1064" max="1280" width="9.109375" style="362"/>
    <col min="1281" max="1281" width="4.6640625" style="362" bestFit="1" customWidth="1"/>
    <col min="1282" max="1282" width="1" style="362" bestFit="1" customWidth="1"/>
    <col min="1283" max="1283" width="3.6640625" style="362" bestFit="1" customWidth="1"/>
    <col min="1284" max="1284" width="1.88671875" style="362" bestFit="1" customWidth="1"/>
    <col min="1285" max="1285" width="5.5546875" style="362" bestFit="1" customWidth="1"/>
    <col min="1286" max="1286" width="1.88671875" style="362" bestFit="1" customWidth="1"/>
    <col min="1287" max="1287" width="6.5546875" style="362" bestFit="1" customWidth="1"/>
    <col min="1288" max="1288" width="2.88671875" style="362" bestFit="1" customWidth="1"/>
    <col min="1289" max="1289" width="5.5546875" style="362" bestFit="1" customWidth="1"/>
    <col min="1290" max="1290" width="2.88671875" style="362" bestFit="1" customWidth="1"/>
    <col min="1291" max="1291" width="1.88671875" style="362" bestFit="1" customWidth="1"/>
    <col min="1292" max="1292" width="1" style="362" bestFit="1" customWidth="1"/>
    <col min="1293" max="1294" width="2.88671875" style="362" bestFit="1" customWidth="1"/>
    <col min="1295" max="1295" width="1.88671875" style="362" bestFit="1" customWidth="1"/>
    <col min="1296" max="1296" width="1" style="362" bestFit="1" customWidth="1"/>
    <col min="1297" max="1297" width="3.6640625" style="362" bestFit="1" customWidth="1"/>
    <col min="1298" max="1298" width="1.88671875" style="362" bestFit="1" customWidth="1"/>
    <col min="1299" max="1301" width="1" style="362" bestFit="1" customWidth="1"/>
    <col min="1302" max="1302" width="1.88671875" style="362" bestFit="1" customWidth="1"/>
    <col min="1303" max="1303" width="1" style="362" bestFit="1" customWidth="1"/>
    <col min="1304" max="1304" width="3.6640625" style="362" bestFit="1" customWidth="1"/>
    <col min="1305" max="1305" width="1" style="362" bestFit="1" customWidth="1"/>
    <col min="1306" max="1306" width="1.88671875" style="362" bestFit="1" customWidth="1"/>
    <col min="1307" max="1307" width="1" style="362" bestFit="1" customWidth="1"/>
    <col min="1308" max="1308" width="1.88671875" style="362" bestFit="1" customWidth="1"/>
    <col min="1309" max="1310" width="1" style="362" bestFit="1" customWidth="1"/>
    <col min="1311" max="1312" width="1.88671875" style="362" bestFit="1" customWidth="1"/>
    <col min="1313" max="1313" width="1" style="362" bestFit="1" customWidth="1"/>
    <col min="1314" max="1314" width="2.88671875" style="362" bestFit="1" customWidth="1"/>
    <col min="1315" max="1316" width="1.88671875" style="362" bestFit="1" customWidth="1"/>
    <col min="1317" max="1317" width="1" style="362" bestFit="1" customWidth="1"/>
    <col min="1318" max="1318" width="1.88671875" style="362" bestFit="1" customWidth="1"/>
    <col min="1319" max="1319" width="9.33203125" style="362" bestFit="1" customWidth="1"/>
    <col min="1320" max="1536" width="9.109375" style="362"/>
    <col min="1537" max="1537" width="4.6640625" style="362" bestFit="1" customWidth="1"/>
    <col min="1538" max="1538" width="1" style="362" bestFit="1" customWidth="1"/>
    <col min="1539" max="1539" width="3.6640625" style="362" bestFit="1" customWidth="1"/>
    <col min="1540" max="1540" width="1.88671875" style="362" bestFit="1" customWidth="1"/>
    <col min="1541" max="1541" width="5.5546875" style="362" bestFit="1" customWidth="1"/>
    <col min="1542" max="1542" width="1.88671875" style="362" bestFit="1" customWidth="1"/>
    <col min="1543" max="1543" width="6.5546875" style="362" bestFit="1" customWidth="1"/>
    <col min="1544" max="1544" width="2.88671875" style="362" bestFit="1" customWidth="1"/>
    <col min="1545" max="1545" width="5.5546875" style="362" bestFit="1" customWidth="1"/>
    <col min="1546" max="1546" width="2.88671875" style="362" bestFit="1" customWidth="1"/>
    <col min="1547" max="1547" width="1.88671875" style="362" bestFit="1" customWidth="1"/>
    <col min="1548" max="1548" width="1" style="362" bestFit="1" customWidth="1"/>
    <col min="1549" max="1550" width="2.88671875" style="362" bestFit="1" customWidth="1"/>
    <col min="1551" max="1551" width="1.88671875" style="362" bestFit="1" customWidth="1"/>
    <col min="1552" max="1552" width="1" style="362" bestFit="1" customWidth="1"/>
    <col min="1553" max="1553" width="3.6640625" style="362" bestFit="1" customWidth="1"/>
    <col min="1554" max="1554" width="1.88671875" style="362" bestFit="1" customWidth="1"/>
    <col min="1555" max="1557" width="1" style="362" bestFit="1" customWidth="1"/>
    <col min="1558" max="1558" width="1.88671875" style="362" bestFit="1" customWidth="1"/>
    <col min="1559" max="1559" width="1" style="362" bestFit="1" customWidth="1"/>
    <col min="1560" max="1560" width="3.6640625" style="362" bestFit="1" customWidth="1"/>
    <col min="1561" max="1561" width="1" style="362" bestFit="1" customWidth="1"/>
    <col min="1562" max="1562" width="1.88671875" style="362" bestFit="1" customWidth="1"/>
    <col min="1563" max="1563" width="1" style="362" bestFit="1" customWidth="1"/>
    <col min="1564" max="1564" width="1.88671875" style="362" bestFit="1" customWidth="1"/>
    <col min="1565" max="1566" width="1" style="362" bestFit="1" customWidth="1"/>
    <col min="1567" max="1568" width="1.88671875" style="362" bestFit="1" customWidth="1"/>
    <col min="1569" max="1569" width="1" style="362" bestFit="1" customWidth="1"/>
    <col min="1570" max="1570" width="2.88671875" style="362" bestFit="1" customWidth="1"/>
    <col min="1571" max="1572" width="1.88671875" style="362" bestFit="1" customWidth="1"/>
    <col min="1573" max="1573" width="1" style="362" bestFit="1" customWidth="1"/>
    <col min="1574" max="1574" width="1.88671875" style="362" bestFit="1" customWidth="1"/>
    <col min="1575" max="1575" width="9.33203125" style="362" bestFit="1" customWidth="1"/>
    <col min="1576" max="1792" width="9.109375" style="362"/>
    <col min="1793" max="1793" width="4.6640625" style="362" bestFit="1" customWidth="1"/>
    <col min="1794" max="1794" width="1" style="362" bestFit="1" customWidth="1"/>
    <col min="1795" max="1795" width="3.6640625" style="362" bestFit="1" customWidth="1"/>
    <col min="1796" max="1796" width="1.88671875" style="362" bestFit="1" customWidth="1"/>
    <col min="1797" max="1797" width="5.5546875" style="362" bestFit="1" customWidth="1"/>
    <col min="1798" max="1798" width="1.88671875" style="362" bestFit="1" customWidth="1"/>
    <col min="1799" max="1799" width="6.5546875" style="362" bestFit="1" customWidth="1"/>
    <col min="1800" max="1800" width="2.88671875" style="362" bestFit="1" customWidth="1"/>
    <col min="1801" max="1801" width="5.5546875" style="362" bestFit="1" customWidth="1"/>
    <col min="1802" max="1802" width="2.88671875" style="362" bestFit="1" customWidth="1"/>
    <col min="1803" max="1803" width="1.88671875" style="362" bestFit="1" customWidth="1"/>
    <col min="1804" max="1804" width="1" style="362" bestFit="1" customWidth="1"/>
    <col min="1805" max="1806" width="2.88671875" style="362" bestFit="1" customWidth="1"/>
    <col min="1807" max="1807" width="1.88671875" style="362" bestFit="1" customWidth="1"/>
    <col min="1808" max="1808" width="1" style="362" bestFit="1" customWidth="1"/>
    <col min="1809" max="1809" width="3.6640625" style="362" bestFit="1" customWidth="1"/>
    <col min="1810" max="1810" width="1.88671875" style="362" bestFit="1" customWidth="1"/>
    <col min="1811" max="1813" width="1" style="362" bestFit="1" customWidth="1"/>
    <col min="1814" max="1814" width="1.88671875" style="362" bestFit="1" customWidth="1"/>
    <col min="1815" max="1815" width="1" style="362" bestFit="1" customWidth="1"/>
    <col min="1816" max="1816" width="3.6640625" style="362" bestFit="1" customWidth="1"/>
    <col min="1817" max="1817" width="1" style="362" bestFit="1" customWidth="1"/>
    <col min="1818" max="1818" width="1.88671875" style="362" bestFit="1" customWidth="1"/>
    <col min="1819" max="1819" width="1" style="362" bestFit="1" customWidth="1"/>
    <col min="1820" max="1820" width="1.88671875" style="362" bestFit="1" customWidth="1"/>
    <col min="1821" max="1822" width="1" style="362" bestFit="1" customWidth="1"/>
    <col min="1823" max="1824" width="1.88671875" style="362" bestFit="1" customWidth="1"/>
    <col min="1825" max="1825" width="1" style="362" bestFit="1" customWidth="1"/>
    <col min="1826" max="1826" width="2.88671875" style="362" bestFit="1" customWidth="1"/>
    <col min="1827" max="1828" width="1.88671875" style="362" bestFit="1" customWidth="1"/>
    <col min="1829" max="1829" width="1" style="362" bestFit="1" customWidth="1"/>
    <col min="1830" max="1830" width="1.88671875" style="362" bestFit="1" customWidth="1"/>
    <col min="1831" max="1831" width="9.33203125" style="362" bestFit="1" customWidth="1"/>
    <col min="1832" max="2048" width="9.109375" style="362"/>
    <col min="2049" max="2049" width="4.6640625" style="362" bestFit="1" customWidth="1"/>
    <col min="2050" max="2050" width="1" style="362" bestFit="1" customWidth="1"/>
    <col min="2051" max="2051" width="3.6640625" style="362" bestFit="1" customWidth="1"/>
    <col min="2052" max="2052" width="1.88671875" style="362" bestFit="1" customWidth="1"/>
    <col min="2053" max="2053" width="5.5546875" style="362" bestFit="1" customWidth="1"/>
    <col min="2054" max="2054" width="1.88671875" style="362" bestFit="1" customWidth="1"/>
    <col min="2055" max="2055" width="6.5546875" style="362" bestFit="1" customWidth="1"/>
    <col min="2056" max="2056" width="2.88671875" style="362" bestFit="1" customWidth="1"/>
    <col min="2057" max="2057" width="5.5546875" style="362" bestFit="1" customWidth="1"/>
    <col min="2058" max="2058" width="2.88671875" style="362" bestFit="1" customWidth="1"/>
    <col min="2059" max="2059" width="1.88671875" style="362" bestFit="1" customWidth="1"/>
    <col min="2060" max="2060" width="1" style="362" bestFit="1" customWidth="1"/>
    <col min="2061" max="2062" width="2.88671875" style="362" bestFit="1" customWidth="1"/>
    <col min="2063" max="2063" width="1.88671875" style="362" bestFit="1" customWidth="1"/>
    <col min="2064" max="2064" width="1" style="362" bestFit="1" customWidth="1"/>
    <col min="2065" max="2065" width="3.6640625" style="362" bestFit="1" customWidth="1"/>
    <col min="2066" max="2066" width="1.88671875" style="362" bestFit="1" customWidth="1"/>
    <col min="2067" max="2069" width="1" style="362" bestFit="1" customWidth="1"/>
    <col min="2070" max="2070" width="1.88671875" style="362" bestFit="1" customWidth="1"/>
    <col min="2071" max="2071" width="1" style="362" bestFit="1" customWidth="1"/>
    <col min="2072" max="2072" width="3.6640625" style="362" bestFit="1" customWidth="1"/>
    <col min="2073" max="2073" width="1" style="362" bestFit="1" customWidth="1"/>
    <col min="2074" max="2074" width="1.88671875" style="362" bestFit="1" customWidth="1"/>
    <col min="2075" max="2075" width="1" style="362" bestFit="1" customWidth="1"/>
    <col min="2076" max="2076" width="1.88671875" style="362" bestFit="1" customWidth="1"/>
    <col min="2077" max="2078" width="1" style="362" bestFit="1" customWidth="1"/>
    <col min="2079" max="2080" width="1.88671875" style="362" bestFit="1" customWidth="1"/>
    <col min="2081" max="2081" width="1" style="362" bestFit="1" customWidth="1"/>
    <col min="2082" max="2082" width="2.88671875" style="362" bestFit="1" customWidth="1"/>
    <col min="2083" max="2084" width="1.88671875" style="362" bestFit="1" customWidth="1"/>
    <col min="2085" max="2085" width="1" style="362" bestFit="1" customWidth="1"/>
    <col min="2086" max="2086" width="1.88671875" style="362" bestFit="1" customWidth="1"/>
    <col min="2087" max="2087" width="9.33203125" style="362" bestFit="1" customWidth="1"/>
    <col min="2088" max="2304" width="9.109375" style="362"/>
    <col min="2305" max="2305" width="4.6640625" style="362" bestFit="1" customWidth="1"/>
    <col min="2306" max="2306" width="1" style="362" bestFit="1" customWidth="1"/>
    <col min="2307" max="2307" width="3.6640625" style="362" bestFit="1" customWidth="1"/>
    <col min="2308" max="2308" width="1.88671875" style="362" bestFit="1" customWidth="1"/>
    <col min="2309" max="2309" width="5.5546875" style="362" bestFit="1" customWidth="1"/>
    <col min="2310" max="2310" width="1.88671875" style="362" bestFit="1" customWidth="1"/>
    <col min="2311" max="2311" width="6.5546875" style="362" bestFit="1" customWidth="1"/>
    <col min="2312" max="2312" width="2.88671875" style="362" bestFit="1" customWidth="1"/>
    <col min="2313" max="2313" width="5.5546875" style="362" bestFit="1" customWidth="1"/>
    <col min="2314" max="2314" width="2.88671875" style="362" bestFit="1" customWidth="1"/>
    <col min="2315" max="2315" width="1.88671875" style="362" bestFit="1" customWidth="1"/>
    <col min="2316" max="2316" width="1" style="362" bestFit="1" customWidth="1"/>
    <col min="2317" max="2318" width="2.88671875" style="362" bestFit="1" customWidth="1"/>
    <col min="2319" max="2319" width="1.88671875" style="362" bestFit="1" customWidth="1"/>
    <col min="2320" max="2320" width="1" style="362" bestFit="1" customWidth="1"/>
    <col min="2321" max="2321" width="3.6640625" style="362" bestFit="1" customWidth="1"/>
    <col min="2322" max="2322" width="1.88671875" style="362" bestFit="1" customWidth="1"/>
    <col min="2323" max="2325" width="1" style="362" bestFit="1" customWidth="1"/>
    <col min="2326" max="2326" width="1.88671875" style="362" bestFit="1" customWidth="1"/>
    <col min="2327" max="2327" width="1" style="362" bestFit="1" customWidth="1"/>
    <col min="2328" max="2328" width="3.6640625" style="362" bestFit="1" customWidth="1"/>
    <col min="2329" max="2329" width="1" style="362" bestFit="1" customWidth="1"/>
    <col min="2330" max="2330" width="1.88671875" style="362" bestFit="1" customWidth="1"/>
    <col min="2331" max="2331" width="1" style="362" bestFit="1" customWidth="1"/>
    <col min="2332" max="2332" width="1.88671875" style="362" bestFit="1" customWidth="1"/>
    <col min="2333" max="2334" width="1" style="362" bestFit="1" customWidth="1"/>
    <col min="2335" max="2336" width="1.88671875" style="362" bestFit="1" customWidth="1"/>
    <col min="2337" max="2337" width="1" style="362" bestFit="1" customWidth="1"/>
    <col min="2338" max="2338" width="2.88671875" style="362" bestFit="1" customWidth="1"/>
    <col min="2339" max="2340" width="1.88671875" style="362" bestFit="1" customWidth="1"/>
    <col min="2341" max="2341" width="1" style="362" bestFit="1" customWidth="1"/>
    <col min="2342" max="2342" width="1.88671875" style="362" bestFit="1" customWidth="1"/>
    <col min="2343" max="2343" width="9.33203125" style="362" bestFit="1" customWidth="1"/>
    <col min="2344" max="2560" width="9.109375" style="362"/>
    <col min="2561" max="2561" width="4.6640625" style="362" bestFit="1" customWidth="1"/>
    <col min="2562" max="2562" width="1" style="362" bestFit="1" customWidth="1"/>
    <col min="2563" max="2563" width="3.6640625" style="362" bestFit="1" customWidth="1"/>
    <col min="2564" max="2564" width="1.88671875" style="362" bestFit="1" customWidth="1"/>
    <col min="2565" max="2565" width="5.5546875" style="362" bestFit="1" customWidth="1"/>
    <col min="2566" max="2566" width="1.88671875" style="362" bestFit="1" customWidth="1"/>
    <col min="2567" max="2567" width="6.5546875" style="362" bestFit="1" customWidth="1"/>
    <col min="2568" max="2568" width="2.88671875" style="362" bestFit="1" customWidth="1"/>
    <col min="2569" max="2569" width="5.5546875" style="362" bestFit="1" customWidth="1"/>
    <col min="2570" max="2570" width="2.88671875" style="362" bestFit="1" customWidth="1"/>
    <col min="2571" max="2571" width="1.88671875" style="362" bestFit="1" customWidth="1"/>
    <col min="2572" max="2572" width="1" style="362" bestFit="1" customWidth="1"/>
    <col min="2573" max="2574" width="2.88671875" style="362" bestFit="1" customWidth="1"/>
    <col min="2575" max="2575" width="1.88671875" style="362" bestFit="1" customWidth="1"/>
    <col min="2576" max="2576" width="1" style="362" bestFit="1" customWidth="1"/>
    <col min="2577" max="2577" width="3.6640625" style="362" bestFit="1" customWidth="1"/>
    <col min="2578" max="2578" width="1.88671875" style="362" bestFit="1" customWidth="1"/>
    <col min="2579" max="2581" width="1" style="362" bestFit="1" customWidth="1"/>
    <col min="2582" max="2582" width="1.88671875" style="362" bestFit="1" customWidth="1"/>
    <col min="2583" max="2583" width="1" style="362" bestFit="1" customWidth="1"/>
    <col min="2584" max="2584" width="3.6640625" style="362" bestFit="1" customWidth="1"/>
    <col min="2585" max="2585" width="1" style="362" bestFit="1" customWidth="1"/>
    <col min="2586" max="2586" width="1.88671875" style="362" bestFit="1" customWidth="1"/>
    <col min="2587" max="2587" width="1" style="362" bestFit="1" customWidth="1"/>
    <col min="2588" max="2588" width="1.88671875" style="362" bestFit="1" customWidth="1"/>
    <col min="2589" max="2590" width="1" style="362" bestFit="1" customWidth="1"/>
    <col min="2591" max="2592" width="1.88671875" style="362" bestFit="1" customWidth="1"/>
    <col min="2593" max="2593" width="1" style="362" bestFit="1" customWidth="1"/>
    <col min="2594" max="2594" width="2.88671875" style="362" bestFit="1" customWidth="1"/>
    <col min="2595" max="2596" width="1.88671875" style="362" bestFit="1" customWidth="1"/>
    <col min="2597" max="2597" width="1" style="362" bestFit="1" customWidth="1"/>
    <col min="2598" max="2598" width="1.88671875" style="362" bestFit="1" customWidth="1"/>
    <col min="2599" max="2599" width="9.33203125" style="362" bestFit="1" customWidth="1"/>
    <col min="2600" max="2816" width="9.109375" style="362"/>
    <col min="2817" max="2817" width="4.6640625" style="362" bestFit="1" customWidth="1"/>
    <col min="2818" max="2818" width="1" style="362" bestFit="1" customWidth="1"/>
    <col min="2819" max="2819" width="3.6640625" style="362" bestFit="1" customWidth="1"/>
    <col min="2820" max="2820" width="1.88671875" style="362" bestFit="1" customWidth="1"/>
    <col min="2821" max="2821" width="5.5546875" style="362" bestFit="1" customWidth="1"/>
    <col min="2822" max="2822" width="1.88671875" style="362" bestFit="1" customWidth="1"/>
    <col min="2823" max="2823" width="6.5546875" style="362" bestFit="1" customWidth="1"/>
    <col min="2824" max="2824" width="2.88671875" style="362" bestFit="1" customWidth="1"/>
    <col min="2825" max="2825" width="5.5546875" style="362" bestFit="1" customWidth="1"/>
    <col min="2826" max="2826" width="2.88671875" style="362" bestFit="1" customWidth="1"/>
    <col min="2827" max="2827" width="1.88671875" style="362" bestFit="1" customWidth="1"/>
    <col min="2828" max="2828" width="1" style="362" bestFit="1" customWidth="1"/>
    <col min="2829" max="2830" width="2.88671875" style="362" bestFit="1" customWidth="1"/>
    <col min="2831" max="2831" width="1.88671875" style="362" bestFit="1" customWidth="1"/>
    <col min="2832" max="2832" width="1" style="362" bestFit="1" customWidth="1"/>
    <col min="2833" max="2833" width="3.6640625" style="362" bestFit="1" customWidth="1"/>
    <col min="2834" max="2834" width="1.88671875" style="362" bestFit="1" customWidth="1"/>
    <col min="2835" max="2837" width="1" style="362" bestFit="1" customWidth="1"/>
    <col min="2838" max="2838" width="1.88671875" style="362" bestFit="1" customWidth="1"/>
    <col min="2839" max="2839" width="1" style="362" bestFit="1" customWidth="1"/>
    <col min="2840" max="2840" width="3.6640625" style="362" bestFit="1" customWidth="1"/>
    <col min="2841" max="2841" width="1" style="362" bestFit="1" customWidth="1"/>
    <col min="2842" max="2842" width="1.88671875" style="362" bestFit="1" customWidth="1"/>
    <col min="2843" max="2843" width="1" style="362" bestFit="1" customWidth="1"/>
    <col min="2844" max="2844" width="1.88671875" style="362" bestFit="1" customWidth="1"/>
    <col min="2845" max="2846" width="1" style="362" bestFit="1" customWidth="1"/>
    <col min="2847" max="2848" width="1.88671875" style="362" bestFit="1" customWidth="1"/>
    <col min="2849" max="2849" width="1" style="362" bestFit="1" customWidth="1"/>
    <col min="2850" max="2850" width="2.88671875" style="362" bestFit="1" customWidth="1"/>
    <col min="2851" max="2852" width="1.88671875" style="362" bestFit="1" customWidth="1"/>
    <col min="2853" max="2853" width="1" style="362" bestFit="1" customWidth="1"/>
    <col min="2854" max="2854" width="1.88671875" style="362" bestFit="1" customWidth="1"/>
    <col min="2855" max="2855" width="9.33203125" style="362" bestFit="1" customWidth="1"/>
    <col min="2856" max="3072" width="9.109375" style="362"/>
    <col min="3073" max="3073" width="4.6640625" style="362" bestFit="1" customWidth="1"/>
    <col min="3074" max="3074" width="1" style="362" bestFit="1" customWidth="1"/>
    <col min="3075" max="3075" width="3.6640625" style="362" bestFit="1" customWidth="1"/>
    <col min="3076" max="3076" width="1.88671875" style="362" bestFit="1" customWidth="1"/>
    <col min="3077" max="3077" width="5.5546875" style="362" bestFit="1" customWidth="1"/>
    <col min="3078" max="3078" width="1.88671875" style="362" bestFit="1" customWidth="1"/>
    <col min="3079" max="3079" width="6.5546875" style="362" bestFit="1" customWidth="1"/>
    <col min="3080" max="3080" width="2.88671875" style="362" bestFit="1" customWidth="1"/>
    <col min="3081" max="3081" width="5.5546875" style="362" bestFit="1" customWidth="1"/>
    <col min="3082" max="3082" width="2.88671875" style="362" bestFit="1" customWidth="1"/>
    <col min="3083" max="3083" width="1.88671875" style="362" bestFit="1" customWidth="1"/>
    <col min="3084" max="3084" width="1" style="362" bestFit="1" customWidth="1"/>
    <col min="3085" max="3086" width="2.88671875" style="362" bestFit="1" customWidth="1"/>
    <col min="3087" max="3087" width="1.88671875" style="362" bestFit="1" customWidth="1"/>
    <col min="3088" max="3088" width="1" style="362" bestFit="1" customWidth="1"/>
    <col min="3089" max="3089" width="3.6640625" style="362" bestFit="1" customWidth="1"/>
    <col min="3090" max="3090" width="1.88671875" style="362" bestFit="1" customWidth="1"/>
    <col min="3091" max="3093" width="1" style="362" bestFit="1" customWidth="1"/>
    <col min="3094" max="3094" width="1.88671875" style="362" bestFit="1" customWidth="1"/>
    <col min="3095" max="3095" width="1" style="362" bestFit="1" customWidth="1"/>
    <col min="3096" max="3096" width="3.6640625" style="362" bestFit="1" customWidth="1"/>
    <col min="3097" max="3097" width="1" style="362" bestFit="1" customWidth="1"/>
    <col min="3098" max="3098" width="1.88671875" style="362" bestFit="1" customWidth="1"/>
    <col min="3099" max="3099" width="1" style="362" bestFit="1" customWidth="1"/>
    <col min="3100" max="3100" width="1.88671875" style="362" bestFit="1" customWidth="1"/>
    <col min="3101" max="3102" width="1" style="362" bestFit="1" customWidth="1"/>
    <col min="3103" max="3104" width="1.88671875" style="362" bestFit="1" customWidth="1"/>
    <col min="3105" max="3105" width="1" style="362" bestFit="1" customWidth="1"/>
    <col min="3106" max="3106" width="2.88671875" style="362" bestFit="1" customWidth="1"/>
    <col min="3107" max="3108" width="1.88671875" style="362" bestFit="1" customWidth="1"/>
    <col min="3109" max="3109" width="1" style="362" bestFit="1" customWidth="1"/>
    <col min="3110" max="3110" width="1.88671875" style="362" bestFit="1" customWidth="1"/>
    <col min="3111" max="3111" width="9.33203125" style="362" bestFit="1" customWidth="1"/>
    <col min="3112" max="3328" width="9.109375" style="362"/>
    <col min="3329" max="3329" width="4.6640625" style="362" bestFit="1" customWidth="1"/>
    <col min="3330" max="3330" width="1" style="362" bestFit="1" customWidth="1"/>
    <col min="3331" max="3331" width="3.6640625" style="362" bestFit="1" customWidth="1"/>
    <col min="3332" max="3332" width="1.88671875" style="362" bestFit="1" customWidth="1"/>
    <col min="3333" max="3333" width="5.5546875" style="362" bestFit="1" customWidth="1"/>
    <col min="3334" max="3334" width="1.88671875" style="362" bestFit="1" customWidth="1"/>
    <col min="3335" max="3335" width="6.5546875" style="362" bestFit="1" customWidth="1"/>
    <col min="3336" max="3336" width="2.88671875" style="362" bestFit="1" customWidth="1"/>
    <col min="3337" max="3337" width="5.5546875" style="362" bestFit="1" customWidth="1"/>
    <col min="3338" max="3338" width="2.88671875" style="362" bestFit="1" customWidth="1"/>
    <col min="3339" max="3339" width="1.88671875" style="362" bestFit="1" customWidth="1"/>
    <col min="3340" max="3340" width="1" style="362" bestFit="1" customWidth="1"/>
    <col min="3341" max="3342" width="2.88671875" style="362" bestFit="1" customWidth="1"/>
    <col min="3343" max="3343" width="1.88671875" style="362" bestFit="1" customWidth="1"/>
    <col min="3344" max="3344" width="1" style="362" bestFit="1" customWidth="1"/>
    <col min="3345" max="3345" width="3.6640625" style="362" bestFit="1" customWidth="1"/>
    <col min="3346" max="3346" width="1.88671875" style="362" bestFit="1" customWidth="1"/>
    <col min="3347" max="3349" width="1" style="362" bestFit="1" customWidth="1"/>
    <col min="3350" max="3350" width="1.88671875" style="362" bestFit="1" customWidth="1"/>
    <col min="3351" max="3351" width="1" style="362" bestFit="1" customWidth="1"/>
    <col min="3352" max="3352" width="3.6640625" style="362" bestFit="1" customWidth="1"/>
    <col min="3353" max="3353" width="1" style="362" bestFit="1" customWidth="1"/>
    <col min="3354" max="3354" width="1.88671875" style="362" bestFit="1" customWidth="1"/>
    <col min="3355" max="3355" width="1" style="362" bestFit="1" customWidth="1"/>
    <col min="3356" max="3356" width="1.88671875" style="362" bestFit="1" customWidth="1"/>
    <col min="3357" max="3358" width="1" style="362" bestFit="1" customWidth="1"/>
    <col min="3359" max="3360" width="1.88671875" style="362" bestFit="1" customWidth="1"/>
    <col min="3361" max="3361" width="1" style="362" bestFit="1" customWidth="1"/>
    <col min="3362" max="3362" width="2.88671875" style="362" bestFit="1" customWidth="1"/>
    <col min="3363" max="3364" width="1.88671875" style="362" bestFit="1" customWidth="1"/>
    <col min="3365" max="3365" width="1" style="362" bestFit="1" customWidth="1"/>
    <col min="3366" max="3366" width="1.88671875" style="362" bestFit="1" customWidth="1"/>
    <col min="3367" max="3367" width="9.33203125" style="362" bestFit="1" customWidth="1"/>
    <col min="3368" max="3584" width="9.109375" style="362"/>
    <col min="3585" max="3585" width="4.6640625" style="362" bestFit="1" customWidth="1"/>
    <col min="3586" max="3586" width="1" style="362" bestFit="1" customWidth="1"/>
    <col min="3587" max="3587" width="3.6640625" style="362" bestFit="1" customWidth="1"/>
    <col min="3588" max="3588" width="1.88671875" style="362" bestFit="1" customWidth="1"/>
    <col min="3589" max="3589" width="5.5546875" style="362" bestFit="1" customWidth="1"/>
    <col min="3590" max="3590" width="1.88671875" style="362" bestFit="1" customWidth="1"/>
    <col min="3591" max="3591" width="6.5546875" style="362" bestFit="1" customWidth="1"/>
    <col min="3592" max="3592" width="2.88671875" style="362" bestFit="1" customWidth="1"/>
    <col min="3593" max="3593" width="5.5546875" style="362" bestFit="1" customWidth="1"/>
    <col min="3594" max="3594" width="2.88671875" style="362" bestFit="1" customWidth="1"/>
    <col min="3595" max="3595" width="1.88671875" style="362" bestFit="1" customWidth="1"/>
    <col min="3596" max="3596" width="1" style="362" bestFit="1" customWidth="1"/>
    <col min="3597" max="3598" width="2.88671875" style="362" bestFit="1" customWidth="1"/>
    <col min="3599" max="3599" width="1.88671875" style="362" bestFit="1" customWidth="1"/>
    <col min="3600" max="3600" width="1" style="362" bestFit="1" customWidth="1"/>
    <col min="3601" max="3601" width="3.6640625" style="362" bestFit="1" customWidth="1"/>
    <col min="3602" max="3602" width="1.88671875" style="362" bestFit="1" customWidth="1"/>
    <col min="3603" max="3605" width="1" style="362" bestFit="1" customWidth="1"/>
    <col min="3606" max="3606" width="1.88671875" style="362" bestFit="1" customWidth="1"/>
    <col min="3607" max="3607" width="1" style="362" bestFit="1" customWidth="1"/>
    <col min="3608" max="3608" width="3.6640625" style="362" bestFit="1" customWidth="1"/>
    <col min="3609" max="3609" width="1" style="362" bestFit="1" customWidth="1"/>
    <col min="3610" max="3610" width="1.88671875" style="362" bestFit="1" customWidth="1"/>
    <col min="3611" max="3611" width="1" style="362" bestFit="1" customWidth="1"/>
    <col min="3612" max="3612" width="1.88671875" style="362" bestFit="1" customWidth="1"/>
    <col min="3613" max="3614" width="1" style="362" bestFit="1" customWidth="1"/>
    <col min="3615" max="3616" width="1.88671875" style="362" bestFit="1" customWidth="1"/>
    <col min="3617" max="3617" width="1" style="362" bestFit="1" customWidth="1"/>
    <col min="3618" max="3618" width="2.88671875" style="362" bestFit="1" customWidth="1"/>
    <col min="3619" max="3620" width="1.88671875" style="362" bestFit="1" customWidth="1"/>
    <col min="3621" max="3621" width="1" style="362" bestFit="1" customWidth="1"/>
    <col min="3622" max="3622" width="1.88671875" style="362" bestFit="1" customWidth="1"/>
    <col min="3623" max="3623" width="9.33203125" style="362" bestFit="1" customWidth="1"/>
    <col min="3624" max="3840" width="9.109375" style="362"/>
    <col min="3841" max="3841" width="4.6640625" style="362" bestFit="1" customWidth="1"/>
    <col min="3842" max="3842" width="1" style="362" bestFit="1" customWidth="1"/>
    <col min="3843" max="3843" width="3.6640625" style="362" bestFit="1" customWidth="1"/>
    <col min="3844" max="3844" width="1.88671875" style="362" bestFit="1" customWidth="1"/>
    <col min="3845" max="3845" width="5.5546875" style="362" bestFit="1" customWidth="1"/>
    <col min="3846" max="3846" width="1.88671875" style="362" bestFit="1" customWidth="1"/>
    <col min="3847" max="3847" width="6.5546875" style="362" bestFit="1" customWidth="1"/>
    <col min="3848" max="3848" width="2.88671875" style="362" bestFit="1" customWidth="1"/>
    <col min="3849" max="3849" width="5.5546875" style="362" bestFit="1" customWidth="1"/>
    <col min="3850" max="3850" width="2.88671875" style="362" bestFit="1" customWidth="1"/>
    <col min="3851" max="3851" width="1.88671875" style="362" bestFit="1" customWidth="1"/>
    <col min="3852" max="3852" width="1" style="362" bestFit="1" customWidth="1"/>
    <col min="3853" max="3854" width="2.88671875" style="362" bestFit="1" customWidth="1"/>
    <col min="3855" max="3855" width="1.88671875" style="362" bestFit="1" customWidth="1"/>
    <col min="3856" max="3856" width="1" style="362" bestFit="1" customWidth="1"/>
    <col min="3857" max="3857" width="3.6640625" style="362" bestFit="1" customWidth="1"/>
    <col min="3858" max="3858" width="1.88671875" style="362" bestFit="1" customWidth="1"/>
    <col min="3859" max="3861" width="1" style="362" bestFit="1" customWidth="1"/>
    <col min="3862" max="3862" width="1.88671875" style="362" bestFit="1" customWidth="1"/>
    <col min="3863" max="3863" width="1" style="362" bestFit="1" customWidth="1"/>
    <col min="3864" max="3864" width="3.6640625" style="362" bestFit="1" customWidth="1"/>
    <col min="3865" max="3865" width="1" style="362" bestFit="1" customWidth="1"/>
    <col min="3866" max="3866" width="1.88671875" style="362" bestFit="1" customWidth="1"/>
    <col min="3867" max="3867" width="1" style="362" bestFit="1" customWidth="1"/>
    <col min="3868" max="3868" width="1.88671875" style="362" bestFit="1" customWidth="1"/>
    <col min="3869" max="3870" width="1" style="362" bestFit="1" customWidth="1"/>
    <col min="3871" max="3872" width="1.88671875" style="362" bestFit="1" customWidth="1"/>
    <col min="3873" max="3873" width="1" style="362" bestFit="1" customWidth="1"/>
    <col min="3874" max="3874" width="2.88671875" style="362" bestFit="1" customWidth="1"/>
    <col min="3875" max="3876" width="1.88671875" style="362" bestFit="1" customWidth="1"/>
    <col min="3877" max="3877" width="1" style="362" bestFit="1" customWidth="1"/>
    <col min="3878" max="3878" width="1.88671875" style="362" bestFit="1" customWidth="1"/>
    <col min="3879" max="3879" width="9.33203125" style="362" bestFit="1" customWidth="1"/>
    <col min="3880" max="4096" width="9.109375" style="362"/>
    <col min="4097" max="4097" width="4.6640625" style="362" bestFit="1" customWidth="1"/>
    <col min="4098" max="4098" width="1" style="362" bestFit="1" customWidth="1"/>
    <col min="4099" max="4099" width="3.6640625" style="362" bestFit="1" customWidth="1"/>
    <col min="4100" max="4100" width="1.88671875" style="362" bestFit="1" customWidth="1"/>
    <col min="4101" max="4101" width="5.5546875" style="362" bestFit="1" customWidth="1"/>
    <col min="4102" max="4102" width="1.88671875" style="362" bestFit="1" customWidth="1"/>
    <col min="4103" max="4103" width="6.5546875" style="362" bestFit="1" customWidth="1"/>
    <col min="4104" max="4104" width="2.88671875" style="362" bestFit="1" customWidth="1"/>
    <col min="4105" max="4105" width="5.5546875" style="362" bestFit="1" customWidth="1"/>
    <col min="4106" max="4106" width="2.88671875" style="362" bestFit="1" customWidth="1"/>
    <col min="4107" max="4107" width="1.88671875" style="362" bestFit="1" customWidth="1"/>
    <col min="4108" max="4108" width="1" style="362" bestFit="1" customWidth="1"/>
    <col min="4109" max="4110" width="2.88671875" style="362" bestFit="1" customWidth="1"/>
    <col min="4111" max="4111" width="1.88671875" style="362" bestFit="1" customWidth="1"/>
    <col min="4112" max="4112" width="1" style="362" bestFit="1" customWidth="1"/>
    <col min="4113" max="4113" width="3.6640625" style="362" bestFit="1" customWidth="1"/>
    <col min="4114" max="4114" width="1.88671875" style="362" bestFit="1" customWidth="1"/>
    <col min="4115" max="4117" width="1" style="362" bestFit="1" customWidth="1"/>
    <col min="4118" max="4118" width="1.88671875" style="362" bestFit="1" customWidth="1"/>
    <col min="4119" max="4119" width="1" style="362" bestFit="1" customWidth="1"/>
    <col min="4120" max="4120" width="3.6640625" style="362" bestFit="1" customWidth="1"/>
    <col min="4121" max="4121" width="1" style="362" bestFit="1" customWidth="1"/>
    <col min="4122" max="4122" width="1.88671875" style="362" bestFit="1" customWidth="1"/>
    <col min="4123" max="4123" width="1" style="362" bestFit="1" customWidth="1"/>
    <col min="4124" max="4124" width="1.88671875" style="362" bestFit="1" customWidth="1"/>
    <col min="4125" max="4126" width="1" style="362" bestFit="1" customWidth="1"/>
    <col min="4127" max="4128" width="1.88671875" style="362" bestFit="1" customWidth="1"/>
    <col min="4129" max="4129" width="1" style="362" bestFit="1" customWidth="1"/>
    <col min="4130" max="4130" width="2.88671875" style="362" bestFit="1" customWidth="1"/>
    <col min="4131" max="4132" width="1.88671875" style="362" bestFit="1" customWidth="1"/>
    <col min="4133" max="4133" width="1" style="362" bestFit="1" customWidth="1"/>
    <col min="4134" max="4134" width="1.88671875" style="362" bestFit="1" customWidth="1"/>
    <col min="4135" max="4135" width="9.33203125" style="362" bestFit="1" customWidth="1"/>
    <col min="4136" max="4352" width="9.109375" style="362"/>
    <col min="4353" max="4353" width="4.6640625" style="362" bestFit="1" customWidth="1"/>
    <col min="4354" max="4354" width="1" style="362" bestFit="1" customWidth="1"/>
    <col min="4355" max="4355" width="3.6640625" style="362" bestFit="1" customWidth="1"/>
    <col min="4356" max="4356" width="1.88671875" style="362" bestFit="1" customWidth="1"/>
    <col min="4357" max="4357" width="5.5546875" style="362" bestFit="1" customWidth="1"/>
    <col min="4358" max="4358" width="1.88671875" style="362" bestFit="1" customWidth="1"/>
    <col min="4359" max="4359" width="6.5546875" style="362" bestFit="1" customWidth="1"/>
    <col min="4360" max="4360" width="2.88671875" style="362" bestFit="1" customWidth="1"/>
    <col min="4361" max="4361" width="5.5546875" style="362" bestFit="1" customWidth="1"/>
    <col min="4362" max="4362" width="2.88671875" style="362" bestFit="1" customWidth="1"/>
    <col min="4363" max="4363" width="1.88671875" style="362" bestFit="1" customWidth="1"/>
    <col min="4364" max="4364" width="1" style="362" bestFit="1" customWidth="1"/>
    <col min="4365" max="4366" width="2.88671875" style="362" bestFit="1" customWidth="1"/>
    <col min="4367" max="4367" width="1.88671875" style="362" bestFit="1" customWidth="1"/>
    <col min="4368" max="4368" width="1" style="362" bestFit="1" customWidth="1"/>
    <col min="4369" max="4369" width="3.6640625" style="362" bestFit="1" customWidth="1"/>
    <col min="4370" max="4370" width="1.88671875" style="362" bestFit="1" customWidth="1"/>
    <col min="4371" max="4373" width="1" style="362" bestFit="1" customWidth="1"/>
    <col min="4374" max="4374" width="1.88671875" style="362" bestFit="1" customWidth="1"/>
    <col min="4375" max="4375" width="1" style="362" bestFit="1" customWidth="1"/>
    <col min="4376" max="4376" width="3.6640625" style="362" bestFit="1" customWidth="1"/>
    <col min="4377" max="4377" width="1" style="362" bestFit="1" customWidth="1"/>
    <col min="4378" max="4378" width="1.88671875" style="362" bestFit="1" customWidth="1"/>
    <col min="4379" max="4379" width="1" style="362" bestFit="1" customWidth="1"/>
    <col min="4380" max="4380" width="1.88671875" style="362" bestFit="1" customWidth="1"/>
    <col min="4381" max="4382" width="1" style="362" bestFit="1" customWidth="1"/>
    <col min="4383" max="4384" width="1.88671875" style="362" bestFit="1" customWidth="1"/>
    <col min="4385" max="4385" width="1" style="362" bestFit="1" customWidth="1"/>
    <col min="4386" max="4386" width="2.88671875" style="362" bestFit="1" customWidth="1"/>
    <col min="4387" max="4388" width="1.88671875" style="362" bestFit="1" customWidth="1"/>
    <col min="4389" max="4389" width="1" style="362" bestFit="1" customWidth="1"/>
    <col min="4390" max="4390" width="1.88671875" style="362" bestFit="1" customWidth="1"/>
    <col min="4391" max="4391" width="9.33203125" style="362" bestFit="1" customWidth="1"/>
    <col min="4392" max="4608" width="9.109375" style="362"/>
    <col min="4609" max="4609" width="4.6640625" style="362" bestFit="1" customWidth="1"/>
    <col min="4610" max="4610" width="1" style="362" bestFit="1" customWidth="1"/>
    <col min="4611" max="4611" width="3.6640625" style="362" bestFit="1" customWidth="1"/>
    <col min="4612" max="4612" width="1.88671875" style="362" bestFit="1" customWidth="1"/>
    <col min="4613" max="4613" width="5.5546875" style="362" bestFit="1" customWidth="1"/>
    <col min="4614" max="4614" width="1.88671875" style="362" bestFit="1" customWidth="1"/>
    <col min="4615" max="4615" width="6.5546875" style="362" bestFit="1" customWidth="1"/>
    <col min="4616" max="4616" width="2.88671875" style="362" bestFit="1" customWidth="1"/>
    <col min="4617" max="4617" width="5.5546875" style="362" bestFit="1" customWidth="1"/>
    <col min="4618" max="4618" width="2.88671875" style="362" bestFit="1" customWidth="1"/>
    <col min="4619" max="4619" width="1.88671875" style="362" bestFit="1" customWidth="1"/>
    <col min="4620" max="4620" width="1" style="362" bestFit="1" customWidth="1"/>
    <col min="4621" max="4622" width="2.88671875" style="362" bestFit="1" customWidth="1"/>
    <col min="4623" max="4623" width="1.88671875" style="362" bestFit="1" customWidth="1"/>
    <col min="4624" max="4624" width="1" style="362" bestFit="1" customWidth="1"/>
    <col min="4625" max="4625" width="3.6640625" style="362" bestFit="1" customWidth="1"/>
    <col min="4626" max="4626" width="1.88671875" style="362" bestFit="1" customWidth="1"/>
    <col min="4627" max="4629" width="1" style="362" bestFit="1" customWidth="1"/>
    <col min="4630" max="4630" width="1.88671875" style="362" bestFit="1" customWidth="1"/>
    <col min="4631" max="4631" width="1" style="362" bestFit="1" customWidth="1"/>
    <col min="4632" max="4632" width="3.6640625" style="362" bestFit="1" customWidth="1"/>
    <col min="4633" max="4633" width="1" style="362" bestFit="1" customWidth="1"/>
    <col min="4634" max="4634" width="1.88671875" style="362" bestFit="1" customWidth="1"/>
    <col min="4635" max="4635" width="1" style="362" bestFit="1" customWidth="1"/>
    <col min="4636" max="4636" width="1.88671875" style="362" bestFit="1" customWidth="1"/>
    <col min="4637" max="4638" width="1" style="362" bestFit="1" customWidth="1"/>
    <col min="4639" max="4640" width="1.88671875" style="362" bestFit="1" customWidth="1"/>
    <col min="4641" max="4641" width="1" style="362" bestFit="1" customWidth="1"/>
    <col min="4642" max="4642" width="2.88671875" style="362" bestFit="1" customWidth="1"/>
    <col min="4643" max="4644" width="1.88671875" style="362" bestFit="1" customWidth="1"/>
    <col min="4645" max="4645" width="1" style="362" bestFit="1" customWidth="1"/>
    <col min="4646" max="4646" width="1.88671875" style="362" bestFit="1" customWidth="1"/>
    <col min="4647" max="4647" width="9.33203125" style="362" bestFit="1" customWidth="1"/>
    <col min="4648" max="4864" width="9.109375" style="362"/>
    <col min="4865" max="4865" width="4.6640625" style="362" bestFit="1" customWidth="1"/>
    <col min="4866" max="4866" width="1" style="362" bestFit="1" customWidth="1"/>
    <col min="4867" max="4867" width="3.6640625" style="362" bestFit="1" customWidth="1"/>
    <col min="4868" max="4868" width="1.88671875" style="362" bestFit="1" customWidth="1"/>
    <col min="4869" max="4869" width="5.5546875" style="362" bestFit="1" customWidth="1"/>
    <col min="4870" max="4870" width="1.88671875" style="362" bestFit="1" customWidth="1"/>
    <col min="4871" max="4871" width="6.5546875" style="362" bestFit="1" customWidth="1"/>
    <col min="4872" max="4872" width="2.88671875" style="362" bestFit="1" customWidth="1"/>
    <col min="4873" max="4873" width="5.5546875" style="362" bestFit="1" customWidth="1"/>
    <col min="4874" max="4874" width="2.88671875" style="362" bestFit="1" customWidth="1"/>
    <col min="4875" max="4875" width="1.88671875" style="362" bestFit="1" customWidth="1"/>
    <col min="4876" max="4876" width="1" style="362" bestFit="1" customWidth="1"/>
    <col min="4877" max="4878" width="2.88671875" style="362" bestFit="1" customWidth="1"/>
    <col min="4879" max="4879" width="1.88671875" style="362" bestFit="1" customWidth="1"/>
    <col min="4880" max="4880" width="1" style="362" bestFit="1" customWidth="1"/>
    <col min="4881" max="4881" width="3.6640625" style="362" bestFit="1" customWidth="1"/>
    <col min="4882" max="4882" width="1.88671875" style="362" bestFit="1" customWidth="1"/>
    <col min="4883" max="4885" width="1" style="362" bestFit="1" customWidth="1"/>
    <col min="4886" max="4886" width="1.88671875" style="362" bestFit="1" customWidth="1"/>
    <col min="4887" max="4887" width="1" style="362" bestFit="1" customWidth="1"/>
    <col min="4888" max="4888" width="3.6640625" style="362" bestFit="1" customWidth="1"/>
    <col min="4889" max="4889" width="1" style="362" bestFit="1" customWidth="1"/>
    <col min="4890" max="4890" width="1.88671875" style="362" bestFit="1" customWidth="1"/>
    <col min="4891" max="4891" width="1" style="362" bestFit="1" customWidth="1"/>
    <col min="4892" max="4892" width="1.88671875" style="362" bestFit="1" customWidth="1"/>
    <col min="4893" max="4894" width="1" style="362" bestFit="1" customWidth="1"/>
    <col min="4895" max="4896" width="1.88671875" style="362" bestFit="1" customWidth="1"/>
    <col min="4897" max="4897" width="1" style="362" bestFit="1" customWidth="1"/>
    <col min="4898" max="4898" width="2.88671875" style="362" bestFit="1" customWidth="1"/>
    <col min="4899" max="4900" width="1.88671875" style="362" bestFit="1" customWidth="1"/>
    <col min="4901" max="4901" width="1" style="362" bestFit="1" customWidth="1"/>
    <col min="4902" max="4902" width="1.88671875" style="362" bestFit="1" customWidth="1"/>
    <col min="4903" max="4903" width="9.33203125" style="362" bestFit="1" customWidth="1"/>
    <col min="4904" max="5120" width="9.109375" style="362"/>
    <col min="5121" max="5121" width="4.6640625" style="362" bestFit="1" customWidth="1"/>
    <col min="5122" max="5122" width="1" style="362" bestFit="1" customWidth="1"/>
    <col min="5123" max="5123" width="3.6640625" style="362" bestFit="1" customWidth="1"/>
    <col min="5124" max="5124" width="1.88671875" style="362" bestFit="1" customWidth="1"/>
    <col min="5125" max="5125" width="5.5546875" style="362" bestFit="1" customWidth="1"/>
    <col min="5126" max="5126" width="1.88671875" style="362" bestFit="1" customWidth="1"/>
    <col min="5127" max="5127" width="6.5546875" style="362" bestFit="1" customWidth="1"/>
    <col min="5128" max="5128" width="2.88671875" style="362" bestFit="1" customWidth="1"/>
    <col min="5129" max="5129" width="5.5546875" style="362" bestFit="1" customWidth="1"/>
    <col min="5130" max="5130" width="2.88671875" style="362" bestFit="1" customWidth="1"/>
    <col min="5131" max="5131" width="1.88671875" style="362" bestFit="1" customWidth="1"/>
    <col min="5132" max="5132" width="1" style="362" bestFit="1" customWidth="1"/>
    <col min="5133" max="5134" width="2.88671875" style="362" bestFit="1" customWidth="1"/>
    <col min="5135" max="5135" width="1.88671875" style="362" bestFit="1" customWidth="1"/>
    <col min="5136" max="5136" width="1" style="362" bestFit="1" customWidth="1"/>
    <col min="5137" max="5137" width="3.6640625" style="362" bestFit="1" customWidth="1"/>
    <col min="5138" max="5138" width="1.88671875" style="362" bestFit="1" customWidth="1"/>
    <col min="5139" max="5141" width="1" style="362" bestFit="1" customWidth="1"/>
    <col min="5142" max="5142" width="1.88671875" style="362" bestFit="1" customWidth="1"/>
    <col min="5143" max="5143" width="1" style="362" bestFit="1" customWidth="1"/>
    <col min="5144" max="5144" width="3.6640625" style="362" bestFit="1" customWidth="1"/>
    <col min="5145" max="5145" width="1" style="362" bestFit="1" customWidth="1"/>
    <col min="5146" max="5146" width="1.88671875" style="362" bestFit="1" customWidth="1"/>
    <col min="5147" max="5147" width="1" style="362" bestFit="1" customWidth="1"/>
    <col min="5148" max="5148" width="1.88671875" style="362" bestFit="1" customWidth="1"/>
    <col min="5149" max="5150" width="1" style="362" bestFit="1" customWidth="1"/>
    <col min="5151" max="5152" width="1.88671875" style="362" bestFit="1" customWidth="1"/>
    <col min="5153" max="5153" width="1" style="362" bestFit="1" customWidth="1"/>
    <col min="5154" max="5154" width="2.88671875" style="362" bestFit="1" customWidth="1"/>
    <col min="5155" max="5156" width="1.88671875" style="362" bestFit="1" customWidth="1"/>
    <col min="5157" max="5157" width="1" style="362" bestFit="1" customWidth="1"/>
    <col min="5158" max="5158" width="1.88671875" style="362" bestFit="1" customWidth="1"/>
    <col min="5159" max="5159" width="9.33203125" style="362" bestFit="1" customWidth="1"/>
    <col min="5160" max="5376" width="9.109375" style="362"/>
    <col min="5377" max="5377" width="4.6640625" style="362" bestFit="1" customWidth="1"/>
    <col min="5378" max="5378" width="1" style="362" bestFit="1" customWidth="1"/>
    <col min="5379" max="5379" width="3.6640625" style="362" bestFit="1" customWidth="1"/>
    <col min="5380" max="5380" width="1.88671875" style="362" bestFit="1" customWidth="1"/>
    <col min="5381" max="5381" width="5.5546875" style="362" bestFit="1" customWidth="1"/>
    <col min="5382" max="5382" width="1.88671875" style="362" bestFit="1" customWidth="1"/>
    <col min="5383" max="5383" width="6.5546875" style="362" bestFit="1" customWidth="1"/>
    <col min="5384" max="5384" width="2.88671875" style="362" bestFit="1" customWidth="1"/>
    <col min="5385" max="5385" width="5.5546875" style="362" bestFit="1" customWidth="1"/>
    <col min="5386" max="5386" width="2.88671875" style="362" bestFit="1" customWidth="1"/>
    <col min="5387" max="5387" width="1.88671875" style="362" bestFit="1" customWidth="1"/>
    <col min="5388" max="5388" width="1" style="362" bestFit="1" customWidth="1"/>
    <col min="5389" max="5390" width="2.88671875" style="362" bestFit="1" customWidth="1"/>
    <col min="5391" max="5391" width="1.88671875" style="362" bestFit="1" customWidth="1"/>
    <col min="5392" max="5392" width="1" style="362" bestFit="1" customWidth="1"/>
    <col min="5393" max="5393" width="3.6640625" style="362" bestFit="1" customWidth="1"/>
    <col min="5394" max="5394" width="1.88671875" style="362" bestFit="1" customWidth="1"/>
    <col min="5395" max="5397" width="1" style="362" bestFit="1" customWidth="1"/>
    <col min="5398" max="5398" width="1.88671875" style="362" bestFit="1" customWidth="1"/>
    <col min="5399" max="5399" width="1" style="362" bestFit="1" customWidth="1"/>
    <col min="5400" max="5400" width="3.6640625" style="362" bestFit="1" customWidth="1"/>
    <col min="5401" max="5401" width="1" style="362" bestFit="1" customWidth="1"/>
    <col min="5402" max="5402" width="1.88671875" style="362" bestFit="1" customWidth="1"/>
    <col min="5403" max="5403" width="1" style="362" bestFit="1" customWidth="1"/>
    <col min="5404" max="5404" width="1.88671875" style="362" bestFit="1" customWidth="1"/>
    <col min="5405" max="5406" width="1" style="362" bestFit="1" customWidth="1"/>
    <col min="5407" max="5408" width="1.88671875" style="362" bestFit="1" customWidth="1"/>
    <col min="5409" max="5409" width="1" style="362" bestFit="1" customWidth="1"/>
    <col min="5410" max="5410" width="2.88671875" style="362" bestFit="1" customWidth="1"/>
    <col min="5411" max="5412" width="1.88671875" style="362" bestFit="1" customWidth="1"/>
    <col min="5413" max="5413" width="1" style="362" bestFit="1" customWidth="1"/>
    <col min="5414" max="5414" width="1.88671875" style="362" bestFit="1" customWidth="1"/>
    <col min="5415" max="5415" width="9.33203125" style="362" bestFit="1" customWidth="1"/>
    <col min="5416" max="5632" width="9.109375" style="362"/>
    <col min="5633" max="5633" width="4.6640625" style="362" bestFit="1" customWidth="1"/>
    <col min="5634" max="5634" width="1" style="362" bestFit="1" customWidth="1"/>
    <col min="5635" max="5635" width="3.6640625" style="362" bestFit="1" customWidth="1"/>
    <col min="5636" max="5636" width="1.88671875" style="362" bestFit="1" customWidth="1"/>
    <col min="5637" max="5637" width="5.5546875" style="362" bestFit="1" customWidth="1"/>
    <col min="5638" max="5638" width="1.88671875" style="362" bestFit="1" customWidth="1"/>
    <col min="5639" max="5639" width="6.5546875" style="362" bestFit="1" customWidth="1"/>
    <col min="5640" max="5640" width="2.88671875" style="362" bestFit="1" customWidth="1"/>
    <col min="5641" max="5641" width="5.5546875" style="362" bestFit="1" customWidth="1"/>
    <col min="5642" max="5642" width="2.88671875" style="362" bestFit="1" customWidth="1"/>
    <col min="5643" max="5643" width="1.88671875" style="362" bestFit="1" customWidth="1"/>
    <col min="5644" max="5644" width="1" style="362" bestFit="1" customWidth="1"/>
    <col min="5645" max="5646" width="2.88671875" style="362" bestFit="1" customWidth="1"/>
    <col min="5647" max="5647" width="1.88671875" style="362" bestFit="1" customWidth="1"/>
    <col min="5648" max="5648" width="1" style="362" bestFit="1" customWidth="1"/>
    <col min="5649" max="5649" width="3.6640625" style="362" bestFit="1" customWidth="1"/>
    <col min="5650" max="5650" width="1.88671875" style="362" bestFit="1" customWidth="1"/>
    <col min="5651" max="5653" width="1" style="362" bestFit="1" customWidth="1"/>
    <col min="5654" max="5654" width="1.88671875" style="362" bestFit="1" customWidth="1"/>
    <col min="5655" max="5655" width="1" style="362" bestFit="1" customWidth="1"/>
    <col min="5656" max="5656" width="3.6640625" style="362" bestFit="1" customWidth="1"/>
    <col min="5657" max="5657" width="1" style="362" bestFit="1" customWidth="1"/>
    <col min="5658" max="5658" width="1.88671875" style="362" bestFit="1" customWidth="1"/>
    <col min="5659" max="5659" width="1" style="362" bestFit="1" customWidth="1"/>
    <col min="5660" max="5660" width="1.88671875" style="362" bestFit="1" customWidth="1"/>
    <col min="5661" max="5662" width="1" style="362" bestFit="1" customWidth="1"/>
    <col min="5663" max="5664" width="1.88671875" style="362" bestFit="1" customWidth="1"/>
    <col min="5665" max="5665" width="1" style="362" bestFit="1" customWidth="1"/>
    <col min="5666" max="5666" width="2.88671875" style="362" bestFit="1" customWidth="1"/>
    <col min="5667" max="5668" width="1.88671875" style="362" bestFit="1" customWidth="1"/>
    <col min="5669" max="5669" width="1" style="362" bestFit="1" customWidth="1"/>
    <col min="5670" max="5670" width="1.88671875" style="362" bestFit="1" customWidth="1"/>
    <col min="5671" max="5671" width="9.33203125" style="362" bestFit="1" customWidth="1"/>
    <col min="5672" max="5888" width="9.109375" style="362"/>
    <col min="5889" max="5889" width="4.6640625" style="362" bestFit="1" customWidth="1"/>
    <col min="5890" max="5890" width="1" style="362" bestFit="1" customWidth="1"/>
    <col min="5891" max="5891" width="3.6640625" style="362" bestFit="1" customWidth="1"/>
    <col min="5892" max="5892" width="1.88671875" style="362" bestFit="1" customWidth="1"/>
    <col min="5893" max="5893" width="5.5546875" style="362" bestFit="1" customWidth="1"/>
    <col min="5894" max="5894" width="1.88671875" style="362" bestFit="1" customWidth="1"/>
    <col min="5895" max="5895" width="6.5546875" style="362" bestFit="1" customWidth="1"/>
    <col min="5896" max="5896" width="2.88671875" style="362" bestFit="1" customWidth="1"/>
    <col min="5897" max="5897" width="5.5546875" style="362" bestFit="1" customWidth="1"/>
    <col min="5898" max="5898" width="2.88671875" style="362" bestFit="1" customWidth="1"/>
    <col min="5899" max="5899" width="1.88671875" style="362" bestFit="1" customWidth="1"/>
    <col min="5900" max="5900" width="1" style="362" bestFit="1" customWidth="1"/>
    <col min="5901" max="5902" width="2.88671875" style="362" bestFit="1" customWidth="1"/>
    <col min="5903" max="5903" width="1.88671875" style="362" bestFit="1" customWidth="1"/>
    <col min="5904" max="5904" width="1" style="362" bestFit="1" customWidth="1"/>
    <col min="5905" max="5905" width="3.6640625" style="362" bestFit="1" customWidth="1"/>
    <col min="5906" max="5906" width="1.88671875" style="362" bestFit="1" customWidth="1"/>
    <col min="5907" max="5909" width="1" style="362" bestFit="1" customWidth="1"/>
    <col min="5910" max="5910" width="1.88671875" style="362" bestFit="1" customWidth="1"/>
    <col min="5911" max="5911" width="1" style="362" bestFit="1" customWidth="1"/>
    <col min="5912" max="5912" width="3.6640625" style="362" bestFit="1" customWidth="1"/>
    <col min="5913" max="5913" width="1" style="362" bestFit="1" customWidth="1"/>
    <col min="5914" max="5914" width="1.88671875" style="362" bestFit="1" customWidth="1"/>
    <col min="5915" max="5915" width="1" style="362" bestFit="1" customWidth="1"/>
    <col min="5916" max="5916" width="1.88671875" style="362" bestFit="1" customWidth="1"/>
    <col min="5917" max="5918" width="1" style="362" bestFit="1" customWidth="1"/>
    <col min="5919" max="5920" width="1.88671875" style="362" bestFit="1" customWidth="1"/>
    <col min="5921" max="5921" width="1" style="362" bestFit="1" customWidth="1"/>
    <col min="5922" max="5922" width="2.88671875" style="362" bestFit="1" customWidth="1"/>
    <col min="5923" max="5924" width="1.88671875" style="362" bestFit="1" customWidth="1"/>
    <col min="5925" max="5925" width="1" style="362" bestFit="1" customWidth="1"/>
    <col min="5926" max="5926" width="1.88671875" style="362" bestFit="1" customWidth="1"/>
    <col min="5927" max="5927" width="9.33203125" style="362" bestFit="1" customWidth="1"/>
    <col min="5928" max="6144" width="9.109375" style="362"/>
    <col min="6145" max="6145" width="4.6640625" style="362" bestFit="1" customWidth="1"/>
    <col min="6146" max="6146" width="1" style="362" bestFit="1" customWidth="1"/>
    <col min="6147" max="6147" width="3.6640625" style="362" bestFit="1" customWidth="1"/>
    <col min="6148" max="6148" width="1.88671875" style="362" bestFit="1" customWidth="1"/>
    <col min="6149" max="6149" width="5.5546875" style="362" bestFit="1" customWidth="1"/>
    <col min="6150" max="6150" width="1.88671875" style="362" bestFit="1" customWidth="1"/>
    <col min="6151" max="6151" width="6.5546875" style="362" bestFit="1" customWidth="1"/>
    <col min="6152" max="6152" width="2.88671875" style="362" bestFit="1" customWidth="1"/>
    <col min="6153" max="6153" width="5.5546875" style="362" bestFit="1" customWidth="1"/>
    <col min="6154" max="6154" width="2.88671875" style="362" bestFit="1" customWidth="1"/>
    <col min="6155" max="6155" width="1.88671875" style="362" bestFit="1" customWidth="1"/>
    <col min="6156" max="6156" width="1" style="362" bestFit="1" customWidth="1"/>
    <col min="6157" max="6158" width="2.88671875" style="362" bestFit="1" customWidth="1"/>
    <col min="6159" max="6159" width="1.88671875" style="362" bestFit="1" customWidth="1"/>
    <col min="6160" max="6160" width="1" style="362" bestFit="1" customWidth="1"/>
    <col min="6161" max="6161" width="3.6640625" style="362" bestFit="1" customWidth="1"/>
    <col min="6162" max="6162" width="1.88671875" style="362" bestFit="1" customWidth="1"/>
    <col min="6163" max="6165" width="1" style="362" bestFit="1" customWidth="1"/>
    <col min="6166" max="6166" width="1.88671875" style="362" bestFit="1" customWidth="1"/>
    <col min="6167" max="6167" width="1" style="362" bestFit="1" customWidth="1"/>
    <col min="6168" max="6168" width="3.6640625" style="362" bestFit="1" customWidth="1"/>
    <col min="6169" max="6169" width="1" style="362" bestFit="1" customWidth="1"/>
    <col min="6170" max="6170" width="1.88671875" style="362" bestFit="1" customWidth="1"/>
    <col min="6171" max="6171" width="1" style="362" bestFit="1" customWidth="1"/>
    <col min="6172" max="6172" width="1.88671875" style="362" bestFit="1" customWidth="1"/>
    <col min="6173" max="6174" width="1" style="362" bestFit="1" customWidth="1"/>
    <col min="6175" max="6176" width="1.88671875" style="362" bestFit="1" customWidth="1"/>
    <col min="6177" max="6177" width="1" style="362" bestFit="1" customWidth="1"/>
    <col min="6178" max="6178" width="2.88671875" style="362" bestFit="1" customWidth="1"/>
    <col min="6179" max="6180" width="1.88671875" style="362" bestFit="1" customWidth="1"/>
    <col min="6181" max="6181" width="1" style="362" bestFit="1" customWidth="1"/>
    <col min="6182" max="6182" width="1.88671875" style="362" bestFit="1" customWidth="1"/>
    <col min="6183" max="6183" width="9.33203125" style="362" bestFit="1" customWidth="1"/>
    <col min="6184" max="6400" width="9.109375" style="362"/>
    <col min="6401" max="6401" width="4.6640625" style="362" bestFit="1" customWidth="1"/>
    <col min="6402" max="6402" width="1" style="362" bestFit="1" customWidth="1"/>
    <col min="6403" max="6403" width="3.6640625" style="362" bestFit="1" customWidth="1"/>
    <col min="6404" max="6404" width="1.88671875" style="362" bestFit="1" customWidth="1"/>
    <col min="6405" max="6405" width="5.5546875" style="362" bestFit="1" customWidth="1"/>
    <col min="6406" max="6406" width="1.88671875" style="362" bestFit="1" customWidth="1"/>
    <col min="6407" max="6407" width="6.5546875" style="362" bestFit="1" customWidth="1"/>
    <col min="6408" max="6408" width="2.88671875" style="362" bestFit="1" customWidth="1"/>
    <col min="6409" max="6409" width="5.5546875" style="362" bestFit="1" customWidth="1"/>
    <col min="6410" max="6410" width="2.88671875" style="362" bestFit="1" customWidth="1"/>
    <col min="6411" max="6411" width="1.88671875" style="362" bestFit="1" customWidth="1"/>
    <col min="6412" max="6412" width="1" style="362" bestFit="1" customWidth="1"/>
    <col min="6413" max="6414" width="2.88671875" style="362" bestFit="1" customWidth="1"/>
    <col min="6415" max="6415" width="1.88671875" style="362" bestFit="1" customWidth="1"/>
    <col min="6416" max="6416" width="1" style="362" bestFit="1" customWidth="1"/>
    <col min="6417" max="6417" width="3.6640625" style="362" bestFit="1" customWidth="1"/>
    <col min="6418" max="6418" width="1.88671875" style="362" bestFit="1" customWidth="1"/>
    <col min="6419" max="6421" width="1" style="362" bestFit="1" customWidth="1"/>
    <col min="6422" max="6422" width="1.88671875" style="362" bestFit="1" customWidth="1"/>
    <col min="6423" max="6423" width="1" style="362" bestFit="1" customWidth="1"/>
    <col min="6424" max="6424" width="3.6640625" style="362" bestFit="1" customWidth="1"/>
    <col min="6425" max="6425" width="1" style="362" bestFit="1" customWidth="1"/>
    <col min="6426" max="6426" width="1.88671875" style="362" bestFit="1" customWidth="1"/>
    <col min="6427" max="6427" width="1" style="362" bestFit="1" customWidth="1"/>
    <col min="6428" max="6428" width="1.88671875" style="362" bestFit="1" customWidth="1"/>
    <col min="6429" max="6430" width="1" style="362" bestFit="1" customWidth="1"/>
    <col min="6431" max="6432" width="1.88671875" style="362" bestFit="1" customWidth="1"/>
    <col min="6433" max="6433" width="1" style="362" bestFit="1" customWidth="1"/>
    <col min="6434" max="6434" width="2.88671875" style="362" bestFit="1" customWidth="1"/>
    <col min="6435" max="6436" width="1.88671875" style="362" bestFit="1" customWidth="1"/>
    <col min="6437" max="6437" width="1" style="362" bestFit="1" customWidth="1"/>
    <col min="6438" max="6438" width="1.88671875" style="362" bestFit="1" customWidth="1"/>
    <col min="6439" max="6439" width="9.33203125" style="362" bestFit="1" customWidth="1"/>
    <col min="6440" max="6656" width="9.109375" style="362"/>
    <col min="6657" max="6657" width="4.6640625" style="362" bestFit="1" customWidth="1"/>
    <col min="6658" max="6658" width="1" style="362" bestFit="1" customWidth="1"/>
    <col min="6659" max="6659" width="3.6640625" style="362" bestFit="1" customWidth="1"/>
    <col min="6660" max="6660" width="1.88671875" style="362" bestFit="1" customWidth="1"/>
    <col min="6661" max="6661" width="5.5546875" style="362" bestFit="1" customWidth="1"/>
    <col min="6662" max="6662" width="1.88671875" style="362" bestFit="1" customWidth="1"/>
    <col min="6663" max="6663" width="6.5546875" style="362" bestFit="1" customWidth="1"/>
    <col min="6664" max="6664" width="2.88671875" style="362" bestFit="1" customWidth="1"/>
    <col min="6665" max="6665" width="5.5546875" style="362" bestFit="1" customWidth="1"/>
    <col min="6666" max="6666" width="2.88671875" style="362" bestFit="1" customWidth="1"/>
    <col min="6667" max="6667" width="1.88671875" style="362" bestFit="1" customWidth="1"/>
    <col min="6668" max="6668" width="1" style="362" bestFit="1" customWidth="1"/>
    <col min="6669" max="6670" width="2.88671875" style="362" bestFit="1" customWidth="1"/>
    <col min="6671" max="6671" width="1.88671875" style="362" bestFit="1" customWidth="1"/>
    <col min="6672" max="6672" width="1" style="362" bestFit="1" customWidth="1"/>
    <col min="6673" max="6673" width="3.6640625" style="362" bestFit="1" customWidth="1"/>
    <col min="6674" max="6674" width="1.88671875" style="362" bestFit="1" customWidth="1"/>
    <col min="6675" max="6677" width="1" style="362" bestFit="1" customWidth="1"/>
    <col min="6678" max="6678" width="1.88671875" style="362" bestFit="1" customWidth="1"/>
    <col min="6679" max="6679" width="1" style="362" bestFit="1" customWidth="1"/>
    <col min="6680" max="6680" width="3.6640625" style="362" bestFit="1" customWidth="1"/>
    <col min="6681" max="6681" width="1" style="362" bestFit="1" customWidth="1"/>
    <col min="6682" max="6682" width="1.88671875" style="362" bestFit="1" customWidth="1"/>
    <col min="6683" max="6683" width="1" style="362" bestFit="1" customWidth="1"/>
    <col min="6684" max="6684" width="1.88671875" style="362" bestFit="1" customWidth="1"/>
    <col min="6685" max="6686" width="1" style="362" bestFit="1" customWidth="1"/>
    <col min="6687" max="6688" width="1.88671875" style="362" bestFit="1" customWidth="1"/>
    <col min="6689" max="6689" width="1" style="362" bestFit="1" customWidth="1"/>
    <col min="6690" max="6690" width="2.88671875" style="362" bestFit="1" customWidth="1"/>
    <col min="6691" max="6692" width="1.88671875" style="362" bestFit="1" customWidth="1"/>
    <col min="6693" max="6693" width="1" style="362" bestFit="1" customWidth="1"/>
    <col min="6694" max="6694" width="1.88671875" style="362" bestFit="1" customWidth="1"/>
    <col min="6695" max="6695" width="9.33203125" style="362" bestFit="1" customWidth="1"/>
    <col min="6696" max="6912" width="9.109375" style="362"/>
    <col min="6913" max="6913" width="4.6640625" style="362" bestFit="1" customWidth="1"/>
    <col min="6914" max="6914" width="1" style="362" bestFit="1" customWidth="1"/>
    <col min="6915" max="6915" width="3.6640625" style="362" bestFit="1" customWidth="1"/>
    <col min="6916" max="6916" width="1.88671875" style="362" bestFit="1" customWidth="1"/>
    <col min="6917" max="6917" width="5.5546875" style="362" bestFit="1" customWidth="1"/>
    <col min="6918" max="6918" width="1.88671875" style="362" bestFit="1" customWidth="1"/>
    <col min="6919" max="6919" width="6.5546875" style="362" bestFit="1" customWidth="1"/>
    <col min="6920" max="6920" width="2.88671875" style="362" bestFit="1" customWidth="1"/>
    <col min="6921" max="6921" width="5.5546875" style="362" bestFit="1" customWidth="1"/>
    <col min="6922" max="6922" width="2.88671875" style="362" bestFit="1" customWidth="1"/>
    <col min="6923" max="6923" width="1.88671875" style="362" bestFit="1" customWidth="1"/>
    <col min="6924" max="6924" width="1" style="362" bestFit="1" customWidth="1"/>
    <col min="6925" max="6926" width="2.88671875" style="362" bestFit="1" customWidth="1"/>
    <col min="6927" max="6927" width="1.88671875" style="362" bestFit="1" customWidth="1"/>
    <col min="6928" max="6928" width="1" style="362" bestFit="1" customWidth="1"/>
    <col min="6929" max="6929" width="3.6640625" style="362" bestFit="1" customWidth="1"/>
    <col min="6930" max="6930" width="1.88671875" style="362" bestFit="1" customWidth="1"/>
    <col min="6931" max="6933" width="1" style="362" bestFit="1" customWidth="1"/>
    <col min="6934" max="6934" width="1.88671875" style="362" bestFit="1" customWidth="1"/>
    <col min="6935" max="6935" width="1" style="362" bestFit="1" customWidth="1"/>
    <col min="6936" max="6936" width="3.6640625" style="362" bestFit="1" customWidth="1"/>
    <col min="6937" max="6937" width="1" style="362" bestFit="1" customWidth="1"/>
    <col min="6938" max="6938" width="1.88671875" style="362" bestFit="1" customWidth="1"/>
    <col min="6939" max="6939" width="1" style="362" bestFit="1" customWidth="1"/>
    <col min="6940" max="6940" width="1.88671875" style="362" bestFit="1" customWidth="1"/>
    <col min="6941" max="6942" width="1" style="362" bestFit="1" customWidth="1"/>
    <col min="6943" max="6944" width="1.88671875" style="362" bestFit="1" customWidth="1"/>
    <col min="6945" max="6945" width="1" style="362" bestFit="1" customWidth="1"/>
    <col min="6946" max="6946" width="2.88671875" style="362" bestFit="1" customWidth="1"/>
    <col min="6947" max="6948" width="1.88671875" style="362" bestFit="1" customWidth="1"/>
    <col min="6949" max="6949" width="1" style="362" bestFit="1" customWidth="1"/>
    <col min="6950" max="6950" width="1.88671875" style="362" bestFit="1" customWidth="1"/>
    <col min="6951" max="6951" width="9.33203125" style="362" bestFit="1" customWidth="1"/>
    <col min="6952" max="7168" width="9.109375" style="362"/>
    <col min="7169" max="7169" width="4.6640625" style="362" bestFit="1" customWidth="1"/>
    <col min="7170" max="7170" width="1" style="362" bestFit="1" customWidth="1"/>
    <col min="7171" max="7171" width="3.6640625" style="362" bestFit="1" customWidth="1"/>
    <col min="7172" max="7172" width="1.88671875" style="362" bestFit="1" customWidth="1"/>
    <col min="7173" max="7173" width="5.5546875" style="362" bestFit="1" customWidth="1"/>
    <col min="7174" max="7174" width="1.88671875" style="362" bestFit="1" customWidth="1"/>
    <col min="7175" max="7175" width="6.5546875" style="362" bestFit="1" customWidth="1"/>
    <col min="7176" max="7176" width="2.88671875" style="362" bestFit="1" customWidth="1"/>
    <col min="7177" max="7177" width="5.5546875" style="362" bestFit="1" customWidth="1"/>
    <col min="7178" max="7178" width="2.88671875" style="362" bestFit="1" customWidth="1"/>
    <col min="7179" max="7179" width="1.88671875" style="362" bestFit="1" customWidth="1"/>
    <col min="7180" max="7180" width="1" style="362" bestFit="1" customWidth="1"/>
    <col min="7181" max="7182" width="2.88671875" style="362" bestFit="1" customWidth="1"/>
    <col min="7183" max="7183" width="1.88671875" style="362" bestFit="1" customWidth="1"/>
    <col min="7184" max="7184" width="1" style="362" bestFit="1" customWidth="1"/>
    <col min="7185" max="7185" width="3.6640625" style="362" bestFit="1" customWidth="1"/>
    <col min="7186" max="7186" width="1.88671875" style="362" bestFit="1" customWidth="1"/>
    <col min="7187" max="7189" width="1" style="362" bestFit="1" customWidth="1"/>
    <col min="7190" max="7190" width="1.88671875" style="362" bestFit="1" customWidth="1"/>
    <col min="7191" max="7191" width="1" style="362" bestFit="1" customWidth="1"/>
    <col min="7192" max="7192" width="3.6640625" style="362" bestFit="1" customWidth="1"/>
    <col min="7193" max="7193" width="1" style="362" bestFit="1" customWidth="1"/>
    <col min="7194" max="7194" width="1.88671875" style="362" bestFit="1" customWidth="1"/>
    <col min="7195" max="7195" width="1" style="362" bestFit="1" customWidth="1"/>
    <col min="7196" max="7196" width="1.88671875" style="362" bestFit="1" customWidth="1"/>
    <col min="7197" max="7198" width="1" style="362" bestFit="1" customWidth="1"/>
    <col min="7199" max="7200" width="1.88671875" style="362" bestFit="1" customWidth="1"/>
    <col min="7201" max="7201" width="1" style="362" bestFit="1" customWidth="1"/>
    <col min="7202" max="7202" width="2.88671875" style="362" bestFit="1" customWidth="1"/>
    <col min="7203" max="7204" width="1.88671875" style="362" bestFit="1" customWidth="1"/>
    <col min="7205" max="7205" width="1" style="362" bestFit="1" customWidth="1"/>
    <col min="7206" max="7206" width="1.88671875" style="362" bestFit="1" customWidth="1"/>
    <col min="7207" max="7207" width="9.33203125" style="362" bestFit="1" customWidth="1"/>
    <col min="7208" max="7424" width="9.109375" style="362"/>
    <col min="7425" max="7425" width="4.6640625" style="362" bestFit="1" customWidth="1"/>
    <col min="7426" max="7426" width="1" style="362" bestFit="1" customWidth="1"/>
    <col min="7427" max="7427" width="3.6640625" style="362" bestFit="1" customWidth="1"/>
    <col min="7428" max="7428" width="1.88671875" style="362" bestFit="1" customWidth="1"/>
    <col min="7429" max="7429" width="5.5546875" style="362" bestFit="1" customWidth="1"/>
    <col min="7430" max="7430" width="1.88671875" style="362" bestFit="1" customWidth="1"/>
    <col min="7431" max="7431" width="6.5546875" style="362" bestFit="1" customWidth="1"/>
    <col min="7432" max="7432" width="2.88671875" style="362" bestFit="1" customWidth="1"/>
    <col min="7433" max="7433" width="5.5546875" style="362" bestFit="1" customWidth="1"/>
    <col min="7434" max="7434" width="2.88671875" style="362" bestFit="1" customWidth="1"/>
    <col min="7435" max="7435" width="1.88671875" style="362" bestFit="1" customWidth="1"/>
    <col min="7436" max="7436" width="1" style="362" bestFit="1" customWidth="1"/>
    <col min="7437" max="7438" width="2.88671875" style="362" bestFit="1" customWidth="1"/>
    <col min="7439" max="7439" width="1.88671875" style="362" bestFit="1" customWidth="1"/>
    <col min="7440" max="7440" width="1" style="362" bestFit="1" customWidth="1"/>
    <col min="7441" max="7441" width="3.6640625" style="362" bestFit="1" customWidth="1"/>
    <col min="7442" max="7442" width="1.88671875" style="362" bestFit="1" customWidth="1"/>
    <col min="7443" max="7445" width="1" style="362" bestFit="1" customWidth="1"/>
    <col min="7446" max="7446" width="1.88671875" style="362" bestFit="1" customWidth="1"/>
    <col min="7447" max="7447" width="1" style="362" bestFit="1" customWidth="1"/>
    <col min="7448" max="7448" width="3.6640625" style="362" bestFit="1" customWidth="1"/>
    <col min="7449" max="7449" width="1" style="362" bestFit="1" customWidth="1"/>
    <col min="7450" max="7450" width="1.88671875" style="362" bestFit="1" customWidth="1"/>
    <col min="7451" max="7451" width="1" style="362" bestFit="1" customWidth="1"/>
    <col min="7452" max="7452" width="1.88671875" style="362" bestFit="1" customWidth="1"/>
    <col min="7453" max="7454" width="1" style="362" bestFit="1" customWidth="1"/>
    <col min="7455" max="7456" width="1.88671875" style="362" bestFit="1" customWidth="1"/>
    <col min="7457" max="7457" width="1" style="362" bestFit="1" customWidth="1"/>
    <col min="7458" max="7458" width="2.88671875" style="362" bestFit="1" customWidth="1"/>
    <col min="7459" max="7460" width="1.88671875" style="362" bestFit="1" customWidth="1"/>
    <col min="7461" max="7461" width="1" style="362" bestFit="1" customWidth="1"/>
    <col min="7462" max="7462" width="1.88671875" style="362" bestFit="1" customWidth="1"/>
    <col min="7463" max="7463" width="9.33203125" style="362" bestFit="1" customWidth="1"/>
    <col min="7464" max="7680" width="9.109375" style="362"/>
    <col min="7681" max="7681" width="4.6640625" style="362" bestFit="1" customWidth="1"/>
    <col min="7682" max="7682" width="1" style="362" bestFit="1" customWidth="1"/>
    <col min="7683" max="7683" width="3.6640625" style="362" bestFit="1" customWidth="1"/>
    <col min="7684" max="7684" width="1.88671875" style="362" bestFit="1" customWidth="1"/>
    <col min="7685" max="7685" width="5.5546875" style="362" bestFit="1" customWidth="1"/>
    <col min="7686" max="7686" width="1.88671875" style="362" bestFit="1" customWidth="1"/>
    <col min="7687" max="7687" width="6.5546875" style="362" bestFit="1" customWidth="1"/>
    <col min="7688" max="7688" width="2.88671875" style="362" bestFit="1" customWidth="1"/>
    <col min="7689" max="7689" width="5.5546875" style="362" bestFit="1" customWidth="1"/>
    <col min="7690" max="7690" width="2.88671875" style="362" bestFit="1" customWidth="1"/>
    <col min="7691" max="7691" width="1.88671875" style="362" bestFit="1" customWidth="1"/>
    <col min="7692" max="7692" width="1" style="362" bestFit="1" customWidth="1"/>
    <col min="7693" max="7694" width="2.88671875" style="362" bestFit="1" customWidth="1"/>
    <col min="7695" max="7695" width="1.88671875" style="362" bestFit="1" customWidth="1"/>
    <col min="7696" max="7696" width="1" style="362" bestFit="1" customWidth="1"/>
    <col min="7697" max="7697" width="3.6640625" style="362" bestFit="1" customWidth="1"/>
    <col min="7698" max="7698" width="1.88671875" style="362" bestFit="1" customWidth="1"/>
    <col min="7699" max="7701" width="1" style="362" bestFit="1" customWidth="1"/>
    <col min="7702" max="7702" width="1.88671875" style="362" bestFit="1" customWidth="1"/>
    <col min="7703" max="7703" width="1" style="362" bestFit="1" customWidth="1"/>
    <col min="7704" max="7704" width="3.6640625" style="362" bestFit="1" customWidth="1"/>
    <col min="7705" max="7705" width="1" style="362" bestFit="1" customWidth="1"/>
    <col min="7706" max="7706" width="1.88671875" style="362" bestFit="1" customWidth="1"/>
    <col min="7707" max="7707" width="1" style="362" bestFit="1" customWidth="1"/>
    <col min="7708" max="7708" width="1.88671875" style="362" bestFit="1" customWidth="1"/>
    <col min="7709" max="7710" width="1" style="362" bestFit="1" customWidth="1"/>
    <col min="7711" max="7712" width="1.88671875" style="362" bestFit="1" customWidth="1"/>
    <col min="7713" max="7713" width="1" style="362" bestFit="1" customWidth="1"/>
    <col min="7714" max="7714" width="2.88671875" style="362" bestFit="1" customWidth="1"/>
    <col min="7715" max="7716" width="1.88671875" style="362" bestFit="1" customWidth="1"/>
    <col min="7717" max="7717" width="1" style="362" bestFit="1" customWidth="1"/>
    <col min="7718" max="7718" width="1.88671875" style="362" bestFit="1" customWidth="1"/>
    <col min="7719" max="7719" width="9.33203125" style="362" bestFit="1" customWidth="1"/>
    <col min="7720" max="7936" width="9.109375" style="362"/>
    <col min="7937" max="7937" width="4.6640625" style="362" bestFit="1" customWidth="1"/>
    <col min="7938" max="7938" width="1" style="362" bestFit="1" customWidth="1"/>
    <col min="7939" max="7939" width="3.6640625" style="362" bestFit="1" customWidth="1"/>
    <col min="7940" max="7940" width="1.88671875" style="362" bestFit="1" customWidth="1"/>
    <col min="7941" max="7941" width="5.5546875" style="362" bestFit="1" customWidth="1"/>
    <col min="7942" max="7942" width="1.88671875" style="362" bestFit="1" customWidth="1"/>
    <col min="7943" max="7943" width="6.5546875" style="362" bestFit="1" customWidth="1"/>
    <col min="7944" max="7944" width="2.88671875" style="362" bestFit="1" customWidth="1"/>
    <col min="7945" max="7945" width="5.5546875" style="362" bestFit="1" customWidth="1"/>
    <col min="7946" max="7946" width="2.88671875" style="362" bestFit="1" customWidth="1"/>
    <col min="7947" max="7947" width="1.88671875" style="362" bestFit="1" customWidth="1"/>
    <col min="7948" max="7948" width="1" style="362" bestFit="1" customWidth="1"/>
    <col min="7949" max="7950" width="2.88671875" style="362" bestFit="1" customWidth="1"/>
    <col min="7951" max="7951" width="1.88671875" style="362" bestFit="1" customWidth="1"/>
    <col min="7952" max="7952" width="1" style="362" bestFit="1" customWidth="1"/>
    <col min="7953" max="7953" width="3.6640625" style="362" bestFit="1" customWidth="1"/>
    <col min="7954" max="7954" width="1.88671875" style="362" bestFit="1" customWidth="1"/>
    <col min="7955" max="7957" width="1" style="362" bestFit="1" customWidth="1"/>
    <col min="7958" max="7958" width="1.88671875" style="362" bestFit="1" customWidth="1"/>
    <col min="7959" max="7959" width="1" style="362" bestFit="1" customWidth="1"/>
    <col min="7960" max="7960" width="3.6640625" style="362" bestFit="1" customWidth="1"/>
    <col min="7961" max="7961" width="1" style="362" bestFit="1" customWidth="1"/>
    <col min="7962" max="7962" width="1.88671875" style="362" bestFit="1" customWidth="1"/>
    <col min="7963" max="7963" width="1" style="362" bestFit="1" customWidth="1"/>
    <col min="7964" max="7964" width="1.88671875" style="362" bestFit="1" customWidth="1"/>
    <col min="7965" max="7966" width="1" style="362" bestFit="1" customWidth="1"/>
    <col min="7967" max="7968" width="1.88671875" style="362" bestFit="1" customWidth="1"/>
    <col min="7969" max="7969" width="1" style="362" bestFit="1" customWidth="1"/>
    <col min="7970" max="7970" width="2.88671875" style="362" bestFit="1" customWidth="1"/>
    <col min="7971" max="7972" width="1.88671875" style="362" bestFit="1" customWidth="1"/>
    <col min="7973" max="7973" width="1" style="362" bestFit="1" customWidth="1"/>
    <col min="7974" max="7974" width="1.88671875" style="362" bestFit="1" customWidth="1"/>
    <col min="7975" max="7975" width="9.33203125" style="362" bestFit="1" customWidth="1"/>
    <col min="7976" max="8192" width="9.109375" style="362"/>
    <col min="8193" max="8193" width="4.6640625" style="362" bestFit="1" customWidth="1"/>
    <col min="8194" max="8194" width="1" style="362" bestFit="1" customWidth="1"/>
    <col min="8195" max="8195" width="3.6640625" style="362" bestFit="1" customWidth="1"/>
    <col min="8196" max="8196" width="1.88671875" style="362" bestFit="1" customWidth="1"/>
    <col min="8197" max="8197" width="5.5546875" style="362" bestFit="1" customWidth="1"/>
    <col min="8198" max="8198" width="1.88671875" style="362" bestFit="1" customWidth="1"/>
    <col min="8199" max="8199" width="6.5546875" style="362" bestFit="1" customWidth="1"/>
    <col min="8200" max="8200" width="2.88671875" style="362" bestFit="1" customWidth="1"/>
    <col min="8201" max="8201" width="5.5546875" style="362" bestFit="1" customWidth="1"/>
    <col min="8202" max="8202" width="2.88671875" style="362" bestFit="1" customWidth="1"/>
    <col min="8203" max="8203" width="1.88671875" style="362" bestFit="1" customWidth="1"/>
    <col min="8204" max="8204" width="1" style="362" bestFit="1" customWidth="1"/>
    <col min="8205" max="8206" width="2.88671875" style="362" bestFit="1" customWidth="1"/>
    <col min="8207" max="8207" width="1.88671875" style="362" bestFit="1" customWidth="1"/>
    <col min="8208" max="8208" width="1" style="362" bestFit="1" customWidth="1"/>
    <col min="8209" max="8209" width="3.6640625" style="362" bestFit="1" customWidth="1"/>
    <col min="8210" max="8210" width="1.88671875" style="362" bestFit="1" customWidth="1"/>
    <col min="8211" max="8213" width="1" style="362" bestFit="1" customWidth="1"/>
    <col min="8214" max="8214" width="1.88671875" style="362" bestFit="1" customWidth="1"/>
    <col min="8215" max="8215" width="1" style="362" bestFit="1" customWidth="1"/>
    <col min="8216" max="8216" width="3.6640625" style="362" bestFit="1" customWidth="1"/>
    <col min="8217" max="8217" width="1" style="362" bestFit="1" customWidth="1"/>
    <col min="8218" max="8218" width="1.88671875" style="362" bestFit="1" customWidth="1"/>
    <col min="8219" max="8219" width="1" style="362" bestFit="1" customWidth="1"/>
    <col min="8220" max="8220" width="1.88671875" style="362" bestFit="1" customWidth="1"/>
    <col min="8221" max="8222" width="1" style="362" bestFit="1" customWidth="1"/>
    <col min="8223" max="8224" width="1.88671875" style="362" bestFit="1" customWidth="1"/>
    <col min="8225" max="8225" width="1" style="362" bestFit="1" customWidth="1"/>
    <col min="8226" max="8226" width="2.88671875" style="362" bestFit="1" customWidth="1"/>
    <col min="8227" max="8228" width="1.88671875" style="362" bestFit="1" customWidth="1"/>
    <col min="8229" max="8229" width="1" style="362" bestFit="1" customWidth="1"/>
    <col min="8230" max="8230" width="1.88671875" style="362" bestFit="1" customWidth="1"/>
    <col min="8231" max="8231" width="9.33203125" style="362" bestFit="1" customWidth="1"/>
    <col min="8232" max="8448" width="9.109375" style="362"/>
    <col min="8449" max="8449" width="4.6640625" style="362" bestFit="1" customWidth="1"/>
    <col min="8450" max="8450" width="1" style="362" bestFit="1" customWidth="1"/>
    <col min="8451" max="8451" width="3.6640625" style="362" bestFit="1" customWidth="1"/>
    <col min="8452" max="8452" width="1.88671875" style="362" bestFit="1" customWidth="1"/>
    <col min="8453" max="8453" width="5.5546875" style="362" bestFit="1" customWidth="1"/>
    <col min="8454" max="8454" width="1.88671875" style="362" bestFit="1" customWidth="1"/>
    <col min="8455" max="8455" width="6.5546875" style="362" bestFit="1" customWidth="1"/>
    <col min="8456" max="8456" width="2.88671875" style="362" bestFit="1" customWidth="1"/>
    <col min="8457" max="8457" width="5.5546875" style="362" bestFit="1" customWidth="1"/>
    <col min="8458" max="8458" width="2.88671875" style="362" bestFit="1" customWidth="1"/>
    <col min="8459" max="8459" width="1.88671875" style="362" bestFit="1" customWidth="1"/>
    <col min="8460" max="8460" width="1" style="362" bestFit="1" customWidth="1"/>
    <col min="8461" max="8462" width="2.88671875" style="362" bestFit="1" customWidth="1"/>
    <col min="8463" max="8463" width="1.88671875" style="362" bestFit="1" customWidth="1"/>
    <col min="8464" max="8464" width="1" style="362" bestFit="1" customWidth="1"/>
    <col min="8465" max="8465" width="3.6640625" style="362" bestFit="1" customWidth="1"/>
    <col min="8466" max="8466" width="1.88671875" style="362" bestFit="1" customWidth="1"/>
    <col min="8467" max="8469" width="1" style="362" bestFit="1" customWidth="1"/>
    <col min="8470" max="8470" width="1.88671875" style="362" bestFit="1" customWidth="1"/>
    <col min="8471" max="8471" width="1" style="362" bestFit="1" customWidth="1"/>
    <col min="8472" max="8472" width="3.6640625" style="362" bestFit="1" customWidth="1"/>
    <col min="8473" max="8473" width="1" style="362" bestFit="1" customWidth="1"/>
    <col min="8474" max="8474" width="1.88671875" style="362" bestFit="1" customWidth="1"/>
    <col min="8475" max="8475" width="1" style="362" bestFit="1" customWidth="1"/>
    <col min="8476" max="8476" width="1.88671875" style="362" bestFit="1" customWidth="1"/>
    <col min="8477" max="8478" width="1" style="362" bestFit="1" customWidth="1"/>
    <col min="8479" max="8480" width="1.88671875" style="362" bestFit="1" customWidth="1"/>
    <col min="8481" max="8481" width="1" style="362" bestFit="1" customWidth="1"/>
    <col min="8482" max="8482" width="2.88671875" style="362" bestFit="1" customWidth="1"/>
    <col min="8483" max="8484" width="1.88671875" style="362" bestFit="1" customWidth="1"/>
    <col min="8485" max="8485" width="1" style="362" bestFit="1" customWidth="1"/>
    <col min="8486" max="8486" width="1.88671875" style="362" bestFit="1" customWidth="1"/>
    <col min="8487" max="8487" width="9.33203125" style="362" bestFit="1" customWidth="1"/>
    <col min="8488" max="8704" width="9.109375" style="362"/>
    <col min="8705" max="8705" width="4.6640625" style="362" bestFit="1" customWidth="1"/>
    <col min="8706" max="8706" width="1" style="362" bestFit="1" customWidth="1"/>
    <col min="8707" max="8707" width="3.6640625" style="362" bestFit="1" customWidth="1"/>
    <col min="8708" max="8708" width="1.88671875" style="362" bestFit="1" customWidth="1"/>
    <col min="8709" max="8709" width="5.5546875" style="362" bestFit="1" customWidth="1"/>
    <col min="8710" max="8710" width="1.88671875" style="362" bestFit="1" customWidth="1"/>
    <col min="8711" max="8711" width="6.5546875" style="362" bestFit="1" customWidth="1"/>
    <col min="8712" max="8712" width="2.88671875" style="362" bestFit="1" customWidth="1"/>
    <col min="8713" max="8713" width="5.5546875" style="362" bestFit="1" customWidth="1"/>
    <col min="8714" max="8714" width="2.88671875" style="362" bestFit="1" customWidth="1"/>
    <col min="8715" max="8715" width="1.88671875" style="362" bestFit="1" customWidth="1"/>
    <col min="8716" max="8716" width="1" style="362" bestFit="1" customWidth="1"/>
    <col min="8717" max="8718" width="2.88671875" style="362" bestFit="1" customWidth="1"/>
    <col min="8719" max="8719" width="1.88671875" style="362" bestFit="1" customWidth="1"/>
    <col min="8720" max="8720" width="1" style="362" bestFit="1" customWidth="1"/>
    <col min="8721" max="8721" width="3.6640625" style="362" bestFit="1" customWidth="1"/>
    <col min="8722" max="8722" width="1.88671875" style="362" bestFit="1" customWidth="1"/>
    <col min="8723" max="8725" width="1" style="362" bestFit="1" customWidth="1"/>
    <col min="8726" max="8726" width="1.88671875" style="362" bestFit="1" customWidth="1"/>
    <col min="8727" max="8727" width="1" style="362" bestFit="1" customWidth="1"/>
    <col min="8728" max="8728" width="3.6640625" style="362" bestFit="1" customWidth="1"/>
    <col min="8729" max="8729" width="1" style="362" bestFit="1" customWidth="1"/>
    <col min="8730" max="8730" width="1.88671875" style="362" bestFit="1" customWidth="1"/>
    <col min="8731" max="8731" width="1" style="362" bestFit="1" customWidth="1"/>
    <col min="8732" max="8732" width="1.88671875" style="362" bestFit="1" customWidth="1"/>
    <col min="8733" max="8734" width="1" style="362" bestFit="1" customWidth="1"/>
    <col min="8735" max="8736" width="1.88671875" style="362" bestFit="1" customWidth="1"/>
    <col min="8737" max="8737" width="1" style="362" bestFit="1" customWidth="1"/>
    <col min="8738" max="8738" width="2.88671875" style="362" bestFit="1" customWidth="1"/>
    <col min="8739" max="8740" width="1.88671875" style="362" bestFit="1" customWidth="1"/>
    <col min="8741" max="8741" width="1" style="362" bestFit="1" customWidth="1"/>
    <col min="8742" max="8742" width="1.88671875" style="362" bestFit="1" customWidth="1"/>
    <col min="8743" max="8743" width="9.33203125" style="362" bestFit="1" customWidth="1"/>
    <col min="8744" max="8960" width="9.109375" style="362"/>
    <col min="8961" max="8961" width="4.6640625" style="362" bestFit="1" customWidth="1"/>
    <col min="8962" max="8962" width="1" style="362" bestFit="1" customWidth="1"/>
    <col min="8963" max="8963" width="3.6640625" style="362" bestFit="1" customWidth="1"/>
    <col min="8964" max="8964" width="1.88671875" style="362" bestFit="1" customWidth="1"/>
    <col min="8965" max="8965" width="5.5546875" style="362" bestFit="1" customWidth="1"/>
    <col min="8966" max="8966" width="1.88671875" style="362" bestFit="1" customWidth="1"/>
    <col min="8967" max="8967" width="6.5546875" style="362" bestFit="1" customWidth="1"/>
    <col min="8968" max="8968" width="2.88671875" style="362" bestFit="1" customWidth="1"/>
    <col min="8969" max="8969" width="5.5546875" style="362" bestFit="1" customWidth="1"/>
    <col min="8970" max="8970" width="2.88671875" style="362" bestFit="1" customWidth="1"/>
    <col min="8971" max="8971" width="1.88671875" style="362" bestFit="1" customWidth="1"/>
    <col min="8972" max="8972" width="1" style="362" bestFit="1" customWidth="1"/>
    <col min="8973" max="8974" width="2.88671875" style="362" bestFit="1" customWidth="1"/>
    <col min="8975" max="8975" width="1.88671875" style="362" bestFit="1" customWidth="1"/>
    <col min="8976" max="8976" width="1" style="362" bestFit="1" customWidth="1"/>
    <col min="8977" max="8977" width="3.6640625" style="362" bestFit="1" customWidth="1"/>
    <col min="8978" max="8978" width="1.88671875" style="362" bestFit="1" customWidth="1"/>
    <col min="8979" max="8981" width="1" style="362" bestFit="1" customWidth="1"/>
    <col min="8982" max="8982" width="1.88671875" style="362" bestFit="1" customWidth="1"/>
    <col min="8983" max="8983" width="1" style="362" bestFit="1" customWidth="1"/>
    <col min="8984" max="8984" width="3.6640625" style="362" bestFit="1" customWidth="1"/>
    <col min="8985" max="8985" width="1" style="362" bestFit="1" customWidth="1"/>
    <col min="8986" max="8986" width="1.88671875" style="362" bestFit="1" customWidth="1"/>
    <col min="8987" max="8987" width="1" style="362" bestFit="1" customWidth="1"/>
    <col min="8988" max="8988" width="1.88671875" style="362" bestFit="1" customWidth="1"/>
    <col min="8989" max="8990" width="1" style="362" bestFit="1" customWidth="1"/>
    <col min="8991" max="8992" width="1.88671875" style="362" bestFit="1" customWidth="1"/>
    <col min="8993" max="8993" width="1" style="362" bestFit="1" customWidth="1"/>
    <col min="8994" max="8994" width="2.88671875" style="362" bestFit="1" customWidth="1"/>
    <col min="8995" max="8996" width="1.88671875" style="362" bestFit="1" customWidth="1"/>
    <col min="8997" max="8997" width="1" style="362" bestFit="1" customWidth="1"/>
    <col min="8998" max="8998" width="1.88671875" style="362" bestFit="1" customWidth="1"/>
    <col min="8999" max="8999" width="9.33203125" style="362" bestFit="1" customWidth="1"/>
    <col min="9000" max="9216" width="9.109375" style="362"/>
    <col min="9217" max="9217" width="4.6640625" style="362" bestFit="1" customWidth="1"/>
    <col min="9218" max="9218" width="1" style="362" bestFit="1" customWidth="1"/>
    <col min="9219" max="9219" width="3.6640625" style="362" bestFit="1" customWidth="1"/>
    <col min="9220" max="9220" width="1.88671875" style="362" bestFit="1" customWidth="1"/>
    <col min="9221" max="9221" width="5.5546875" style="362" bestFit="1" customWidth="1"/>
    <col min="9222" max="9222" width="1.88671875" style="362" bestFit="1" customWidth="1"/>
    <col min="9223" max="9223" width="6.5546875" style="362" bestFit="1" customWidth="1"/>
    <col min="9224" max="9224" width="2.88671875" style="362" bestFit="1" customWidth="1"/>
    <col min="9225" max="9225" width="5.5546875" style="362" bestFit="1" customWidth="1"/>
    <col min="9226" max="9226" width="2.88671875" style="362" bestFit="1" customWidth="1"/>
    <col min="9227" max="9227" width="1.88671875" style="362" bestFit="1" customWidth="1"/>
    <col min="9228" max="9228" width="1" style="362" bestFit="1" customWidth="1"/>
    <col min="9229" max="9230" width="2.88671875" style="362" bestFit="1" customWidth="1"/>
    <col min="9231" max="9231" width="1.88671875" style="362" bestFit="1" customWidth="1"/>
    <col min="9232" max="9232" width="1" style="362" bestFit="1" customWidth="1"/>
    <col min="9233" max="9233" width="3.6640625" style="362" bestFit="1" customWidth="1"/>
    <col min="9234" max="9234" width="1.88671875" style="362" bestFit="1" customWidth="1"/>
    <col min="9235" max="9237" width="1" style="362" bestFit="1" customWidth="1"/>
    <col min="9238" max="9238" width="1.88671875" style="362" bestFit="1" customWidth="1"/>
    <col min="9239" max="9239" width="1" style="362" bestFit="1" customWidth="1"/>
    <col min="9240" max="9240" width="3.6640625" style="362" bestFit="1" customWidth="1"/>
    <col min="9241" max="9241" width="1" style="362" bestFit="1" customWidth="1"/>
    <col min="9242" max="9242" width="1.88671875" style="362" bestFit="1" customWidth="1"/>
    <col min="9243" max="9243" width="1" style="362" bestFit="1" customWidth="1"/>
    <col min="9244" max="9244" width="1.88671875" style="362" bestFit="1" customWidth="1"/>
    <col min="9245" max="9246" width="1" style="362" bestFit="1" customWidth="1"/>
    <col min="9247" max="9248" width="1.88671875" style="362" bestFit="1" customWidth="1"/>
    <col min="9249" max="9249" width="1" style="362" bestFit="1" customWidth="1"/>
    <col min="9250" max="9250" width="2.88671875" style="362" bestFit="1" customWidth="1"/>
    <col min="9251" max="9252" width="1.88671875" style="362" bestFit="1" customWidth="1"/>
    <col min="9253" max="9253" width="1" style="362" bestFit="1" customWidth="1"/>
    <col min="9254" max="9254" width="1.88671875" style="362" bestFit="1" customWidth="1"/>
    <col min="9255" max="9255" width="9.33203125" style="362" bestFit="1" customWidth="1"/>
    <col min="9256" max="9472" width="9.109375" style="362"/>
    <col min="9473" max="9473" width="4.6640625" style="362" bestFit="1" customWidth="1"/>
    <col min="9474" max="9474" width="1" style="362" bestFit="1" customWidth="1"/>
    <col min="9475" max="9475" width="3.6640625" style="362" bestFit="1" customWidth="1"/>
    <col min="9476" max="9476" width="1.88671875" style="362" bestFit="1" customWidth="1"/>
    <col min="9477" max="9477" width="5.5546875" style="362" bestFit="1" customWidth="1"/>
    <col min="9478" max="9478" width="1.88671875" style="362" bestFit="1" customWidth="1"/>
    <col min="9479" max="9479" width="6.5546875" style="362" bestFit="1" customWidth="1"/>
    <col min="9480" max="9480" width="2.88671875" style="362" bestFit="1" customWidth="1"/>
    <col min="9481" max="9481" width="5.5546875" style="362" bestFit="1" customWidth="1"/>
    <col min="9482" max="9482" width="2.88671875" style="362" bestFit="1" customWidth="1"/>
    <col min="9483" max="9483" width="1.88671875" style="362" bestFit="1" customWidth="1"/>
    <col min="9484" max="9484" width="1" style="362" bestFit="1" customWidth="1"/>
    <col min="9485" max="9486" width="2.88671875" style="362" bestFit="1" customWidth="1"/>
    <col min="9487" max="9487" width="1.88671875" style="362" bestFit="1" customWidth="1"/>
    <col min="9488" max="9488" width="1" style="362" bestFit="1" customWidth="1"/>
    <col min="9489" max="9489" width="3.6640625" style="362" bestFit="1" customWidth="1"/>
    <col min="9490" max="9490" width="1.88671875" style="362" bestFit="1" customWidth="1"/>
    <col min="9491" max="9493" width="1" style="362" bestFit="1" customWidth="1"/>
    <col min="9494" max="9494" width="1.88671875" style="362" bestFit="1" customWidth="1"/>
    <col min="9495" max="9495" width="1" style="362" bestFit="1" customWidth="1"/>
    <col min="9496" max="9496" width="3.6640625" style="362" bestFit="1" customWidth="1"/>
    <col min="9497" max="9497" width="1" style="362" bestFit="1" customWidth="1"/>
    <col min="9498" max="9498" width="1.88671875" style="362" bestFit="1" customWidth="1"/>
    <col min="9499" max="9499" width="1" style="362" bestFit="1" customWidth="1"/>
    <col min="9500" max="9500" width="1.88671875" style="362" bestFit="1" customWidth="1"/>
    <col min="9501" max="9502" width="1" style="362" bestFit="1" customWidth="1"/>
    <col min="9503" max="9504" width="1.88671875" style="362" bestFit="1" customWidth="1"/>
    <col min="9505" max="9505" width="1" style="362" bestFit="1" customWidth="1"/>
    <col min="9506" max="9506" width="2.88671875" style="362" bestFit="1" customWidth="1"/>
    <col min="9507" max="9508" width="1.88671875" style="362" bestFit="1" customWidth="1"/>
    <col min="9509" max="9509" width="1" style="362" bestFit="1" customWidth="1"/>
    <col min="9510" max="9510" width="1.88671875" style="362" bestFit="1" customWidth="1"/>
    <col min="9511" max="9511" width="9.33203125" style="362" bestFit="1" customWidth="1"/>
    <col min="9512" max="9728" width="9.109375" style="362"/>
    <col min="9729" max="9729" width="4.6640625" style="362" bestFit="1" customWidth="1"/>
    <col min="9730" max="9730" width="1" style="362" bestFit="1" customWidth="1"/>
    <col min="9731" max="9731" width="3.6640625" style="362" bestFit="1" customWidth="1"/>
    <col min="9732" max="9732" width="1.88671875" style="362" bestFit="1" customWidth="1"/>
    <col min="9733" max="9733" width="5.5546875" style="362" bestFit="1" customWidth="1"/>
    <col min="9734" max="9734" width="1.88671875" style="362" bestFit="1" customWidth="1"/>
    <col min="9735" max="9735" width="6.5546875" style="362" bestFit="1" customWidth="1"/>
    <col min="9736" max="9736" width="2.88671875" style="362" bestFit="1" customWidth="1"/>
    <col min="9737" max="9737" width="5.5546875" style="362" bestFit="1" customWidth="1"/>
    <col min="9738" max="9738" width="2.88671875" style="362" bestFit="1" customWidth="1"/>
    <col min="9739" max="9739" width="1.88671875" style="362" bestFit="1" customWidth="1"/>
    <col min="9740" max="9740" width="1" style="362" bestFit="1" customWidth="1"/>
    <col min="9741" max="9742" width="2.88671875" style="362" bestFit="1" customWidth="1"/>
    <col min="9743" max="9743" width="1.88671875" style="362" bestFit="1" customWidth="1"/>
    <col min="9744" max="9744" width="1" style="362" bestFit="1" customWidth="1"/>
    <col min="9745" max="9745" width="3.6640625" style="362" bestFit="1" customWidth="1"/>
    <col min="9746" max="9746" width="1.88671875" style="362" bestFit="1" customWidth="1"/>
    <col min="9747" max="9749" width="1" style="362" bestFit="1" customWidth="1"/>
    <col min="9750" max="9750" width="1.88671875" style="362" bestFit="1" customWidth="1"/>
    <col min="9751" max="9751" width="1" style="362" bestFit="1" customWidth="1"/>
    <col min="9752" max="9752" width="3.6640625" style="362" bestFit="1" customWidth="1"/>
    <col min="9753" max="9753" width="1" style="362" bestFit="1" customWidth="1"/>
    <col min="9754" max="9754" width="1.88671875" style="362" bestFit="1" customWidth="1"/>
    <col min="9755" max="9755" width="1" style="362" bestFit="1" customWidth="1"/>
    <col min="9756" max="9756" width="1.88671875" style="362" bestFit="1" customWidth="1"/>
    <col min="9757" max="9758" width="1" style="362" bestFit="1" customWidth="1"/>
    <col min="9759" max="9760" width="1.88671875" style="362" bestFit="1" customWidth="1"/>
    <col min="9761" max="9761" width="1" style="362" bestFit="1" customWidth="1"/>
    <col min="9762" max="9762" width="2.88671875" style="362" bestFit="1" customWidth="1"/>
    <col min="9763" max="9764" width="1.88671875" style="362" bestFit="1" customWidth="1"/>
    <col min="9765" max="9765" width="1" style="362" bestFit="1" customWidth="1"/>
    <col min="9766" max="9766" width="1.88671875" style="362" bestFit="1" customWidth="1"/>
    <col min="9767" max="9767" width="9.33203125" style="362" bestFit="1" customWidth="1"/>
    <col min="9768" max="9984" width="9.109375" style="362"/>
    <col min="9985" max="9985" width="4.6640625" style="362" bestFit="1" customWidth="1"/>
    <col min="9986" max="9986" width="1" style="362" bestFit="1" customWidth="1"/>
    <col min="9987" max="9987" width="3.6640625" style="362" bestFit="1" customWidth="1"/>
    <col min="9988" max="9988" width="1.88671875" style="362" bestFit="1" customWidth="1"/>
    <col min="9989" max="9989" width="5.5546875" style="362" bestFit="1" customWidth="1"/>
    <col min="9990" max="9990" width="1.88671875" style="362" bestFit="1" customWidth="1"/>
    <col min="9991" max="9991" width="6.5546875" style="362" bestFit="1" customWidth="1"/>
    <col min="9992" max="9992" width="2.88671875" style="362" bestFit="1" customWidth="1"/>
    <col min="9993" max="9993" width="5.5546875" style="362" bestFit="1" customWidth="1"/>
    <col min="9994" max="9994" width="2.88671875" style="362" bestFit="1" customWidth="1"/>
    <col min="9995" max="9995" width="1.88671875" style="362" bestFit="1" customWidth="1"/>
    <col min="9996" max="9996" width="1" style="362" bestFit="1" customWidth="1"/>
    <col min="9997" max="9998" width="2.88671875" style="362" bestFit="1" customWidth="1"/>
    <col min="9999" max="9999" width="1.88671875" style="362" bestFit="1" customWidth="1"/>
    <col min="10000" max="10000" width="1" style="362" bestFit="1" customWidth="1"/>
    <col min="10001" max="10001" width="3.6640625" style="362" bestFit="1" customWidth="1"/>
    <col min="10002" max="10002" width="1.88671875" style="362" bestFit="1" customWidth="1"/>
    <col min="10003" max="10005" width="1" style="362" bestFit="1" customWidth="1"/>
    <col min="10006" max="10006" width="1.88671875" style="362" bestFit="1" customWidth="1"/>
    <col min="10007" max="10007" width="1" style="362" bestFit="1" customWidth="1"/>
    <col min="10008" max="10008" width="3.6640625" style="362" bestFit="1" customWidth="1"/>
    <col min="10009" max="10009" width="1" style="362" bestFit="1" customWidth="1"/>
    <col min="10010" max="10010" width="1.88671875" style="362" bestFit="1" customWidth="1"/>
    <col min="10011" max="10011" width="1" style="362" bestFit="1" customWidth="1"/>
    <col min="10012" max="10012" width="1.88671875" style="362" bestFit="1" customWidth="1"/>
    <col min="10013" max="10014" width="1" style="362" bestFit="1" customWidth="1"/>
    <col min="10015" max="10016" width="1.88671875" style="362" bestFit="1" customWidth="1"/>
    <col min="10017" max="10017" width="1" style="362" bestFit="1" customWidth="1"/>
    <col min="10018" max="10018" width="2.88671875" style="362" bestFit="1" customWidth="1"/>
    <col min="10019" max="10020" width="1.88671875" style="362" bestFit="1" customWidth="1"/>
    <col min="10021" max="10021" width="1" style="362" bestFit="1" customWidth="1"/>
    <col min="10022" max="10022" width="1.88671875" style="362" bestFit="1" customWidth="1"/>
    <col min="10023" max="10023" width="9.33203125" style="362" bestFit="1" customWidth="1"/>
    <col min="10024" max="10240" width="9.109375" style="362"/>
    <col min="10241" max="10241" width="4.6640625" style="362" bestFit="1" customWidth="1"/>
    <col min="10242" max="10242" width="1" style="362" bestFit="1" customWidth="1"/>
    <col min="10243" max="10243" width="3.6640625" style="362" bestFit="1" customWidth="1"/>
    <col min="10244" max="10244" width="1.88671875" style="362" bestFit="1" customWidth="1"/>
    <col min="10245" max="10245" width="5.5546875" style="362" bestFit="1" customWidth="1"/>
    <col min="10246" max="10246" width="1.88671875" style="362" bestFit="1" customWidth="1"/>
    <col min="10247" max="10247" width="6.5546875" style="362" bestFit="1" customWidth="1"/>
    <col min="10248" max="10248" width="2.88671875" style="362" bestFit="1" customWidth="1"/>
    <col min="10249" max="10249" width="5.5546875" style="362" bestFit="1" customWidth="1"/>
    <col min="10250" max="10250" width="2.88671875" style="362" bestFit="1" customWidth="1"/>
    <col min="10251" max="10251" width="1.88671875" style="362" bestFit="1" customWidth="1"/>
    <col min="10252" max="10252" width="1" style="362" bestFit="1" customWidth="1"/>
    <col min="10253" max="10254" width="2.88671875" style="362" bestFit="1" customWidth="1"/>
    <col min="10255" max="10255" width="1.88671875" style="362" bestFit="1" customWidth="1"/>
    <col min="10256" max="10256" width="1" style="362" bestFit="1" customWidth="1"/>
    <col min="10257" max="10257" width="3.6640625" style="362" bestFit="1" customWidth="1"/>
    <col min="10258" max="10258" width="1.88671875" style="362" bestFit="1" customWidth="1"/>
    <col min="10259" max="10261" width="1" style="362" bestFit="1" customWidth="1"/>
    <col min="10262" max="10262" width="1.88671875" style="362" bestFit="1" customWidth="1"/>
    <col min="10263" max="10263" width="1" style="362" bestFit="1" customWidth="1"/>
    <col min="10264" max="10264" width="3.6640625" style="362" bestFit="1" customWidth="1"/>
    <col min="10265" max="10265" width="1" style="362" bestFit="1" customWidth="1"/>
    <col min="10266" max="10266" width="1.88671875" style="362" bestFit="1" customWidth="1"/>
    <col min="10267" max="10267" width="1" style="362" bestFit="1" customWidth="1"/>
    <col min="10268" max="10268" width="1.88671875" style="362" bestFit="1" customWidth="1"/>
    <col min="10269" max="10270" width="1" style="362" bestFit="1" customWidth="1"/>
    <col min="10271" max="10272" width="1.88671875" style="362" bestFit="1" customWidth="1"/>
    <col min="10273" max="10273" width="1" style="362" bestFit="1" customWidth="1"/>
    <col min="10274" max="10274" width="2.88671875" style="362" bestFit="1" customWidth="1"/>
    <col min="10275" max="10276" width="1.88671875" style="362" bestFit="1" customWidth="1"/>
    <col min="10277" max="10277" width="1" style="362" bestFit="1" customWidth="1"/>
    <col min="10278" max="10278" width="1.88671875" style="362" bestFit="1" customWidth="1"/>
    <col min="10279" max="10279" width="9.33203125" style="362" bestFit="1" customWidth="1"/>
    <col min="10280" max="10496" width="9.109375" style="362"/>
    <col min="10497" max="10497" width="4.6640625" style="362" bestFit="1" customWidth="1"/>
    <col min="10498" max="10498" width="1" style="362" bestFit="1" customWidth="1"/>
    <col min="10499" max="10499" width="3.6640625" style="362" bestFit="1" customWidth="1"/>
    <col min="10500" max="10500" width="1.88671875" style="362" bestFit="1" customWidth="1"/>
    <col min="10501" max="10501" width="5.5546875" style="362" bestFit="1" customWidth="1"/>
    <col min="10502" max="10502" width="1.88671875" style="362" bestFit="1" customWidth="1"/>
    <col min="10503" max="10503" width="6.5546875" style="362" bestFit="1" customWidth="1"/>
    <col min="10504" max="10504" width="2.88671875" style="362" bestFit="1" customWidth="1"/>
    <col min="10505" max="10505" width="5.5546875" style="362" bestFit="1" customWidth="1"/>
    <col min="10506" max="10506" width="2.88671875" style="362" bestFit="1" customWidth="1"/>
    <col min="10507" max="10507" width="1.88671875" style="362" bestFit="1" customWidth="1"/>
    <col min="10508" max="10508" width="1" style="362" bestFit="1" customWidth="1"/>
    <col min="10509" max="10510" width="2.88671875" style="362" bestFit="1" customWidth="1"/>
    <col min="10511" max="10511" width="1.88671875" style="362" bestFit="1" customWidth="1"/>
    <col min="10512" max="10512" width="1" style="362" bestFit="1" customWidth="1"/>
    <col min="10513" max="10513" width="3.6640625" style="362" bestFit="1" customWidth="1"/>
    <col min="10514" max="10514" width="1.88671875" style="362" bestFit="1" customWidth="1"/>
    <col min="10515" max="10517" width="1" style="362" bestFit="1" customWidth="1"/>
    <col min="10518" max="10518" width="1.88671875" style="362" bestFit="1" customWidth="1"/>
    <col min="10519" max="10519" width="1" style="362" bestFit="1" customWidth="1"/>
    <col min="10520" max="10520" width="3.6640625" style="362" bestFit="1" customWidth="1"/>
    <col min="10521" max="10521" width="1" style="362" bestFit="1" customWidth="1"/>
    <col min="10522" max="10522" width="1.88671875" style="362" bestFit="1" customWidth="1"/>
    <col min="10523" max="10523" width="1" style="362" bestFit="1" customWidth="1"/>
    <col min="10524" max="10524" width="1.88671875" style="362" bestFit="1" customWidth="1"/>
    <col min="10525" max="10526" width="1" style="362" bestFit="1" customWidth="1"/>
    <col min="10527" max="10528" width="1.88671875" style="362" bestFit="1" customWidth="1"/>
    <col min="10529" max="10529" width="1" style="362" bestFit="1" customWidth="1"/>
    <col min="10530" max="10530" width="2.88671875" style="362" bestFit="1" customWidth="1"/>
    <col min="10531" max="10532" width="1.88671875" style="362" bestFit="1" customWidth="1"/>
    <col min="10533" max="10533" width="1" style="362" bestFit="1" customWidth="1"/>
    <col min="10534" max="10534" width="1.88671875" style="362" bestFit="1" customWidth="1"/>
    <col min="10535" max="10535" width="9.33203125" style="362" bestFit="1" customWidth="1"/>
    <col min="10536" max="10752" width="9.109375" style="362"/>
    <col min="10753" max="10753" width="4.6640625" style="362" bestFit="1" customWidth="1"/>
    <col min="10754" max="10754" width="1" style="362" bestFit="1" customWidth="1"/>
    <col min="10755" max="10755" width="3.6640625" style="362" bestFit="1" customWidth="1"/>
    <col min="10756" max="10756" width="1.88671875" style="362" bestFit="1" customWidth="1"/>
    <col min="10757" max="10757" width="5.5546875" style="362" bestFit="1" customWidth="1"/>
    <col min="10758" max="10758" width="1.88671875" style="362" bestFit="1" customWidth="1"/>
    <col min="10759" max="10759" width="6.5546875" style="362" bestFit="1" customWidth="1"/>
    <col min="10760" max="10760" width="2.88671875" style="362" bestFit="1" customWidth="1"/>
    <col min="10761" max="10761" width="5.5546875" style="362" bestFit="1" customWidth="1"/>
    <col min="10762" max="10762" width="2.88671875" style="362" bestFit="1" customWidth="1"/>
    <col min="10763" max="10763" width="1.88671875" style="362" bestFit="1" customWidth="1"/>
    <col min="10764" max="10764" width="1" style="362" bestFit="1" customWidth="1"/>
    <col min="10765" max="10766" width="2.88671875" style="362" bestFit="1" customWidth="1"/>
    <col min="10767" max="10767" width="1.88671875" style="362" bestFit="1" customWidth="1"/>
    <col min="10768" max="10768" width="1" style="362" bestFit="1" customWidth="1"/>
    <col min="10769" max="10769" width="3.6640625" style="362" bestFit="1" customWidth="1"/>
    <col min="10770" max="10770" width="1.88671875" style="362" bestFit="1" customWidth="1"/>
    <col min="10771" max="10773" width="1" style="362" bestFit="1" customWidth="1"/>
    <col min="10774" max="10774" width="1.88671875" style="362" bestFit="1" customWidth="1"/>
    <col min="10775" max="10775" width="1" style="362" bestFit="1" customWidth="1"/>
    <col min="10776" max="10776" width="3.6640625" style="362" bestFit="1" customWidth="1"/>
    <col min="10777" max="10777" width="1" style="362" bestFit="1" customWidth="1"/>
    <col min="10778" max="10778" width="1.88671875" style="362" bestFit="1" customWidth="1"/>
    <col min="10779" max="10779" width="1" style="362" bestFit="1" customWidth="1"/>
    <col min="10780" max="10780" width="1.88671875" style="362" bestFit="1" customWidth="1"/>
    <col min="10781" max="10782" width="1" style="362" bestFit="1" customWidth="1"/>
    <col min="10783" max="10784" width="1.88671875" style="362" bestFit="1" customWidth="1"/>
    <col min="10785" max="10785" width="1" style="362" bestFit="1" customWidth="1"/>
    <col min="10786" max="10786" width="2.88671875" style="362" bestFit="1" customWidth="1"/>
    <col min="10787" max="10788" width="1.88671875" style="362" bestFit="1" customWidth="1"/>
    <col min="10789" max="10789" width="1" style="362" bestFit="1" customWidth="1"/>
    <col min="10790" max="10790" width="1.88671875" style="362" bestFit="1" customWidth="1"/>
    <col min="10791" max="10791" width="9.33203125" style="362" bestFit="1" customWidth="1"/>
    <col min="10792" max="11008" width="9.109375" style="362"/>
    <col min="11009" max="11009" width="4.6640625" style="362" bestFit="1" customWidth="1"/>
    <col min="11010" max="11010" width="1" style="362" bestFit="1" customWidth="1"/>
    <col min="11011" max="11011" width="3.6640625" style="362" bestFit="1" customWidth="1"/>
    <col min="11012" max="11012" width="1.88671875" style="362" bestFit="1" customWidth="1"/>
    <col min="11013" max="11013" width="5.5546875" style="362" bestFit="1" customWidth="1"/>
    <col min="11014" max="11014" width="1.88671875" style="362" bestFit="1" customWidth="1"/>
    <col min="11015" max="11015" width="6.5546875" style="362" bestFit="1" customWidth="1"/>
    <col min="11016" max="11016" width="2.88671875" style="362" bestFit="1" customWidth="1"/>
    <col min="11017" max="11017" width="5.5546875" style="362" bestFit="1" customWidth="1"/>
    <col min="11018" max="11018" width="2.88671875" style="362" bestFit="1" customWidth="1"/>
    <col min="11019" max="11019" width="1.88671875" style="362" bestFit="1" customWidth="1"/>
    <col min="11020" max="11020" width="1" style="362" bestFit="1" customWidth="1"/>
    <col min="11021" max="11022" width="2.88671875" style="362" bestFit="1" customWidth="1"/>
    <col min="11023" max="11023" width="1.88671875" style="362" bestFit="1" customWidth="1"/>
    <col min="11024" max="11024" width="1" style="362" bestFit="1" customWidth="1"/>
    <col min="11025" max="11025" width="3.6640625" style="362" bestFit="1" customWidth="1"/>
    <col min="11026" max="11026" width="1.88671875" style="362" bestFit="1" customWidth="1"/>
    <col min="11027" max="11029" width="1" style="362" bestFit="1" customWidth="1"/>
    <col min="11030" max="11030" width="1.88671875" style="362" bestFit="1" customWidth="1"/>
    <col min="11031" max="11031" width="1" style="362" bestFit="1" customWidth="1"/>
    <col min="11032" max="11032" width="3.6640625" style="362" bestFit="1" customWidth="1"/>
    <col min="11033" max="11033" width="1" style="362" bestFit="1" customWidth="1"/>
    <col min="11034" max="11034" width="1.88671875" style="362" bestFit="1" customWidth="1"/>
    <col min="11035" max="11035" width="1" style="362" bestFit="1" customWidth="1"/>
    <col min="11036" max="11036" width="1.88671875" style="362" bestFit="1" customWidth="1"/>
    <col min="11037" max="11038" width="1" style="362" bestFit="1" customWidth="1"/>
    <col min="11039" max="11040" width="1.88671875" style="362" bestFit="1" customWidth="1"/>
    <col min="11041" max="11041" width="1" style="362" bestFit="1" customWidth="1"/>
    <col min="11042" max="11042" width="2.88671875" style="362" bestFit="1" customWidth="1"/>
    <col min="11043" max="11044" width="1.88671875" style="362" bestFit="1" customWidth="1"/>
    <col min="11045" max="11045" width="1" style="362" bestFit="1" customWidth="1"/>
    <col min="11046" max="11046" width="1.88671875" style="362" bestFit="1" customWidth="1"/>
    <col min="11047" max="11047" width="9.33203125" style="362" bestFit="1" customWidth="1"/>
    <col min="11048" max="11264" width="9.109375" style="362"/>
    <col min="11265" max="11265" width="4.6640625" style="362" bestFit="1" customWidth="1"/>
    <col min="11266" max="11266" width="1" style="362" bestFit="1" customWidth="1"/>
    <col min="11267" max="11267" width="3.6640625" style="362" bestFit="1" customWidth="1"/>
    <col min="11268" max="11268" width="1.88671875" style="362" bestFit="1" customWidth="1"/>
    <col min="11269" max="11269" width="5.5546875" style="362" bestFit="1" customWidth="1"/>
    <col min="11270" max="11270" width="1.88671875" style="362" bestFit="1" customWidth="1"/>
    <col min="11271" max="11271" width="6.5546875" style="362" bestFit="1" customWidth="1"/>
    <col min="11272" max="11272" width="2.88671875" style="362" bestFit="1" customWidth="1"/>
    <col min="11273" max="11273" width="5.5546875" style="362" bestFit="1" customWidth="1"/>
    <col min="11274" max="11274" width="2.88671875" style="362" bestFit="1" customWidth="1"/>
    <col min="11275" max="11275" width="1.88671875" style="362" bestFit="1" customWidth="1"/>
    <col min="11276" max="11276" width="1" style="362" bestFit="1" customWidth="1"/>
    <col min="11277" max="11278" width="2.88671875" style="362" bestFit="1" customWidth="1"/>
    <col min="11279" max="11279" width="1.88671875" style="362" bestFit="1" customWidth="1"/>
    <col min="11280" max="11280" width="1" style="362" bestFit="1" customWidth="1"/>
    <col min="11281" max="11281" width="3.6640625" style="362" bestFit="1" customWidth="1"/>
    <col min="11282" max="11282" width="1.88671875" style="362" bestFit="1" customWidth="1"/>
    <col min="11283" max="11285" width="1" style="362" bestFit="1" customWidth="1"/>
    <col min="11286" max="11286" width="1.88671875" style="362" bestFit="1" customWidth="1"/>
    <col min="11287" max="11287" width="1" style="362" bestFit="1" customWidth="1"/>
    <col min="11288" max="11288" width="3.6640625" style="362" bestFit="1" customWidth="1"/>
    <col min="11289" max="11289" width="1" style="362" bestFit="1" customWidth="1"/>
    <col min="11290" max="11290" width="1.88671875" style="362" bestFit="1" customWidth="1"/>
    <col min="11291" max="11291" width="1" style="362" bestFit="1" customWidth="1"/>
    <col min="11292" max="11292" width="1.88671875" style="362" bestFit="1" customWidth="1"/>
    <col min="11293" max="11294" width="1" style="362" bestFit="1" customWidth="1"/>
    <col min="11295" max="11296" width="1.88671875" style="362" bestFit="1" customWidth="1"/>
    <col min="11297" max="11297" width="1" style="362" bestFit="1" customWidth="1"/>
    <col min="11298" max="11298" width="2.88671875" style="362" bestFit="1" customWidth="1"/>
    <col min="11299" max="11300" width="1.88671875" style="362" bestFit="1" customWidth="1"/>
    <col min="11301" max="11301" width="1" style="362" bestFit="1" customWidth="1"/>
    <col min="11302" max="11302" width="1.88671875" style="362" bestFit="1" customWidth="1"/>
    <col min="11303" max="11303" width="9.33203125" style="362" bestFit="1" customWidth="1"/>
    <col min="11304" max="11520" width="9.109375" style="362"/>
    <col min="11521" max="11521" width="4.6640625" style="362" bestFit="1" customWidth="1"/>
    <col min="11522" max="11522" width="1" style="362" bestFit="1" customWidth="1"/>
    <col min="11523" max="11523" width="3.6640625" style="362" bestFit="1" customWidth="1"/>
    <col min="11524" max="11524" width="1.88671875" style="362" bestFit="1" customWidth="1"/>
    <col min="11525" max="11525" width="5.5546875" style="362" bestFit="1" customWidth="1"/>
    <col min="11526" max="11526" width="1.88671875" style="362" bestFit="1" customWidth="1"/>
    <col min="11527" max="11527" width="6.5546875" style="362" bestFit="1" customWidth="1"/>
    <col min="11528" max="11528" width="2.88671875" style="362" bestFit="1" customWidth="1"/>
    <col min="11529" max="11529" width="5.5546875" style="362" bestFit="1" customWidth="1"/>
    <col min="11530" max="11530" width="2.88671875" style="362" bestFit="1" customWidth="1"/>
    <col min="11531" max="11531" width="1.88671875" style="362" bestFit="1" customWidth="1"/>
    <col min="11532" max="11532" width="1" style="362" bestFit="1" customWidth="1"/>
    <col min="11533" max="11534" width="2.88671875" style="362" bestFit="1" customWidth="1"/>
    <col min="11535" max="11535" width="1.88671875" style="362" bestFit="1" customWidth="1"/>
    <col min="11536" max="11536" width="1" style="362" bestFit="1" customWidth="1"/>
    <col min="11537" max="11537" width="3.6640625" style="362" bestFit="1" customWidth="1"/>
    <col min="11538" max="11538" width="1.88671875" style="362" bestFit="1" customWidth="1"/>
    <col min="11539" max="11541" width="1" style="362" bestFit="1" customWidth="1"/>
    <col min="11542" max="11542" width="1.88671875" style="362" bestFit="1" customWidth="1"/>
    <col min="11543" max="11543" width="1" style="362" bestFit="1" customWidth="1"/>
    <col min="11544" max="11544" width="3.6640625" style="362" bestFit="1" customWidth="1"/>
    <col min="11545" max="11545" width="1" style="362" bestFit="1" customWidth="1"/>
    <col min="11546" max="11546" width="1.88671875" style="362" bestFit="1" customWidth="1"/>
    <col min="11547" max="11547" width="1" style="362" bestFit="1" customWidth="1"/>
    <col min="11548" max="11548" width="1.88671875" style="362" bestFit="1" customWidth="1"/>
    <col min="11549" max="11550" width="1" style="362" bestFit="1" customWidth="1"/>
    <col min="11551" max="11552" width="1.88671875" style="362" bestFit="1" customWidth="1"/>
    <col min="11553" max="11553" width="1" style="362" bestFit="1" customWidth="1"/>
    <col min="11554" max="11554" width="2.88671875" style="362" bestFit="1" customWidth="1"/>
    <col min="11555" max="11556" width="1.88671875" style="362" bestFit="1" customWidth="1"/>
    <col min="11557" max="11557" width="1" style="362" bestFit="1" customWidth="1"/>
    <col min="11558" max="11558" width="1.88671875" style="362" bestFit="1" customWidth="1"/>
    <col min="11559" max="11559" width="9.33203125" style="362" bestFit="1" customWidth="1"/>
    <col min="11560" max="11776" width="9.109375" style="362"/>
    <col min="11777" max="11777" width="4.6640625" style="362" bestFit="1" customWidth="1"/>
    <col min="11778" max="11778" width="1" style="362" bestFit="1" customWidth="1"/>
    <col min="11779" max="11779" width="3.6640625" style="362" bestFit="1" customWidth="1"/>
    <col min="11780" max="11780" width="1.88671875" style="362" bestFit="1" customWidth="1"/>
    <col min="11781" max="11781" width="5.5546875" style="362" bestFit="1" customWidth="1"/>
    <col min="11782" max="11782" width="1.88671875" style="362" bestFit="1" customWidth="1"/>
    <col min="11783" max="11783" width="6.5546875" style="362" bestFit="1" customWidth="1"/>
    <col min="11784" max="11784" width="2.88671875" style="362" bestFit="1" customWidth="1"/>
    <col min="11785" max="11785" width="5.5546875" style="362" bestFit="1" customWidth="1"/>
    <col min="11786" max="11786" width="2.88671875" style="362" bestFit="1" customWidth="1"/>
    <col min="11787" max="11787" width="1.88671875" style="362" bestFit="1" customWidth="1"/>
    <col min="11788" max="11788" width="1" style="362" bestFit="1" customWidth="1"/>
    <col min="11789" max="11790" width="2.88671875" style="362" bestFit="1" customWidth="1"/>
    <col min="11791" max="11791" width="1.88671875" style="362" bestFit="1" customWidth="1"/>
    <col min="11792" max="11792" width="1" style="362" bestFit="1" customWidth="1"/>
    <col min="11793" max="11793" width="3.6640625" style="362" bestFit="1" customWidth="1"/>
    <col min="11794" max="11794" width="1.88671875" style="362" bestFit="1" customWidth="1"/>
    <col min="11795" max="11797" width="1" style="362" bestFit="1" customWidth="1"/>
    <col min="11798" max="11798" width="1.88671875" style="362" bestFit="1" customWidth="1"/>
    <col min="11799" max="11799" width="1" style="362" bestFit="1" customWidth="1"/>
    <col min="11800" max="11800" width="3.6640625" style="362" bestFit="1" customWidth="1"/>
    <col min="11801" max="11801" width="1" style="362" bestFit="1" customWidth="1"/>
    <col min="11802" max="11802" width="1.88671875" style="362" bestFit="1" customWidth="1"/>
    <col min="11803" max="11803" width="1" style="362" bestFit="1" customWidth="1"/>
    <col min="11804" max="11804" width="1.88671875" style="362" bestFit="1" customWidth="1"/>
    <col min="11805" max="11806" width="1" style="362" bestFit="1" customWidth="1"/>
    <col min="11807" max="11808" width="1.88671875" style="362" bestFit="1" customWidth="1"/>
    <col min="11809" max="11809" width="1" style="362" bestFit="1" customWidth="1"/>
    <col min="11810" max="11810" width="2.88671875" style="362" bestFit="1" customWidth="1"/>
    <col min="11811" max="11812" width="1.88671875" style="362" bestFit="1" customWidth="1"/>
    <col min="11813" max="11813" width="1" style="362" bestFit="1" customWidth="1"/>
    <col min="11814" max="11814" width="1.88671875" style="362" bestFit="1" customWidth="1"/>
    <col min="11815" max="11815" width="9.33203125" style="362" bestFit="1" customWidth="1"/>
    <col min="11816" max="12032" width="9.109375" style="362"/>
    <col min="12033" max="12033" width="4.6640625" style="362" bestFit="1" customWidth="1"/>
    <col min="12034" max="12034" width="1" style="362" bestFit="1" customWidth="1"/>
    <col min="12035" max="12035" width="3.6640625" style="362" bestFit="1" customWidth="1"/>
    <col min="12036" max="12036" width="1.88671875" style="362" bestFit="1" customWidth="1"/>
    <col min="12037" max="12037" width="5.5546875" style="362" bestFit="1" customWidth="1"/>
    <col min="12038" max="12038" width="1.88671875" style="362" bestFit="1" customWidth="1"/>
    <col min="12039" max="12039" width="6.5546875" style="362" bestFit="1" customWidth="1"/>
    <col min="12040" max="12040" width="2.88671875" style="362" bestFit="1" customWidth="1"/>
    <col min="12041" max="12041" width="5.5546875" style="362" bestFit="1" customWidth="1"/>
    <col min="12042" max="12042" width="2.88671875" style="362" bestFit="1" customWidth="1"/>
    <col min="12043" max="12043" width="1.88671875" style="362" bestFit="1" customWidth="1"/>
    <col min="12044" max="12044" width="1" style="362" bestFit="1" customWidth="1"/>
    <col min="12045" max="12046" width="2.88671875" style="362" bestFit="1" customWidth="1"/>
    <col min="12047" max="12047" width="1.88671875" style="362" bestFit="1" customWidth="1"/>
    <col min="12048" max="12048" width="1" style="362" bestFit="1" customWidth="1"/>
    <col min="12049" max="12049" width="3.6640625" style="362" bestFit="1" customWidth="1"/>
    <col min="12050" max="12050" width="1.88671875" style="362" bestFit="1" customWidth="1"/>
    <col min="12051" max="12053" width="1" style="362" bestFit="1" customWidth="1"/>
    <col min="12054" max="12054" width="1.88671875" style="362" bestFit="1" customWidth="1"/>
    <col min="12055" max="12055" width="1" style="362" bestFit="1" customWidth="1"/>
    <col min="12056" max="12056" width="3.6640625" style="362" bestFit="1" customWidth="1"/>
    <col min="12057" max="12057" width="1" style="362" bestFit="1" customWidth="1"/>
    <col min="12058" max="12058" width="1.88671875" style="362" bestFit="1" customWidth="1"/>
    <col min="12059" max="12059" width="1" style="362" bestFit="1" customWidth="1"/>
    <col min="12060" max="12060" width="1.88671875" style="362" bestFit="1" customWidth="1"/>
    <col min="12061" max="12062" width="1" style="362" bestFit="1" customWidth="1"/>
    <col min="12063" max="12064" width="1.88671875" style="362" bestFit="1" customWidth="1"/>
    <col min="12065" max="12065" width="1" style="362" bestFit="1" customWidth="1"/>
    <col min="12066" max="12066" width="2.88671875" style="362" bestFit="1" customWidth="1"/>
    <col min="12067" max="12068" width="1.88671875" style="362" bestFit="1" customWidth="1"/>
    <col min="12069" max="12069" width="1" style="362" bestFit="1" customWidth="1"/>
    <col min="12070" max="12070" width="1.88671875" style="362" bestFit="1" customWidth="1"/>
    <col min="12071" max="12071" width="9.33203125" style="362" bestFit="1" customWidth="1"/>
    <col min="12072" max="12288" width="9.109375" style="362"/>
    <col min="12289" max="12289" width="4.6640625" style="362" bestFit="1" customWidth="1"/>
    <col min="12290" max="12290" width="1" style="362" bestFit="1" customWidth="1"/>
    <col min="12291" max="12291" width="3.6640625" style="362" bestFit="1" customWidth="1"/>
    <col min="12292" max="12292" width="1.88671875" style="362" bestFit="1" customWidth="1"/>
    <col min="12293" max="12293" width="5.5546875" style="362" bestFit="1" customWidth="1"/>
    <col min="12294" max="12294" width="1.88671875" style="362" bestFit="1" customWidth="1"/>
    <col min="12295" max="12295" width="6.5546875" style="362" bestFit="1" customWidth="1"/>
    <col min="12296" max="12296" width="2.88671875" style="362" bestFit="1" customWidth="1"/>
    <col min="12297" max="12297" width="5.5546875" style="362" bestFit="1" customWidth="1"/>
    <col min="12298" max="12298" width="2.88671875" style="362" bestFit="1" customWidth="1"/>
    <col min="12299" max="12299" width="1.88671875" style="362" bestFit="1" customWidth="1"/>
    <col min="12300" max="12300" width="1" style="362" bestFit="1" customWidth="1"/>
    <col min="12301" max="12302" width="2.88671875" style="362" bestFit="1" customWidth="1"/>
    <col min="12303" max="12303" width="1.88671875" style="362" bestFit="1" customWidth="1"/>
    <col min="12304" max="12304" width="1" style="362" bestFit="1" customWidth="1"/>
    <col min="12305" max="12305" width="3.6640625" style="362" bestFit="1" customWidth="1"/>
    <col min="12306" max="12306" width="1.88671875" style="362" bestFit="1" customWidth="1"/>
    <col min="12307" max="12309" width="1" style="362" bestFit="1" customWidth="1"/>
    <col min="12310" max="12310" width="1.88671875" style="362" bestFit="1" customWidth="1"/>
    <col min="12311" max="12311" width="1" style="362" bestFit="1" customWidth="1"/>
    <col min="12312" max="12312" width="3.6640625" style="362" bestFit="1" customWidth="1"/>
    <col min="12313" max="12313" width="1" style="362" bestFit="1" customWidth="1"/>
    <col min="12314" max="12314" width="1.88671875" style="362" bestFit="1" customWidth="1"/>
    <col min="12315" max="12315" width="1" style="362" bestFit="1" customWidth="1"/>
    <col min="12316" max="12316" width="1.88671875" style="362" bestFit="1" customWidth="1"/>
    <col min="12317" max="12318" width="1" style="362" bestFit="1" customWidth="1"/>
    <col min="12319" max="12320" width="1.88671875" style="362" bestFit="1" customWidth="1"/>
    <col min="12321" max="12321" width="1" style="362" bestFit="1" customWidth="1"/>
    <col min="12322" max="12322" width="2.88671875" style="362" bestFit="1" customWidth="1"/>
    <col min="12323" max="12324" width="1.88671875" style="362" bestFit="1" customWidth="1"/>
    <col min="12325" max="12325" width="1" style="362" bestFit="1" customWidth="1"/>
    <col min="12326" max="12326" width="1.88671875" style="362" bestFit="1" customWidth="1"/>
    <col min="12327" max="12327" width="9.33203125" style="362" bestFit="1" customWidth="1"/>
    <col min="12328" max="12544" width="9.109375" style="362"/>
    <col min="12545" max="12545" width="4.6640625" style="362" bestFit="1" customWidth="1"/>
    <col min="12546" max="12546" width="1" style="362" bestFit="1" customWidth="1"/>
    <col min="12547" max="12547" width="3.6640625" style="362" bestFit="1" customWidth="1"/>
    <col min="12548" max="12548" width="1.88671875" style="362" bestFit="1" customWidth="1"/>
    <col min="12549" max="12549" width="5.5546875" style="362" bestFit="1" customWidth="1"/>
    <col min="12550" max="12550" width="1.88671875" style="362" bestFit="1" customWidth="1"/>
    <col min="12551" max="12551" width="6.5546875" style="362" bestFit="1" customWidth="1"/>
    <col min="12552" max="12552" width="2.88671875" style="362" bestFit="1" customWidth="1"/>
    <col min="12553" max="12553" width="5.5546875" style="362" bestFit="1" customWidth="1"/>
    <col min="12554" max="12554" width="2.88671875" style="362" bestFit="1" customWidth="1"/>
    <col min="12555" max="12555" width="1.88671875" style="362" bestFit="1" customWidth="1"/>
    <col min="12556" max="12556" width="1" style="362" bestFit="1" customWidth="1"/>
    <col min="12557" max="12558" width="2.88671875" style="362" bestFit="1" customWidth="1"/>
    <col min="12559" max="12559" width="1.88671875" style="362" bestFit="1" customWidth="1"/>
    <col min="12560" max="12560" width="1" style="362" bestFit="1" customWidth="1"/>
    <col min="12561" max="12561" width="3.6640625" style="362" bestFit="1" customWidth="1"/>
    <col min="12562" max="12562" width="1.88671875" style="362" bestFit="1" customWidth="1"/>
    <col min="12563" max="12565" width="1" style="362" bestFit="1" customWidth="1"/>
    <col min="12566" max="12566" width="1.88671875" style="362" bestFit="1" customWidth="1"/>
    <col min="12567" max="12567" width="1" style="362" bestFit="1" customWidth="1"/>
    <col min="12568" max="12568" width="3.6640625" style="362" bestFit="1" customWidth="1"/>
    <col min="12569" max="12569" width="1" style="362" bestFit="1" customWidth="1"/>
    <col min="12570" max="12570" width="1.88671875" style="362" bestFit="1" customWidth="1"/>
    <col min="12571" max="12571" width="1" style="362" bestFit="1" customWidth="1"/>
    <col min="12572" max="12572" width="1.88671875" style="362" bestFit="1" customWidth="1"/>
    <col min="12573" max="12574" width="1" style="362" bestFit="1" customWidth="1"/>
    <col min="12575" max="12576" width="1.88671875" style="362" bestFit="1" customWidth="1"/>
    <col min="12577" max="12577" width="1" style="362" bestFit="1" customWidth="1"/>
    <col min="12578" max="12578" width="2.88671875" style="362" bestFit="1" customWidth="1"/>
    <col min="12579" max="12580" width="1.88671875" style="362" bestFit="1" customWidth="1"/>
    <col min="12581" max="12581" width="1" style="362" bestFit="1" customWidth="1"/>
    <col min="12582" max="12582" width="1.88671875" style="362" bestFit="1" customWidth="1"/>
    <col min="12583" max="12583" width="9.33203125" style="362" bestFit="1" customWidth="1"/>
    <col min="12584" max="12800" width="9.109375" style="362"/>
    <col min="12801" max="12801" width="4.6640625" style="362" bestFit="1" customWidth="1"/>
    <col min="12802" max="12802" width="1" style="362" bestFit="1" customWidth="1"/>
    <col min="12803" max="12803" width="3.6640625" style="362" bestFit="1" customWidth="1"/>
    <col min="12804" max="12804" width="1.88671875" style="362" bestFit="1" customWidth="1"/>
    <col min="12805" max="12805" width="5.5546875" style="362" bestFit="1" customWidth="1"/>
    <col min="12806" max="12806" width="1.88671875" style="362" bestFit="1" customWidth="1"/>
    <col min="12807" max="12807" width="6.5546875" style="362" bestFit="1" customWidth="1"/>
    <col min="12808" max="12808" width="2.88671875" style="362" bestFit="1" customWidth="1"/>
    <col min="12809" max="12809" width="5.5546875" style="362" bestFit="1" customWidth="1"/>
    <col min="12810" max="12810" width="2.88671875" style="362" bestFit="1" customWidth="1"/>
    <col min="12811" max="12811" width="1.88671875" style="362" bestFit="1" customWidth="1"/>
    <col min="12812" max="12812" width="1" style="362" bestFit="1" customWidth="1"/>
    <col min="12813" max="12814" width="2.88671875" style="362" bestFit="1" customWidth="1"/>
    <col min="12815" max="12815" width="1.88671875" style="362" bestFit="1" customWidth="1"/>
    <col min="12816" max="12816" width="1" style="362" bestFit="1" customWidth="1"/>
    <col min="12817" max="12817" width="3.6640625" style="362" bestFit="1" customWidth="1"/>
    <col min="12818" max="12818" width="1.88671875" style="362" bestFit="1" customWidth="1"/>
    <col min="12819" max="12821" width="1" style="362" bestFit="1" customWidth="1"/>
    <col min="12822" max="12822" width="1.88671875" style="362" bestFit="1" customWidth="1"/>
    <col min="12823" max="12823" width="1" style="362" bestFit="1" customWidth="1"/>
    <col min="12824" max="12824" width="3.6640625" style="362" bestFit="1" customWidth="1"/>
    <col min="12825" max="12825" width="1" style="362" bestFit="1" customWidth="1"/>
    <col min="12826" max="12826" width="1.88671875" style="362" bestFit="1" customWidth="1"/>
    <col min="12827" max="12827" width="1" style="362" bestFit="1" customWidth="1"/>
    <col min="12828" max="12828" width="1.88671875" style="362" bestFit="1" customWidth="1"/>
    <col min="12829" max="12830" width="1" style="362" bestFit="1" customWidth="1"/>
    <col min="12831" max="12832" width="1.88671875" style="362" bestFit="1" customWidth="1"/>
    <col min="12833" max="12833" width="1" style="362" bestFit="1" customWidth="1"/>
    <col min="12834" max="12834" width="2.88671875" style="362" bestFit="1" customWidth="1"/>
    <col min="12835" max="12836" width="1.88671875" style="362" bestFit="1" customWidth="1"/>
    <col min="12837" max="12837" width="1" style="362" bestFit="1" customWidth="1"/>
    <col min="12838" max="12838" width="1.88671875" style="362" bestFit="1" customWidth="1"/>
    <col min="12839" max="12839" width="9.33203125" style="362" bestFit="1" customWidth="1"/>
    <col min="12840" max="13056" width="9.109375" style="362"/>
    <col min="13057" max="13057" width="4.6640625" style="362" bestFit="1" customWidth="1"/>
    <col min="13058" max="13058" width="1" style="362" bestFit="1" customWidth="1"/>
    <col min="13059" max="13059" width="3.6640625" style="362" bestFit="1" customWidth="1"/>
    <col min="13060" max="13060" width="1.88671875" style="362" bestFit="1" customWidth="1"/>
    <col min="13061" max="13061" width="5.5546875" style="362" bestFit="1" customWidth="1"/>
    <col min="13062" max="13062" width="1.88671875" style="362" bestFit="1" customWidth="1"/>
    <col min="13063" max="13063" width="6.5546875" style="362" bestFit="1" customWidth="1"/>
    <col min="13064" max="13064" width="2.88671875" style="362" bestFit="1" customWidth="1"/>
    <col min="13065" max="13065" width="5.5546875" style="362" bestFit="1" customWidth="1"/>
    <col min="13066" max="13066" width="2.88671875" style="362" bestFit="1" customWidth="1"/>
    <col min="13067" max="13067" width="1.88671875" style="362" bestFit="1" customWidth="1"/>
    <col min="13068" max="13068" width="1" style="362" bestFit="1" customWidth="1"/>
    <col min="13069" max="13070" width="2.88671875" style="362" bestFit="1" customWidth="1"/>
    <col min="13071" max="13071" width="1.88671875" style="362" bestFit="1" customWidth="1"/>
    <col min="13072" max="13072" width="1" style="362" bestFit="1" customWidth="1"/>
    <col min="13073" max="13073" width="3.6640625" style="362" bestFit="1" customWidth="1"/>
    <col min="13074" max="13074" width="1.88671875" style="362" bestFit="1" customWidth="1"/>
    <col min="13075" max="13077" width="1" style="362" bestFit="1" customWidth="1"/>
    <col min="13078" max="13078" width="1.88671875" style="362" bestFit="1" customWidth="1"/>
    <col min="13079" max="13079" width="1" style="362" bestFit="1" customWidth="1"/>
    <col min="13080" max="13080" width="3.6640625" style="362" bestFit="1" customWidth="1"/>
    <col min="13081" max="13081" width="1" style="362" bestFit="1" customWidth="1"/>
    <col min="13082" max="13082" width="1.88671875" style="362" bestFit="1" customWidth="1"/>
    <col min="13083" max="13083" width="1" style="362" bestFit="1" customWidth="1"/>
    <col min="13084" max="13084" width="1.88671875" style="362" bestFit="1" customWidth="1"/>
    <col min="13085" max="13086" width="1" style="362" bestFit="1" customWidth="1"/>
    <col min="13087" max="13088" width="1.88671875" style="362" bestFit="1" customWidth="1"/>
    <col min="13089" max="13089" width="1" style="362" bestFit="1" customWidth="1"/>
    <col min="13090" max="13090" width="2.88671875" style="362" bestFit="1" customWidth="1"/>
    <col min="13091" max="13092" width="1.88671875" style="362" bestFit="1" customWidth="1"/>
    <col min="13093" max="13093" width="1" style="362" bestFit="1" customWidth="1"/>
    <col min="13094" max="13094" width="1.88671875" style="362" bestFit="1" customWidth="1"/>
    <col min="13095" max="13095" width="9.33203125" style="362" bestFit="1" customWidth="1"/>
    <col min="13096" max="13312" width="9.109375" style="362"/>
    <col min="13313" max="13313" width="4.6640625" style="362" bestFit="1" customWidth="1"/>
    <col min="13314" max="13314" width="1" style="362" bestFit="1" customWidth="1"/>
    <col min="13315" max="13315" width="3.6640625" style="362" bestFit="1" customWidth="1"/>
    <col min="13316" max="13316" width="1.88671875" style="362" bestFit="1" customWidth="1"/>
    <col min="13317" max="13317" width="5.5546875" style="362" bestFit="1" customWidth="1"/>
    <col min="13318" max="13318" width="1.88671875" style="362" bestFit="1" customWidth="1"/>
    <col min="13319" max="13319" width="6.5546875" style="362" bestFit="1" customWidth="1"/>
    <col min="13320" max="13320" width="2.88671875" style="362" bestFit="1" customWidth="1"/>
    <col min="13321" max="13321" width="5.5546875" style="362" bestFit="1" customWidth="1"/>
    <col min="13322" max="13322" width="2.88671875" style="362" bestFit="1" customWidth="1"/>
    <col min="13323" max="13323" width="1.88671875" style="362" bestFit="1" customWidth="1"/>
    <col min="13324" max="13324" width="1" style="362" bestFit="1" customWidth="1"/>
    <col min="13325" max="13326" width="2.88671875" style="362" bestFit="1" customWidth="1"/>
    <col min="13327" max="13327" width="1.88671875" style="362" bestFit="1" customWidth="1"/>
    <col min="13328" max="13328" width="1" style="362" bestFit="1" customWidth="1"/>
    <col min="13329" max="13329" width="3.6640625" style="362" bestFit="1" customWidth="1"/>
    <col min="13330" max="13330" width="1.88671875" style="362" bestFit="1" customWidth="1"/>
    <col min="13331" max="13333" width="1" style="362" bestFit="1" customWidth="1"/>
    <col min="13334" max="13334" width="1.88671875" style="362" bestFit="1" customWidth="1"/>
    <col min="13335" max="13335" width="1" style="362" bestFit="1" customWidth="1"/>
    <col min="13336" max="13336" width="3.6640625" style="362" bestFit="1" customWidth="1"/>
    <col min="13337" max="13337" width="1" style="362" bestFit="1" customWidth="1"/>
    <col min="13338" max="13338" width="1.88671875" style="362" bestFit="1" customWidth="1"/>
    <col min="13339" max="13339" width="1" style="362" bestFit="1" customWidth="1"/>
    <col min="13340" max="13340" width="1.88671875" style="362" bestFit="1" customWidth="1"/>
    <col min="13341" max="13342" width="1" style="362" bestFit="1" customWidth="1"/>
    <col min="13343" max="13344" width="1.88671875" style="362" bestFit="1" customWidth="1"/>
    <col min="13345" max="13345" width="1" style="362" bestFit="1" customWidth="1"/>
    <col min="13346" max="13346" width="2.88671875" style="362" bestFit="1" customWidth="1"/>
    <col min="13347" max="13348" width="1.88671875" style="362" bestFit="1" customWidth="1"/>
    <col min="13349" max="13349" width="1" style="362" bestFit="1" customWidth="1"/>
    <col min="13350" max="13350" width="1.88671875" style="362" bestFit="1" customWidth="1"/>
    <col min="13351" max="13351" width="9.33203125" style="362" bestFit="1" customWidth="1"/>
    <col min="13352" max="13568" width="9.109375" style="362"/>
    <col min="13569" max="13569" width="4.6640625" style="362" bestFit="1" customWidth="1"/>
    <col min="13570" max="13570" width="1" style="362" bestFit="1" customWidth="1"/>
    <col min="13571" max="13571" width="3.6640625" style="362" bestFit="1" customWidth="1"/>
    <col min="13572" max="13572" width="1.88671875" style="362" bestFit="1" customWidth="1"/>
    <col min="13573" max="13573" width="5.5546875" style="362" bestFit="1" customWidth="1"/>
    <col min="13574" max="13574" width="1.88671875" style="362" bestFit="1" customWidth="1"/>
    <col min="13575" max="13575" width="6.5546875" style="362" bestFit="1" customWidth="1"/>
    <col min="13576" max="13576" width="2.88671875" style="362" bestFit="1" customWidth="1"/>
    <col min="13577" max="13577" width="5.5546875" style="362" bestFit="1" customWidth="1"/>
    <col min="13578" max="13578" width="2.88671875" style="362" bestFit="1" customWidth="1"/>
    <col min="13579" max="13579" width="1.88671875" style="362" bestFit="1" customWidth="1"/>
    <col min="13580" max="13580" width="1" style="362" bestFit="1" customWidth="1"/>
    <col min="13581" max="13582" width="2.88671875" style="362" bestFit="1" customWidth="1"/>
    <col min="13583" max="13583" width="1.88671875" style="362" bestFit="1" customWidth="1"/>
    <col min="13584" max="13584" width="1" style="362" bestFit="1" customWidth="1"/>
    <col min="13585" max="13585" width="3.6640625" style="362" bestFit="1" customWidth="1"/>
    <col min="13586" max="13586" width="1.88671875" style="362" bestFit="1" customWidth="1"/>
    <col min="13587" max="13589" width="1" style="362" bestFit="1" customWidth="1"/>
    <col min="13590" max="13590" width="1.88671875" style="362" bestFit="1" customWidth="1"/>
    <col min="13591" max="13591" width="1" style="362" bestFit="1" customWidth="1"/>
    <col min="13592" max="13592" width="3.6640625" style="362" bestFit="1" customWidth="1"/>
    <col min="13593" max="13593" width="1" style="362" bestFit="1" customWidth="1"/>
    <col min="13594" max="13594" width="1.88671875" style="362" bestFit="1" customWidth="1"/>
    <col min="13595" max="13595" width="1" style="362" bestFit="1" customWidth="1"/>
    <col min="13596" max="13596" width="1.88671875" style="362" bestFit="1" customWidth="1"/>
    <col min="13597" max="13598" width="1" style="362" bestFit="1" customWidth="1"/>
    <col min="13599" max="13600" width="1.88671875" style="362" bestFit="1" customWidth="1"/>
    <col min="13601" max="13601" width="1" style="362" bestFit="1" customWidth="1"/>
    <col min="13602" max="13602" width="2.88671875" style="362" bestFit="1" customWidth="1"/>
    <col min="13603" max="13604" width="1.88671875" style="362" bestFit="1" customWidth="1"/>
    <col min="13605" max="13605" width="1" style="362" bestFit="1" customWidth="1"/>
    <col min="13606" max="13606" width="1.88671875" style="362" bestFit="1" customWidth="1"/>
    <col min="13607" max="13607" width="9.33203125" style="362" bestFit="1" customWidth="1"/>
    <col min="13608" max="13824" width="9.109375" style="362"/>
    <col min="13825" max="13825" width="4.6640625" style="362" bestFit="1" customWidth="1"/>
    <col min="13826" max="13826" width="1" style="362" bestFit="1" customWidth="1"/>
    <col min="13827" max="13827" width="3.6640625" style="362" bestFit="1" customWidth="1"/>
    <col min="13828" max="13828" width="1.88671875" style="362" bestFit="1" customWidth="1"/>
    <col min="13829" max="13829" width="5.5546875" style="362" bestFit="1" customWidth="1"/>
    <col min="13830" max="13830" width="1.88671875" style="362" bestFit="1" customWidth="1"/>
    <col min="13831" max="13831" width="6.5546875" style="362" bestFit="1" customWidth="1"/>
    <col min="13832" max="13832" width="2.88671875" style="362" bestFit="1" customWidth="1"/>
    <col min="13833" max="13833" width="5.5546875" style="362" bestFit="1" customWidth="1"/>
    <col min="13834" max="13834" width="2.88671875" style="362" bestFit="1" customWidth="1"/>
    <col min="13835" max="13835" width="1.88671875" style="362" bestFit="1" customWidth="1"/>
    <col min="13836" max="13836" width="1" style="362" bestFit="1" customWidth="1"/>
    <col min="13837" max="13838" width="2.88671875" style="362" bestFit="1" customWidth="1"/>
    <col min="13839" max="13839" width="1.88671875" style="362" bestFit="1" customWidth="1"/>
    <col min="13840" max="13840" width="1" style="362" bestFit="1" customWidth="1"/>
    <col min="13841" max="13841" width="3.6640625" style="362" bestFit="1" customWidth="1"/>
    <col min="13842" max="13842" width="1.88671875" style="362" bestFit="1" customWidth="1"/>
    <col min="13843" max="13845" width="1" style="362" bestFit="1" customWidth="1"/>
    <col min="13846" max="13846" width="1.88671875" style="362" bestFit="1" customWidth="1"/>
    <col min="13847" max="13847" width="1" style="362" bestFit="1" customWidth="1"/>
    <col min="13848" max="13848" width="3.6640625" style="362" bestFit="1" customWidth="1"/>
    <col min="13849" max="13849" width="1" style="362" bestFit="1" customWidth="1"/>
    <col min="13850" max="13850" width="1.88671875" style="362" bestFit="1" customWidth="1"/>
    <col min="13851" max="13851" width="1" style="362" bestFit="1" customWidth="1"/>
    <col min="13852" max="13852" width="1.88671875" style="362" bestFit="1" customWidth="1"/>
    <col min="13853" max="13854" width="1" style="362" bestFit="1" customWidth="1"/>
    <col min="13855" max="13856" width="1.88671875" style="362" bestFit="1" customWidth="1"/>
    <col min="13857" max="13857" width="1" style="362" bestFit="1" customWidth="1"/>
    <col min="13858" max="13858" width="2.88671875" style="362" bestFit="1" customWidth="1"/>
    <col min="13859" max="13860" width="1.88671875" style="362" bestFit="1" customWidth="1"/>
    <col min="13861" max="13861" width="1" style="362" bestFit="1" customWidth="1"/>
    <col min="13862" max="13862" width="1.88671875" style="362" bestFit="1" customWidth="1"/>
    <col min="13863" max="13863" width="9.33203125" style="362" bestFit="1" customWidth="1"/>
    <col min="13864" max="14080" width="9.109375" style="362"/>
    <col min="14081" max="14081" width="4.6640625" style="362" bestFit="1" customWidth="1"/>
    <col min="14082" max="14082" width="1" style="362" bestFit="1" customWidth="1"/>
    <col min="14083" max="14083" width="3.6640625" style="362" bestFit="1" customWidth="1"/>
    <col min="14084" max="14084" width="1.88671875" style="362" bestFit="1" customWidth="1"/>
    <col min="14085" max="14085" width="5.5546875" style="362" bestFit="1" customWidth="1"/>
    <col min="14086" max="14086" width="1.88671875" style="362" bestFit="1" customWidth="1"/>
    <col min="14087" max="14087" width="6.5546875" style="362" bestFit="1" customWidth="1"/>
    <col min="14088" max="14088" width="2.88671875" style="362" bestFit="1" customWidth="1"/>
    <col min="14089" max="14089" width="5.5546875" style="362" bestFit="1" customWidth="1"/>
    <col min="14090" max="14090" width="2.88671875" style="362" bestFit="1" customWidth="1"/>
    <col min="14091" max="14091" width="1.88671875" style="362" bestFit="1" customWidth="1"/>
    <col min="14092" max="14092" width="1" style="362" bestFit="1" customWidth="1"/>
    <col min="14093" max="14094" width="2.88671875" style="362" bestFit="1" customWidth="1"/>
    <col min="14095" max="14095" width="1.88671875" style="362" bestFit="1" customWidth="1"/>
    <col min="14096" max="14096" width="1" style="362" bestFit="1" customWidth="1"/>
    <col min="14097" max="14097" width="3.6640625" style="362" bestFit="1" customWidth="1"/>
    <col min="14098" max="14098" width="1.88671875" style="362" bestFit="1" customWidth="1"/>
    <col min="14099" max="14101" width="1" style="362" bestFit="1" customWidth="1"/>
    <col min="14102" max="14102" width="1.88671875" style="362" bestFit="1" customWidth="1"/>
    <col min="14103" max="14103" width="1" style="362" bestFit="1" customWidth="1"/>
    <col min="14104" max="14104" width="3.6640625" style="362" bestFit="1" customWidth="1"/>
    <col min="14105" max="14105" width="1" style="362" bestFit="1" customWidth="1"/>
    <col min="14106" max="14106" width="1.88671875" style="362" bestFit="1" customWidth="1"/>
    <col min="14107" max="14107" width="1" style="362" bestFit="1" customWidth="1"/>
    <col min="14108" max="14108" width="1.88671875" style="362" bestFit="1" customWidth="1"/>
    <col min="14109" max="14110" width="1" style="362" bestFit="1" customWidth="1"/>
    <col min="14111" max="14112" width="1.88671875" style="362" bestFit="1" customWidth="1"/>
    <col min="14113" max="14113" width="1" style="362" bestFit="1" customWidth="1"/>
    <col min="14114" max="14114" width="2.88671875" style="362" bestFit="1" customWidth="1"/>
    <col min="14115" max="14116" width="1.88671875" style="362" bestFit="1" customWidth="1"/>
    <col min="14117" max="14117" width="1" style="362" bestFit="1" customWidth="1"/>
    <col min="14118" max="14118" width="1.88671875" style="362" bestFit="1" customWidth="1"/>
    <col min="14119" max="14119" width="9.33203125" style="362" bestFit="1" customWidth="1"/>
    <col min="14120" max="14336" width="9.109375" style="362"/>
    <col min="14337" max="14337" width="4.6640625" style="362" bestFit="1" customWidth="1"/>
    <col min="14338" max="14338" width="1" style="362" bestFit="1" customWidth="1"/>
    <col min="14339" max="14339" width="3.6640625" style="362" bestFit="1" customWidth="1"/>
    <col min="14340" max="14340" width="1.88671875" style="362" bestFit="1" customWidth="1"/>
    <col min="14341" max="14341" width="5.5546875" style="362" bestFit="1" customWidth="1"/>
    <col min="14342" max="14342" width="1.88671875" style="362" bestFit="1" customWidth="1"/>
    <col min="14343" max="14343" width="6.5546875" style="362" bestFit="1" customWidth="1"/>
    <col min="14344" max="14344" width="2.88671875" style="362" bestFit="1" customWidth="1"/>
    <col min="14345" max="14345" width="5.5546875" style="362" bestFit="1" customWidth="1"/>
    <col min="14346" max="14346" width="2.88671875" style="362" bestFit="1" customWidth="1"/>
    <col min="14347" max="14347" width="1.88671875" style="362" bestFit="1" customWidth="1"/>
    <col min="14348" max="14348" width="1" style="362" bestFit="1" customWidth="1"/>
    <col min="14349" max="14350" width="2.88671875" style="362" bestFit="1" customWidth="1"/>
    <col min="14351" max="14351" width="1.88671875" style="362" bestFit="1" customWidth="1"/>
    <col min="14352" max="14352" width="1" style="362" bestFit="1" customWidth="1"/>
    <col min="14353" max="14353" width="3.6640625" style="362" bestFit="1" customWidth="1"/>
    <col min="14354" max="14354" width="1.88671875" style="362" bestFit="1" customWidth="1"/>
    <col min="14355" max="14357" width="1" style="362" bestFit="1" customWidth="1"/>
    <col min="14358" max="14358" width="1.88671875" style="362" bestFit="1" customWidth="1"/>
    <col min="14359" max="14359" width="1" style="362" bestFit="1" customWidth="1"/>
    <col min="14360" max="14360" width="3.6640625" style="362" bestFit="1" customWidth="1"/>
    <col min="14361" max="14361" width="1" style="362" bestFit="1" customWidth="1"/>
    <col min="14362" max="14362" width="1.88671875" style="362" bestFit="1" customWidth="1"/>
    <col min="14363" max="14363" width="1" style="362" bestFit="1" customWidth="1"/>
    <col min="14364" max="14364" width="1.88671875" style="362" bestFit="1" customWidth="1"/>
    <col min="14365" max="14366" width="1" style="362" bestFit="1" customWidth="1"/>
    <col min="14367" max="14368" width="1.88671875" style="362" bestFit="1" customWidth="1"/>
    <col min="14369" max="14369" width="1" style="362" bestFit="1" customWidth="1"/>
    <col min="14370" max="14370" width="2.88671875" style="362" bestFit="1" customWidth="1"/>
    <col min="14371" max="14372" width="1.88671875" style="362" bestFit="1" customWidth="1"/>
    <col min="14373" max="14373" width="1" style="362" bestFit="1" customWidth="1"/>
    <col min="14374" max="14374" width="1.88671875" style="362" bestFit="1" customWidth="1"/>
    <col min="14375" max="14375" width="9.33203125" style="362" bestFit="1" customWidth="1"/>
    <col min="14376" max="14592" width="9.109375" style="362"/>
    <col min="14593" max="14593" width="4.6640625" style="362" bestFit="1" customWidth="1"/>
    <col min="14594" max="14594" width="1" style="362" bestFit="1" customWidth="1"/>
    <col min="14595" max="14595" width="3.6640625" style="362" bestFit="1" customWidth="1"/>
    <col min="14596" max="14596" width="1.88671875" style="362" bestFit="1" customWidth="1"/>
    <col min="14597" max="14597" width="5.5546875" style="362" bestFit="1" customWidth="1"/>
    <col min="14598" max="14598" width="1.88671875" style="362" bestFit="1" customWidth="1"/>
    <col min="14599" max="14599" width="6.5546875" style="362" bestFit="1" customWidth="1"/>
    <col min="14600" max="14600" width="2.88671875" style="362" bestFit="1" customWidth="1"/>
    <col min="14601" max="14601" width="5.5546875" style="362" bestFit="1" customWidth="1"/>
    <col min="14602" max="14602" width="2.88671875" style="362" bestFit="1" customWidth="1"/>
    <col min="14603" max="14603" width="1.88671875" style="362" bestFit="1" customWidth="1"/>
    <col min="14604" max="14604" width="1" style="362" bestFit="1" customWidth="1"/>
    <col min="14605" max="14606" width="2.88671875" style="362" bestFit="1" customWidth="1"/>
    <col min="14607" max="14607" width="1.88671875" style="362" bestFit="1" customWidth="1"/>
    <col min="14608" max="14608" width="1" style="362" bestFit="1" customWidth="1"/>
    <col min="14609" max="14609" width="3.6640625" style="362" bestFit="1" customWidth="1"/>
    <col min="14610" max="14610" width="1.88671875" style="362" bestFit="1" customWidth="1"/>
    <col min="14611" max="14613" width="1" style="362" bestFit="1" customWidth="1"/>
    <col min="14614" max="14614" width="1.88671875" style="362" bestFit="1" customWidth="1"/>
    <col min="14615" max="14615" width="1" style="362" bestFit="1" customWidth="1"/>
    <col min="14616" max="14616" width="3.6640625" style="362" bestFit="1" customWidth="1"/>
    <col min="14617" max="14617" width="1" style="362" bestFit="1" customWidth="1"/>
    <col min="14618" max="14618" width="1.88671875" style="362" bestFit="1" customWidth="1"/>
    <col min="14619" max="14619" width="1" style="362" bestFit="1" customWidth="1"/>
    <col min="14620" max="14620" width="1.88671875" style="362" bestFit="1" customWidth="1"/>
    <col min="14621" max="14622" width="1" style="362" bestFit="1" customWidth="1"/>
    <col min="14623" max="14624" width="1.88671875" style="362" bestFit="1" customWidth="1"/>
    <col min="14625" max="14625" width="1" style="362" bestFit="1" customWidth="1"/>
    <col min="14626" max="14626" width="2.88671875" style="362" bestFit="1" customWidth="1"/>
    <col min="14627" max="14628" width="1.88671875" style="362" bestFit="1" customWidth="1"/>
    <col min="14629" max="14629" width="1" style="362" bestFit="1" customWidth="1"/>
    <col min="14630" max="14630" width="1.88671875" style="362" bestFit="1" customWidth="1"/>
    <col min="14631" max="14631" width="9.33203125" style="362" bestFit="1" customWidth="1"/>
    <col min="14632" max="14848" width="9.109375" style="362"/>
    <col min="14849" max="14849" width="4.6640625" style="362" bestFit="1" customWidth="1"/>
    <col min="14850" max="14850" width="1" style="362" bestFit="1" customWidth="1"/>
    <col min="14851" max="14851" width="3.6640625" style="362" bestFit="1" customWidth="1"/>
    <col min="14852" max="14852" width="1.88671875" style="362" bestFit="1" customWidth="1"/>
    <col min="14853" max="14853" width="5.5546875" style="362" bestFit="1" customWidth="1"/>
    <col min="14854" max="14854" width="1.88671875" style="362" bestFit="1" customWidth="1"/>
    <col min="14855" max="14855" width="6.5546875" style="362" bestFit="1" customWidth="1"/>
    <col min="14856" max="14856" width="2.88671875" style="362" bestFit="1" customWidth="1"/>
    <col min="14857" max="14857" width="5.5546875" style="362" bestFit="1" customWidth="1"/>
    <col min="14858" max="14858" width="2.88671875" style="362" bestFit="1" customWidth="1"/>
    <col min="14859" max="14859" width="1.88671875" style="362" bestFit="1" customWidth="1"/>
    <col min="14860" max="14860" width="1" style="362" bestFit="1" customWidth="1"/>
    <col min="14861" max="14862" width="2.88671875" style="362" bestFit="1" customWidth="1"/>
    <col min="14863" max="14863" width="1.88671875" style="362" bestFit="1" customWidth="1"/>
    <col min="14864" max="14864" width="1" style="362" bestFit="1" customWidth="1"/>
    <col min="14865" max="14865" width="3.6640625" style="362" bestFit="1" customWidth="1"/>
    <col min="14866" max="14866" width="1.88671875" style="362" bestFit="1" customWidth="1"/>
    <col min="14867" max="14869" width="1" style="362" bestFit="1" customWidth="1"/>
    <col min="14870" max="14870" width="1.88671875" style="362" bestFit="1" customWidth="1"/>
    <col min="14871" max="14871" width="1" style="362" bestFit="1" customWidth="1"/>
    <col min="14872" max="14872" width="3.6640625" style="362" bestFit="1" customWidth="1"/>
    <col min="14873" max="14873" width="1" style="362" bestFit="1" customWidth="1"/>
    <col min="14874" max="14874" width="1.88671875" style="362" bestFit="1" customWidth="1"/>
    <col min="14875" max="14875" width="1" style="362" bestFit="1" customWidth="1"/>
    <col min="14876" max="14876" width="1.88671875" style="362" bestFit="1" customWidth="1"/>
    <col min="14877" max="14878" width="1" style="362" bestFit="1" customWidth="1"/>
    <col min="14879" max="14880" width="1.88671875" style="362" bestFit="1" customWidth="1"/>
    <col min="14881" max="14881" width="1" style="362" bestFit="1" customWidth="1"/>
    <col min="14882" max="14882" width="2.88671875" style="362" bestFit="1" customWidth="1"/>
    <col min="14883" max="14884" width="1.88671875" style="362" bestFit="1" customWidth="1"/>
    <col min="14885" max="14885" width="1" style="362" bestFit="1" customWidth="1"/>
    <col min="14886" max="14886" width="1.88671875" style="362" bestFit="1" customWidth="1"/>
    <col min="14887" max="14887" width="9.33203125" style="362" bestFit="1" customWidth="1"/>
    <col min="14888" max="15104" width="9.109375" style="362"/>
    <col min="15105" max="15105" width="4.6640625" style="362" bestFit="1" customWidth="1"/>
    <col min="15106" max="15106" width="1" style="362" bestFit="1" customWidth="1"/>
    <col min="15107" max="15107" width="3.6640625" style="362" bestFit="1" customWidth="1"/>
    <col min="15108" max="15108" width="1.88671875" style="362" bestFit="1" customWidth="1"/>
    <col min="15109" max="15109" width="5.5546875" style="362" bestFit="1" customWidth="1"/>
    <col min="15110" max="15110" width="1.88671875" style="362" bestFit="1" customWidth="1"/>
    <col min="15111" max="15111" width="6.5546875" style="362" bestFit="1" customWidth="1"/>
    <col min="15112" max="15112" width="2.88671875" style="362" bestFit="1" customWidth="1"/>
    <col min="15113" max="15113" width="5.5546875" style="362" bestFit="1" customWidth="1"/>
    <col min="15114" max="15114" width="2.88671875" style="362" bestFit="1" customWidth="1"/>
    <col min="15115" max="15115" width="1.88671875" style="362" bestFit="1" customWidth="1"/>
    <col min="15116" max="15116" width="1" style="362" bestFit="1" customWidth="1"/>
    <col min="15117" max="15118" width="2.88671875" style="362" bestFit="1" customWidth="1"/>
    <col min="15119" max="15119" width="1.88671875" style="362" bestFit="1" customWidth="1"/>
    <col min="15120" max="15120" width="1" style="362" bestFit="1" customWidth="1"/>
    <col min="15121" max="15121" width="3.6640625" style="362" bestFit="1" customWidth="1"/>
    <col min="15122" max="15122" width="1.88671875" style="362" bestFit="1" customWidth="1"/>
    <col min="15123" max="15125" width="1" style="362" bestFit="1" customWidth="1"/>
    <col min="15126" max="15126" width="1.88671875" style="362" bestFit="1" customWidth="1"/>
    <col min="15127" max="15127" width="1" style="362" bestFit="1" customWidth="1"/>
    <col min="15128" max="15128" width="3.6640625" style="362" bestFit="1" customWidth="1"/>
    <col min="15129" max="15129" width="1" style="362" bestFit="1" customWidth="1"/>
    <col min="15130" max="15130" width="1.88671875" style="362" bestFit="1" customWidth="1"/>
    <col min="15131" max="15131" width="1" style="362" bestFit="1" customWidth="1"/>
    <col min="15132" max="15132" width="1.88671875" style="362" bestFit="1" customWidth="1"/>
    <col min="15133" max="15134" width="1" style="362" bestFit="1" customWidth="1"/>
    <col min="15135" max="15136" width="1.88671875" style="362" bestFit="1" customWidth="1"/>
    <col min="15137" max="15137" width="1" style="362" bestFit="1" customWidth="1"/>
    <col min="15138" max="15138" width="2.88671875" style="362" bestFit="1" customWidth="1"/>
    <col min="15139" max="15140" width="1.88671875" style="362" bestFit="1" customWidth="1"/>
    <col min="15141" max="15141" width="1" style="362" bestFit="1" customWidth="1"/>
    <col min="15142" max="15142" width="1.88671875" style="362" bestFit="1" customWidth="1"/>
    <col min="15143" max="15143" width="9.33203125" style="362" bestFit="1" customWidth="1"/>
    <col min="15144" max="15360" width="9.109375" style="362"/>
    <col min="15361" max="15361" width="4.6640625" style="362" bestFit="1" customWidth="1"/>
    <col min="15362" max="15362" width="1" style="362" bestFit="1" customWidth="1"/>
    <col min="15363" max="15363" width="3.6640625" style="362" bestFit="1" customWidth="1"/>
    <col min="15364" max="15364" width="1.88671875" style="362" bestFit="1" customWidth="1"/>
    <col min="15365" max="15365" width="5.5546875" style="362" bestFit="1" customWidth="1"/>
    <col min="15366" max="15366" width="1.88671875" style="362" bestFit="1" customWidth="1"/>
    <col min="15367" max="15367" width="6.5546875" style="362" bestFit="1" customWidth="1"/>
    <col min="15368" max="15368" width="2.88671875" style="362" bestFit="1" customWidth="1"/>
    <col min="15369" max="15369" width="5.5546875" style="362" bestFit="1" customWidth="1"/>
    <col min="15370" max="15370" width="2.88671875" style="362" bestFit="1" customWidth="1"/>
    <col min="15371" max="15371" width="1.88671875" style="362" bestFit="1" customWidth="1"/>
    <col min="15372" max="15372" width="1" style="362" bestFit="1" customWidth="1"/>
    <col min="15373" max="15374" width="2.88671875" style="362" bestFit="1" customWidth="1"/>
    <col min="15375" max="15375" width="1.88671875" style="362" bestFit="1" customWidth="1"/>
    <col min="15376" max="15376" width="1" style="362" bestFit="1" customWidth="1"/>
    <col min="15377" max="15377" width="3.6640625" style="362" bestFit="1" customWidth="1"/>
    <col min="15378" max="15378" width="1.88671875" style="362" bestFit="1" customWidth="1"/>
    <col min="15379" max="15381" width="1" style="362" bestFit="1" customWidth="1"/>
    <col min="15382" max="15382" width="1.88671875" style="362" bestFit="1" customWidth="1"/>
    <col min="15383" max="15383" width="1" style="362" bestFit="1" customWidth="1"/>
    <col min="15384" max="15384" width="3.6640625" style="362" bestFit="1" customWidth="1"/>
    <col min="15385" max="15385" width="1" style="362" bestFit="1" customWidth="1"/>
    <col min="15386" max="15386" width="1.88671875" style="362" bestFit="1" customWidth="1"/>
    <col min="15387" max="15387" width="1" style="362" bestFit="1" customWidth="1"/>
    <col min="15388" max="15388" width="1.88671875" style="362" bestFit="1" customWidth="1"/>
    <col min="15389" max="15390" width="1" style="362" bestFit="1" customWidth="1"/>
    <col min="15391" max="15392" width="1.88671875" style="362" bestFit="1" customWidth="1"/>
    <col min="15393" max="15393" width="1" style="362" bestFit="1" customWidth="1"/>
    <col min="15394" max="15394" width="2.88671875" style="362" bestFit="1" customWidth="1"/>
    <col min="15395" max="15396" width="1.88671875" style="362" bestFit="1" customWidth="1"/>
    <col min="15397" max="15397" width="1" style="362" bestFit="1" customWidth="1"/>
    <col min="15398" max="15398" width="1.88671875" style="362" bestFit="1" customWidth="1"/>
    <col min="15399" max="15399" width="9.33203125" style="362" bestFit="1" customWidth="1"/>
    <col min="15400" max="15616" width="9.109375" style="362"/>
    <col min="15617" max="15617" width="4.6640625" style="362" bestFit="1" customWidth="1"/>
    <col min="15618" max="15618" width="1" style="362" bestFit="1" customWidth="1"/>
    <col min="15619" max="15619" width="3.6640625" style="362" bestFit="1" customWidth="1"/>
    <col min="15620" max="15620" width="1.88671875" style="362" bestFit="1" customWidth="1"/>
    <col min="15621" max="15621" width="5.5546875" style="362" bestFit="1" customWidth="1"/>
    <col min="15622" max="15622" width="1.88671875" style="362" bestFit="1" customWidth="1"/>
    <col min="15623" max="15623" width="6.5546875" style="362" bestFit="1" customWidth="1"/>
    <col min="15624" max="15624" width="2.88671875" style="362" bestFit="1" customWidth="1"/>
    <col min="15625" max="15625" width="5.5546875" style="362" bestFit="1" customWidth="1"/>
    <col min="15626" max="15626" width="2.88671875" style="362" bestFit="1" customWidth="1"/>
    <col min="15627" max="15627" width="1.88671875" style="362" bestFit="1" customWidth="1"/>
    <col min="15628" max="15628" width="1" style="362" bestFit="1" customWidth="1"/>
    <col min="15629" max="15630" width="2.88671875" style="362" bestFit="1" customWidth="1"/>
    <col min="15631" max="15631" width="1.88671875" style="362" bestFit="1" customWidth="1"/>
    <col min="15632" max="15632" width="1" style="362" bestFit="1" customWidth="1"/>
    <col min="15633" max="15633" width="3.6640625" style="362" bestFit="1" customWidth="1"/>
    <col min="15634" max="15634" width="1.88671875" style="362" bestFit="1" customWidth="1"/>
    <col min="15635" max="15637" width="1" style="362" bestFit="1" customWidth="1"/>
    <col min="15638" max="15638" width="1.88671875" style="362" bestFit="1" customWidth="1"/>
    <col min="15639" max="15639" width="1" style="362" bestFit="1" customWidth="1"/>
    <col min="15640" max="15640" width="3.6640625" style="362" bestFit="1" customWidth="1"/>
    <col min="15641" max="15641" width="1" style="362" bestFit="1" customWidth="1"/>
    <col min="15642" max="15642" width="1.88671875" style="362" bestFit="1" customWidth="1"/>
    <col min="15643" max="15643" width="1" style="362" bestFit="1" customWidth="1"/>
    <col min="15644" max="15644" width="1.88671875" style="362" bestFit="1" customWidth="1"/>
    <col min="15645" max="15646" width="1" style="362" bestFit="1" customWidth="1"/>
    <col min="15647" max="15648" width="1.88671875" style="362" bestFit="1" customWidth="1"/>
    <col min="15649" max="15649" width="1" style="362" bestFit="1" customWidth="1"/>
    <col min="15650" max="15650" width="2.88671875" style="362" bestFit="1" customWidth="1"/>
    <col min="15651" max="15652" width="1.88671875" style="362" bestFit="1" customWidth="1"/>
    <col min="15653" max="15653" width="1" style="362" bestFit="1" customWidth="1"/>
    <col min="15654" max="15654" width="1.88671875" style="362" bestFit="1" customWidth="1"/>
    <col min="15655" max="15655" width="9.33203125" style="362" bestFit="1" customWidth="1"/>
    <col min="15656" max="15872" width="9.109375" style="362"/>
    <col min="15873" max="15873" width="4.6640625" style="362" bestFit="1" customWidth="1"/>
    <col min="15874" max="15874" width="1" style="362" bestFit="1" customWidth="1"/>
    <col min="15875" max="15875" width="3.6640625" style="362" bestFit="1" customWidth="1"/>
    <col min="15876" max="15876" width="1.88671875" style="362" bestFit="1" customWidth="1"/>
    <col min="15877" max="15877" width="5.5546875" style="362" bestFit="1" customWidth="1"/>
    <col min="15878" max="15878" width="1.88671875" style="362" bestFit="1" customWidth="1"/>
    <col min="15879" max="15879" width="6.5546875" style="362" bestFit="1" customWidth="1"/>
    <col min="15880" max="15880" width="2.88671875" style="362" bestFit="1" customWidth="1"/>
    <col min="15881" max="15881" width="5.5546875" style="362" bestFit="1" customWidth="1"/>
    <col min="15882" max="15882" width="2.88671875" style="362" bestFit="1" customWidth="1"/>
    <col min="15883" max="15883" width="1.88671875" style="362" bestFit="1" customWidth="1"/>
    <col min="15884" max="15884" width="1" style="362" bestFit="1" customWidth="1"/>
    <col min="15885" max="15886" width="2.88671875" style="362" bestFit="1" customWidth="1"/>
    <col min="15887" max="15887" width="1.88671875" style="362" bestFit="1" customWidth="1"/>
    <col min="15888" max="15888" width="1" style="362" bestFit="1" customWidth="1"/>
    <col min="15889" max="15889" width="3.6640625" style="362" bestFit="1" customWidth="1"/>
    <col min="15890" max="15890" width="1.88671875" style="362" bestFit="1" customWidth="1"/>
    <col min="15891" max="15893" width="1" style="362" bestFit="1" customWidth="1"/>
    <col min="15894" max="15894" width="1.88671875" style="362" bestFit="1" customWidth="1"/>
    <col min="15895" max="15895" width="1" style="362" bestFit="1" customWidth="1"/>
    <col min="15896" max="15896" width="3.6640625" style="362" bestFit="1" customWidth="1"/>
    <col min="15897" max="15897" width="1" style="362" bestFit="1" customWidth="1"/>
    <col min="15898" max="15898" width="1.88671875" style="362" bestFit="1" customWidth="1"/>
    <col min="15899" max="15899" width="1" style="362" bestFit="1" customWidth="1"/>
    <col min="15900" max="15900" width="1.88671875" style="362" bestFit="1" customWidth="1"/>
    <col min="15901" max="15902" width="1" style="362" bestFit="1" customWidth="1"/>
    <col min="15903" max="15904" width="1.88671875" style="362" bestFit="1" customWidth="1"/>
    <col min="15905" max="15905" width="1" style="362" bestFit="1" customWidth="1"/>
    <col min="15906" max="15906" width="2.88671875" style="362" bestFit="1" customWidth="1"/>
    <col min="15907" max="15908" width="1.88671875" style="362" bestFit="1" customWidth="1"/>
    <col min="15909" max="15909" width="1" style="362" bestFit="1" customWidth="1"/>
    <col min="15910" max="15910" width="1.88671875" style="362" bestFit="1" customWidth="1"/>
    <col min="15911" max="15911" width="9.33203125" style="362" bestFit="1" customWidth="1"/>
    <col min="15912" max="16128" width="9.109375" style="362"/>
    <col min="16129" max="16129" width="4.6640625" style="362" bestFit="1" customWidth="1"/>
    <col min="16130" max="16130" width="1" style="362" bestFit="1" customWidth="1"/>
    <col min="16131" max="16131" width="3.6640625" style="362" bestFit="1" customWidth="1"/>
    <col min="16132" max="16132" width="1.88671875" style="362" bestFit="1" customWidth="1"/>
    <col min="16133" max="16133" width="5.5546875" style="362" bestFit="1" customWidth="1"/>
    <col min="16134" max="16134" width="1.88671875" style="362" bestFit="1" customWidth="1"/>
    <col min="16135" max="16135" width="6.5546875" style="362" bestFit="1" customWidth="1"/>
    <col min="16136" max="16136" width="2.88671875" style="362" bestFit="1" customWidth="1"/>
    <col min="16137" max="16137" width="5.5546875" style="362" bestFit="1" customWidth="1"/>
    <col min="16138" max="16138" width="2.88671875" style="362" bestFit="1" customWidth="1"/>
    <col min="16139" max="16139" width="1.88671875" style="362" bestFit="1" customWidth="1"/>
    <col min="16140" max="16140" width="1" style="362" bestFit="1" customWidth="1"/>
    <col min="16141" max="16142" width="2.88671875" style="362" bestFit="1" customWidth="1"/>
    <col min="16143" max="16143" width="1.88671875" style="362" bestFit="1" customWidth="1"/>
    <col min="16144" max="16144" width="1" style="362" bestFit="1" customWidth="1"/>
    <col min="16145" max="16145" width="3.6640625" style="362" bestFit="1" customWidth="1"/>
    <col min="16146" max="16146" width="1.88671875" style="362" bestFit="1" customWidth="1"/>
    <col min="16147" max="16149" width="1" style="362" bestFit="1" customWidth="1"/>
    <col min="16150" max="16150" width="1.88671875" style="362" bestFit="1" customWidth="1"/>
    <col min="16151" max="16151" width="1" style="362" bestFit="1" customWidth="1"/>
    <col min="16152" max="16152" width="3.6640625" style="362" bestFit="1" customWidth="1"/>
    <col min="16153" max="16153" width="1" style="362" bestFit="1" customWidth="1"/>
    <col min="16154" max="16154" width="1.88671875" style="362" bestFit="1" customWidth="1"/>
    <col min="16155" max="16155" width="1" style="362" bestFit="1" customWidth="1"/>
    <col min="16156" max="16156" width="1.88671875" style="362" bestFit="1" customWidth="1"/>
    <col min="16157" max="16158" width="1" style="362" bestFit="1" customWidth="1"/>
    <col min="16159" max="16160" width="1.88671875" style="362" bestFit="1" customWidth="1"/>
    <col min="16161" max="16161" width="1" style="362" bestFit="1" customWidth="1"/>
    <col min="16162" max="16162" width="2.88671875" style="362" bestFit="1" customWidth="1"/>
    <col min="16163" max="16164" width="1.88671875" style="362" bestFit="1" customWidth="1"/>
    <col min="16165" max="16165" width="1" style="362" bestFit="1" customWidth="1"/>
    <col min="16166" max="16166" width="1.88671875" style="362" bestFit="1" customWidth="1"/>
    <col min="16167" max="16167" width="9.33203125" style="362" bestFit="1" customWidth="1"/>
    <col min="16168" max="16384" width="9.109375" style="362"/>
  </cols>
  <sheetData>
    <row r="1" spans="1:41" ht="13.35" customHeight="1" x14ac:dyDescent="0.25">
      <c r="A1" s="924"/>
      <c r="B1" s="924"/>
      <c r="C1" s="924" t="s">
        <v>684</v>
      </c>
      <c r="D1" s="924"/>
      <c r="E1" s="924"/>
      <c r="F1" s="924"/>
      <c r="G1" s="924"/>
      <c r="H1" s="924"/>
      <c r="I1" s="924"/>
      <c r="J1" s="924"/>
      <c r="K1" s="924"/>
      <c r="L1" s="924"/>
      <c r="M1" s="924"/>
      <c r="N1" s="924"/>
      <c r="O1" s="924"/>
      <c r="P1" s="924"/>
      <c r="Q1" s="924"/>
      <c r="R1" s="924"/>
      <c r="S1" s="924"/>
      <c r="T1" s="924"/>
      <c r="U1" s="924"/>
      <c r="V1" s="924"/>
      <c r="W1" s="924"/>
      <c r="X1" s="924"/>
      <c r="Y1" s="924"/>
      <c r="Z1" s="924"/>
      <c r="AA1" s="924"/>
      <c r="AB1" s="924"/>
      <c r="AC1" s="924"/>
      <c r="AD1" s="924"/>
      <c r="AE1" s="924"/>
      <c r="AF1" s="924"/>
      <c r="AG1" s="924"/>
      <c r="AH1" s="924"/>
      <c r="AI1" s="926"/>
      <c r="AJ1" s="926"/>
      <c r="AK1" s="926"/>
      <c r="AL1" s="926"/>
      <c r="AM1" s="926"/>
    </row>
    <row r="2" spans="1:41" ht="13.35" customHeight="1" x14ac:dyDescent="0.25">
      <c r="A2" s="924"/>
      <c r="B2" s="924"/>
      <c r="C2" s="924"/>
      <c r="D2" s="924"/>
      <c r="E2" s="924"/>
      <c r="F2" s="924"/>
      <c r="G2" s="924"/>
      <c r="H2" s="924"/>
      <c r="I2" s="924"/>
      <c r="J2" s="924"/>
      <c r="K2" s="924"/>
      <c r="L2" s="924"/>
      <c r="M2" s="924"/>
      <c r="N2" s="924"/>
      <c r="O2" s="924"/>
      <c r="P2" s="924"/>
      <c r="Q2" s="924"/>
      <c r="R2" s="924"/>
      <c r="S2" s="924"/>
      <c r="T2" s="924"/>
      <c r="U2" s="924"/>
      <c r="V2" s="924"/>
      <c r="W2" s="924"/>
      <c r="X2" s="924"/>
      <c r="Y2" s="924"/>
      <c r="Z2" s="924"/>
      <c r="AA2" s="924"/>
      <c r="AB2" s="924"/>
      <c r="AC2" s="924"/>
      <c r="AD2" s="924"/>
      <c r="AE2" s="924"/>
      <c r="AF2" s="924"/>
      <c r="AG2" s="924"/>
      <c r="AH2" s="924"/>
      <c r="AI2" s="926"/>
      <c r="AJ2" s="926"/>
      <c r="AK2" s="926"/>
      <c r="AL2" s="926"/>
      <c r="AM2" s="926"/>
    </row>
    <row r="3" spans="1:41" ht="13.35" customHeight="1" x14ac:dyDescent="0.25">
      <c r="A3" s="925"/>
      <c r="B3" s="925"/>
      <c r="C3" s="925" t="s">
        <v>925</v>
      </c>
      <c r="D3" s="925"/>
      <c r="E3" s="925"/>
      <c r="F3" s="925"/>
      <c r="G3" s="925"/>
      <c r="H3" s="925"/>
      <c r="I3" s="925"/>
      <c r="J3" s="925"/>
      <c r="K3" s="925"/>
      <c r="L3" s="925"/>
      <c r="M3" s="925"/>
      <c r="N3" s="925"/>
      <c r="O3" s="925"/>
      <c r="P3" s="925"/>
      <c r="Q3" s="925"/>
      <c r="R3" s="925"/>
      <c r="S3" s="925"/>
      <c r="T3" s="925"/>
      <c r="U3" s="925"/>
      <c r="V3" s="925"/>
      <c r="W3" s="925"/>
      <c r="X3" s="925"/>
      <c r="Y3" s="925"/>
      <c r="Z3" s="925"/>
      <c r="AA3" s="925"/>
      <c r="AB3" s="925"/>
      <c r="AC3" s="925"/>
      <c r="AD3" s="925"/>
      <c r="AE3" s="925"/>
      <c r="AF3" s="925"/>
      <c r="AG3" s="925"/>
      <c r="AH3" s="925"/>
      <c r="AI3" s="942"/>
      <c r="AJ3" s="942"/>
      <c r="AK3" s="942"/>
      <c r="AL3" s="942"/>
      <c r="AM3" s="942"/>
      <c r="AO3" s="437" t="s">
        <v>1468</v>
      </c>
    </row>
    <row r="4" spans="1:41" ht="13.35" customHeight="1" x14ac:dyDescent="0.25">
      <c r="A4" s="924"/>
      <c r="B4" s="924"/>
      <c r="C4" s="924"/>
      <c r="D4" s="924"/>
      <c r="E4" s="924"/>
      <c r="F4" s="924"/>
      <c r="G4" s="924"/>
      <c r="H4" s="924"/>
      <c r="I4" s="924"/>
      <c r="J4" s="924"/>
      <c r="K4" s="924"/>
      <c r="L4" s="924"/>
      <c r="M4" s="924"/>
      <c r="N4" s="924"/>
      <c r="O4" s="924"/>
      <c r="P4" s="924"/>
      <c r="Q4" s="924"/>
      <c r="R4" s="924"/>
      <c r="S4" s="924"/>
      <c r="T4" s="924"/>
      <c r="U4" s="924"/>
      <c r="V4" s="924"/>
      <c r="W4" s="924"/>
      <c r="X4" s="924"/>
      <c r="Y4" s="924"/>
      <c r="Z4" s="924"/>
      <c r="AA4" s="924"/>
      <c r="AB4" s="924"/>
      <c r="AC4" s="924"/>
      <c r="AD4" s="924"/>
      <c r="AE4" s="924"/>
      <c r="AF4" s="924"/>
      <c r="AG4" s="924"/>
      <c r="AH4" s="924"/>
      <c r="AI4" s="926"/>
      <c r="AJ4" s="926"/>
      <c r="AK4" s="926"/>
      <c r="AL4" s="926"/>
      <c r="AM4" s="926"/>
      <c r="AO4" s="421">
        <f>'Serviços T319'!X4</f>
        <v>0.1898</v>
      </c>
    </row>
    <row r="5" spans="1:41" ht="10.35" customHeight="1" x14ac:dyDescent="0.25">
      <c r="A5" s="929" t="s">
        <v>666</v>
      </c>
      <c r="B5" s="929"/>
      <c r="C5" s="929"/>
      <c r="D5" s="929"/>
      <c r="E5" s="929"/>
      <c r="F5" s="367" t="s">
        <v>816</v>
      </c>
      <c r="G5" s="767" t="s">
        <v>924</v>
      </c>
      <c r="H5" s="929"/>
      <c r="I5" s="929"/>
      <c r="J5" s="929"/>
      <c r="K5" s="929"/>
      <c r="L5" s="929"/>
      <c r="M5" s="929"/>
      <c r="N5" s="929"/>
      <c r="O5" s="929"/>
      <c r="P5" s="929"/>
      <c r="Q5" s="929"/>
      <c r="R5" s="929"/>
      <c r="S5" s="929"/>
      <c r="T5" s="929"/>
      <c r="U5" s="929"/>
      <c r="V5" s="929"/>
      <c r="W5" s="929"/>
      <c r="X5" s="929"/>
      <c r="Y5" s="929"/>
      <c r="Z5" s="929"/>
      <c r="AA5" s="929"/>
      <c r="AB5" s="929"/>
      <c r="AC5" s="929"/>
      <c r="AD5" s="929"/>
      <c r="AE5" s="929"/>
      <c r="AF5" s="929"/>
      <c r="AG5" s="929"/>
      <c r="AH5" s="929"/>
      <c r="AI5" s="929"/>
      <c r="AJ5" s="929"/>
      <c r="AK5" s="929"/>
      <c r="AL5" s="929"/>
      <c r="AM5" s="929"/>
    </row>
    <row r="6" spans="1:41" ht="21" customHeight="1" x14ac:dyDescent="0.25">
      <c r="A6" s="929" t="s">
        <v>208</v>
      </c>
      <c r="B6" s="929"/>
      <c r="C6" s="929"/>
      <c r="D6" s="929"/>
      <c r="E6" s="929"/>
      <c r="F6" s="367" t="s">
        <v>816</v>
      </c>
      <c r="G6" s="767" t="s">
        <v>933</v>
      </c>
      <c r="H6" s="929"/>
      <c r="I6" s="929"/>
      <c r="J6" s="929"/>
      <c r="K6" s="929"/>
      <c r="L6" s="929"/>
      <c r="M6" s="929"/>
      <c r="N6" s="929"/>
      <c r="O6" s="929"/>
      <c r="P6" s="929"/>
      <c r="Q6" s="929"/>
      <c r="R6" s="929"/>
      <c r="S6" s="929"/>
      <c r="T6" s="929"/>
      <c r="U6" s="929"/>
      <c r="V6" s="929"/>
      <c r="W6" s="929"/>
      <c r="X6" s="929"/>
      <c r="Y6" s="929"/>
      <c r="Z6" s="929"/>
      <c r="AA6" s="929"/>
      <c r="AB6" s="929"/>
      <c r="AC6" s="929"/>
      <c r="AD6" s="929"/>
      <c r="AE6" s="929"/>
      <c r="AF6" s="929"/>
      <c r="AG6" s="929"/>
      <c r="AH6" s="929"/>
      <c r="AI6" s="929"/>
      <c r="AJ6" s="929"/>
      <c r="AK6" s="929"/>
      <c r="AL6" s="929"/>
      <c r="AM6" s="929"/>
    </row>
    <row r="7" spans="1:41" ht="10.35" customHeight="1" x14ac:dyDescent="0.25">
      <c r="A7" s="863"/>
      <c r="B7" s="863"/>
      <c r="C7" s="863"/>
      <c r="D7" s="863"/>
      <c r="E7" s="863"/>
      <c r="F7" s="863"/>
      <c r="G7" s="863"/>
      <c r="H7" s="863"/>
      <c r="I7" s="863"/>
      <c r="J7" s="863"/>
      <c r="K7" s="863"/>
      <c r="L7" s="863"/>
      <c r="M7" s="863"/>
      <c r="N7" s="863"/>
      <c r="O7" s="863"/>
      <c r="P7" s="863"/>
      <c r="Q7" s="863"/>
      <c r="R7" s="863"/>
      <c r="S7" s="863"/>
      <c r="T7" s="863"/>
      <c r="U7" s="863"/>
      <c r="V7" s="863"/>
      <c r="W7" s="863"/>
      <c r="X7" s="863"/>
      <c r="Y7" s="863"/>
      <c r="Z7" s="863"/>
      <c r="AA7" s="863"/>
      <c r="AB7" s="863"/>
      <c r="AC7" s="863"/>
      <c r="AD7" s="863"/>
      <c r="AE7" s="863"/>
      <c r="AF7" s="863"/>
      <c r="AG7" s="863"/>
      <c r="AH7" s="863"/>
      <c r="AI7" s="863"/>
      <c r="AJ7" s="863"/>
      <c r="AK7" s="863"/>
      <c r="AL7" s="863"/>
      <c r="AM7" s="863"/>
    </row>
    <row r="8" spans="1:41" ht="10.95" customHeight="1" x14ac:dyDescent="0.25">
      <c r="A8" s="862"/>
      <c r="B8" s="862"/>
      <c r="C8" s="862"/>
      <c r="D8" s="862"/>
      <c r="E8" s="862"/>
      <c r="F8" s="862"/>
      <c r="G8" s="862"/>
      <c r="H8" s="862"/>
      <c r="I8" s="862"/>
      <c r="J8" s="862"/>
      <c r="K8" s="862"/>
      <c r="L8" s="862"/>
      <c r="M8" s="862"/>
      <c r="N8" s="862"/>
      <c r="O8" s="862"/>
      <c r="P8" s="862"/>
      <c r="Q8" s="862"/>
      <c r="R8" s="862"/>
      <c r="S8" s="862"/>
      <c r="T8" s="862"/>
      <c r="U8" s="862"/>
      <c r="V8" s="862"/>
      <c r="W8" s="862"/>
      <c r="X8" s="862"/>
      <c r="Y8" s="862"/>
      <c r="Z8" s="862"/>
      <c r="AA8" s="862"/>
      <c r="AB8" s="862"/>
      <c r="AC8" s="862"/>
      <c r="AD8" s="862"/>
      <c r="AE8" s="862"/>
      <c r="AF8" s="862"/>
      <c r="AG8" s="862"/>
      <c r="AH8" s="862"/>
      <c r="AI8" s="862"/>
      <c r="AJ8" s="862"/>
      <c r="AK8" s="862"/>
      <c r="AL8" s="862"/>
      <c r="AM8" s="862"/>
    </row>
    <row r="9" spans="1:41" ht="24.15" customHeight="1" x14ac:dyDescent="0.25">
      <c r="A9" s="907" t="s">
        <v>768</v>
      </c>
      <c r="B9" s="907"/>
      <c r="C9" s="907"/>
      <c r="D9" s="907"/>
      <c r="E9" s="907"/>
      <c r="F9" s="907"/>
      <c r="G9" s="907"/>
      <c r="H9" s="907"/>
      <c r="I9" s="907"/>
      <c r="J9" s="907"/>
      <c r="K9" s="907"/>
      <c r="L9" s="907"/>
      <c r="M9" s="907"/>
      <c r="N9" s="907"/>
      <c r="O9" s="907"/>
      <c r="P9" s="907"/>
      <c r="Q9" s="907"/>
      <c r="R9" s="907"/>
      <c r="S9" s="907"/>
      <c r="T9" s="907"/>
      <c r="U9" s="907"/>
      <c r="V9" s="907"/>
      <c r="W9" s="907"/>
      <c r="X9" s="907"/>
      <c r="Y9" s="907"/>
      <c r="Z9" s="907"/>
      <c r="AA9" s="908" t="s">
        <v>769</v>
      </c>
      <c r="AB9" s="908"/>
      <c r="AC9" s="908"/>
      <c r="AD9" s="908"/>
      <c r="AE9" s="908"/>
      <c r="AF9" s="908"/>
      <c r="AG9" s="908"/>
      <c r="AH9" s="908"/>
      <c r="AI9" s="908"/>
      <c r="AJ9" s="908"/>
      <c r="AK9" s="908"/>
      <c r="AL9" s="908"/>
      <c r="AM9" s="908"/>
    </row>
    <row r="10" spans="1:41" ht="18.75" customHeight="1" x14ac:dyDescent="0.25">
      <c r="A10" s="907" t="s">
        <v>1563</v>
      </c>
      <c r="B10" s="907"/>
      <c r="C10" s="907"/>
      <c r="D10" s="907"/>
      <c r="E10" s="907"/>
      <c r="F10" s="907"/>
      <c r="G10" s="907"/>
      <c r="H10" s="907"/>
      <c r="I10" s="907"/>
      <c r="J10" s="907"/>
      <c r="K10" s="907"/>
      <c r="L10" s="907"/>
      <c r="M10" s="907"/>
      <c r="N10" s="907"/>
      <c r="O10" s="907"/>
      <c r="P10" s="907"/>
      <c r="Q10" s="907"/>
      <c r="R10" s="907"/>
      <c r="S10" s="907"/>
      <c r="T10" s="907"/>
      <c r="U10" s="907"/>
      <c r="V10" s="907"/>
      <c r="W10" s="907"/>
      <c r="X10" s="907"/>
      <c r="Y10" s="907"/>
      <c r="Z10" s="907"/>
      <c r="AA10" s="908"/>
      <c r="AB10" s="907"/>
      <c r="AC10" s="907"/>
      <c r="AD10" s="907"/>
      <c r="AE10" s="907"/>
      <c r="AF10" s="907"/>
      <c r="AG10" s="907"/>
      <c r="AH10" s="907"/>
      <c r="AI10" s="907"/>
      <c r="AJ10" s="907"/>
      <c r="AK10" s="907"/>
      <c r="AL10" s="907"/>
      <c r="AM10" s="907"/>
    </row>
    <row r="11" spans="1:41" ht="10.95" customHeight="1" x14ac:dyDescent="0.25">
      <c r="A11" s="862"/>
      <c r="B11" s="862"/>
      <c r="C11" s="862"/>
      <c r="D11" s="862"/>
      <c r="E11" s="862"/>
      <c r="F11" s="862"/>
      <c r="G11" s="862"/>
      <c r="H11" s="862"/>
      <c r="I11" s="862"/>
      <c r="J11" s="862"/>
      <c r="K11" s="862"/>
      <c r="L11" s="862"/>
      <c r="M11" s="862"/>
      <c r="N11" s="862"/>
      <c r="O11" s="862"/>
      <c r="P11" s="862"/>
      <c r="Q11" s="862"/>
      <c r="R11" s="862"/>
      <c r="S11" s="862"/>
      <c r="T11" s="862"/>
      <c r="U11" s="862"/>
      <c r="V11" s="862"/>
      <c r="W11" s="862"/>
      <c r="X11" s="862"/>
      <c r="Y11" s="862"/>
      <c r="Z11" s="862"/>
      <c r="AA11" s="862"/>
      <c r="AB11" s="862"/>
      <c r="AC11" s="862"/>
      <c r="AD11" s="862"/>
      <c r="AE11" s="862"/>
      <c r="AF11" s="862"/>
      <c r="AG11" s="862"/>
      <c r="AH11" s="862"/>
      <c r="AI11" s="862"/>
      <c r="AJ11" s="862"/>
      <c r="AK11" s="862"/>
      <c r="AL11" s="862"/>
      <c r="AM11" s="862"/>
    </row>
    <row r="12" spans="1:41" ht="24.15" customHeight="1" x14ac:dyDescent="0.25">
      <c r="A12" s="871" t="s">
        <v>625</v>
      </c>
      <c r="B12" s="872"/>
      <c r="C12" s="872"/>
      <c r="D12" s="872"/>
      <c r="E12" s="872"/>
      <c r="F12" s="872"/>
      <c r="G12" s="872"/>
      <c r="H12" s="873"/>
      <c r="I12" s="871" t="s">
        <v>843</v>
      </c>
      <c r="J12" s="873"/>
      <c r="K12" s="864" t="s">
        <v>626</v>
      </c>
      <c r="L12" s="865"/>
      <c r="M12" s="865"/>
      <c r="N12" s="866"/>
      <c r="O12" s="864" t="s">
        <v>627</v>
      </c>
      <c r="P12" s="865"/>
      <c r="Q12" s="865"/>
      <c r="R12" s="866"/>
      <c r="S12" s="864" t="s">
        <v>628</v>
      </c>
      <c r="T12" s="865"/>
      <c r="U12" s="865"/>
      <c r="V12" s="865"/>
      <c r="W12" s="865"/>
      <c r="X12" s="866"/>
      <c r="Y12" s="864" t="s">
        <v>629</v>
      </c>
      <c r="Z12" s="865"/>
      <c r="AA12" s="865"/>
      <c r="AB12" s="865"/>
      <c r="AC12" s="865"/>
      <c r="AD12" s="865"/>
      <c r="AE12" s="866"/>
      <c r="AF12" s="864" t="s">
        <v>630</v>
      </c>
      <c r="AG12" s="865"/>
      <c r="AH12" s="865"/>
      <c r="AI12" s="865"/>
      <c r="AJ12" s="866"/>
      <c r="AK12" s="864" t="s">
        <v>631</v>
      </c>
      <c r="AL12" s="865"/>
      <c r="AM12" s="866"/>
    </row>
    <row r="13" spans="1:41" ht="12.15" customHeight="1" x14ac:dyDescent="0.25">
      <c r="A13" s="867" t="s">
        <v>636</v>
      </c>
      <c r="B13" s="867"/>
      <c r="C13" s="867"/>
      <c r="D13" s="867"/>
      <c r="E13" s="867"/>
      <c r="F13" s="867"/>
      <c r="G13" s="867"/>
      <c r="H13" s="867"/>
      <c r="I13" s="867"/>
      <c r="J13" s="867"/>
      <c r="K13" s="867"/>
      <c r="L13" s="867"/>
      <c r="M13" s="867"/>
      <c r="N13" s="867"/>
      <c r="O13" s="867"/>
      <c r="P13" s="867"/>
      <c r="Q13" s="867"/>
      <c r="R13" s="867"/>
      <c r="S13" s="867"/>
      <c r="T13" s="867"/>
      <c r="U13" s="867"/>
      <c r="V13" s="867"/>
      <c r="W13" s="867"/>
      <c r="X13" s="867"/>
      <c r="Y13" s="867"/>
      <c r="Z13" s="867"/>
      <c r="AA13" s="867"/>
      <c r="AB13" s="867"/>
      <c r="AC13" s="867"/>
      <c r="AD13" s="867"/>
      <c r="AE13" s="867"/>
      <c r="AF13" s="867"/>
      <c r="AG13" s="867"/>
      <c r="AH13" s="868">
        <v>0</v>
      </c>
      <c r="AI13" s="869"/>
      <c r="AJ13" s="869"/>
      <c r="AK13" s="869"/>
      <c r="AL13" s="869"/>
      <c r="AM13" s="870"/>
    </row>
    <row r="14" spans="1:41" ht="10.95" customHeight="1" x14ac:dyDescent="0.25">
      <c r="A14" s="862"/>
      <c r="B14" s="862"/>
      <c r="C14" s="862"/>
      <c r="D14" s="862"/>
      <c r="E14" s="862"/>
      <c r="F14" s="862"/>
      <c r="G14" s="862"/>
      <c r="H14" s="862"/>
      <c r="I14" s="862"/>
      <c r="J14" s="862"/>
      <c r="K14" s="862"/>
      <c r="L14" s="862"/>
      <c r="M14" s="862"/>
      <c r="N14" s="862"/>
      <c r="O14" s="862"/>
      <c r="P14" s="862"/>
      <c r="Q14" s="862"/>
      <c r="R14" s="862"/>
      <c r="S14" s="862"/>
      <c r="T14" s="862"/>
      <c r="U14" s="862"/>
      <c r="V14" s="862"/>
      <c r="W14" s="862"/>
      <c r="X14" s="862"/>
      <c r="Y14" s="862"/>
      <c r="Z14" s="862"/>
      <c r="AA14" s="862"/>
      <c r="AB14" s="862"/>
      <c r="AC14" s="862"/>
      <c r="AD14" s="862"/>
      <c r="AE14" s="862"/>
      <c r="AF14" s="862"/>
      <c r="AG14" s="862"/>
      <c r="AH14" s="862"/>
      <c r="AI14" s="862"/>
      <c r="AJ14" s="862"/>
      <c r="AK14" s="862"/>
      <c r="AL14" s="862"/>
      <c r="AM14" s="862"/>
    </row>
    <row r="15" spans="1:41" ht="24.15" customHeight="1" x14ac:dyDescent="0.25">
      <c r="A15" s="871" t="s">
        <v>637</v>
      </c>
      <c r="B15" s="872"/>
      <c r="C15" s="872"/>
      <c r="D15" s="872"/>
      <c r="E15" s="872"/>
      <c r="F15" s="872"/>
      <c r="G15" s="872"/>
      <c r="H15" s="873"/>
      <c r="I15" s="871" t="s">
        <v>843</v>
      </c>
      <c r="J15" s="873"/>
      <c r="K15" s="864" t="s">
        <v>638</v>
      </c>
      <c r="L15" s="865"/>
      <c r="M15" s="865"/>
      <c r="N15" s="865"/>
      <c r="O15" s="865"/>
      <c r="P15" s="866"/>
      <c r="Q15" s="864" t="s">
        <v>639</v>
      </c>
      <c r="R15" s="865"/>
      <c r="S15" s="865"/>
      <c r="T15" s="865"/>
      <c r="U15" s="865"/>
      <c r="V15" s="866"/>
      <c r="W15" s="864" t="s">
        <v>640</v>
      </c>
      <c r="X15" s="865"/>
      <c r="Y15" s="865"/>
      <c r="Z15" s="865"/>
      <c r="AA15" s="865"/>
      <c r="AB15" s="865"/>
      <c r="AC15" s="866"/>
      <c r="AD15" s="864" t="s">
        <v>630</v>
      </c>
      <c r="AE15" s="865"/>
      <c r="AF15" s="865"/>
      <c r="AG15" s="865"/>
      <c r="AH15" s="865"/>
      <c r="AI15" s="865"/>
      <c r="AJ15" s="866"/>
      <c r="AK15" s="864" t="s">
        <v>631</v>
      </c>
      <c r="AL15" s="865"/>
      <c r="AM15" s="866"/>
    </row>
    <row r="16" spans="1:41" ht="12.15" customHeight="1" x14ac:dyDescent="0.25">
      <c r="A16" s="867" t="s">
        <v>643</v>
      </c>
      <c r="B16" s="867"/>
      <c r="C16" s="867"/>
      <c r="D16" s="867"/>
      <c r="E16" s="867"/>
      <c r="F16" s="867"/>
      <c r="G16" s="867"/>
      <c r="H16" s="867"/>
      <c r="I16" s="867"/>
      <c r="J16" s="867"/>
      <c r="K16" s="867"/>
      <c r="L16" s="867"/>
      <c r="M16" s="867"/>
      <c r="N16" s="867"/>
      <c r="O16" s="867"/>
      <c r="P16" s="867"/>
      <c r="Q16" s="867"/>
      <c r="R16" s="867"/>
      <c r="S16" s="867"/>
      <c r="T16" s="867"/>
      <c r="U16" s="867"/>
      <c r="V16" s="867"/>
      <c r="W16" s="867"/>
      <c r="X16" s="867"/>
      <c r="Y16" s="867"/>
      <c r="Z16" s="867"/>
      <c r="AA16" s="867"/>
      <c r="AB16" s="867"/>
      <c r="AC16" s="867"/>
      <c r="AD16" s="867"/>
      <c r="AE16" s="867"/>
      <c r="AF16" s="867"/>
      <c r="AG16" s="867"/>
      <c r="AH16" s="868">
        <v>0</v>
      </c>
      <c r="AI16" s="869"/>
      <c r="AJ16" s="869"/>
      <c r="AK16" s="869"/>
      <c r="AL16" s="869"/>
      <c r="AM16" s="870"/>
    </row>
    <row r="17" spans="1:41" ht="10.95" customHeight="1" x14ac:dyDescent="0.25">
      <c r="A17" s="862"/>
      <c r="B17" s="862"/>
      <c r="C17" s="862"/>
      <c r="D17" s="862"/>
      <c r="E17" s="862"/>
      <c r="F17" s="862"/>
      <c r="G17" s="862"/>
      <c r="H17" s="862"/>
      <c r="I17" s="862"/>
      <c r="J17" s="862"/>
      <c r="K17" s="862"/>
      <c r="L17" s="862"/>
      <c r="M17" s="862"/>
      <c r="N17" s="862"/>
      <c r="O17" s="862"/>
      <c r="P17" s="862"/>
      <c r="Q17" s="862"/>
      <c r="R17" s="862"/>
      <c r="S17" s="862"/>
      <c r="T17" s="862"/>
      <c r="U17" s="862"/>
      <c r="V17" s="862"/>
      <c r="W17" s="862"/>
      <c r="X17" s="862"/>
      <c r="Y17" s="862"/>
      <c r="Z17" s="862"/>
      <c r="AA17" s="862"/>
      <c r="AB17" s="862"/>
      <c r="AC17" s="862"/>
      <c r="AD17" s="862"/>
      <c r="AE17" s="862"/>
      <c r="AF17" s="862"/>
      <c r="AG17" s="862"/>
      <c r="AH17" s="862"/>
      <c r="AI17" s="862"/>
      <c r="AJ17" s="862"/>
      <c r="AK17" s="862"/>
      <c r="AL17" s="862"/>
      <c r="AM17" s="862"/>
    </row>
    <row r="18" spans="1:41" ht="24.15" customHeight="1" x14ac:dyDescent="0.25">
      <c r="A18" s="871" t="s">
        <v>644</v>
      </c>
      <c r="B18" s="872"/>
      <c r="C18" s="872"/>
      <c r="D18" s="872"/>
      <c r="E18" s="872"/>
      <c r="F18" s="872"/>
      <c r="G18" s="872"/>
      <c r="H18" s="873"/>
      <c r="I18" s="871" t="s">
        <v>843</v>
      </c>
      <c r="J18" s="873"/>
      <c r="K18" s="874" t="s">
        <v>645</v>
      </c>
      <c r="L18" s="875"/>
      <c r="M18" s="875"/>
      <c r="N18" s="875"/>
      <c r="O18" s="875"/>
      <c r="P18" s="876"/>
      <c r="Q18" s="874" t="s">
        <v>646</v>
      </c>
      <c r="R18" s="875"/>
      <c r="S18" s="875"/>
      <c r="T18" s="876"/>
      <c r="U18" s="874" t="s">
        <v>647</v>
      </c>
      <c r="V18" s="875"/>
      <c r="W18" s="875"/>
      <c r="X18" s="876"/>
      <c r="Y18" s="874" t="s">
        <v>648</v>
      </c>
      <c r="Z18" s="875"/>
      <c r="AA18" s="875"/>
      <c r="AB18" s="875"/>
      <c r="AC18" s="875"/>
      <c r="AD18" s="876"/>
      <c r="AE18" s="864" t="s">
        <v>649</v>
      </c>
      <c r="AF18" s="865"/>
      <c r="AG18" s="865"/>
      <c r="AH18" s="865"/>
      <c r="AI18" s="865"/>
      <c r="AJ18" s="865"/>
      <c r="AK18" s="865"/>
      <c r="AL18" s="865"/>
      <c r="AM18" s="866"/>
    </row>
    <row r="19" spans="1:41" ht="12.15" customHeight="1" x14ac:dyDescent="0.25">
      <c r="A19" s="867" t="s">
        <v>650</v>
      </c>
      <c r="B19" s="867"/>
      <c r="C19" s="867"/>
      <c r="D19" s="867"/>
      <c r="E19" s="867"/>
      <c r="F19" s="867"/>
      <c r="G19" s="867"/>
      <c r="H19" s="867"/>
      <c r="I19" s="867"/>
      <c r="J19" s="867"/>
      <c r="K19" s="867"/>
      <c r="L19" s="867"/>
      <c r="M19" s="867"/>
      <c r="N19" s="867"/>
      <c r="O19" s="867"/>
      <c r="P19" s="867"/>
      <c r="Q19" s="867"/>
      <c r="R19" s="867"/>
      <c r="S19" s="867"/>
      <c r="T19" s="867"/>
      <c r="U19" s="867"/>
      <c r="V19" s="867"/>
      <c r="W19" s="867"/>
      <c r="X19" s="867"/>
      <c r="Y19" s="867"/>
      <c r="Z19" s="867"/>
      <c r="AA19" s="867"/>
      <c r="AB19" s="867"/>
      <c r="AC19" s="867"/>
      <c r="AD19" s="867"/>
      <c r="AE19" s="867"/>
      <c r="AF19" s="867"/>
      <c r="AG19" s="867"/>
      <c r="AH19" s="868">
        <v>0</v>
      </c>
      <c r="AI19" s="869"/>
      <c r="AJ19" s="869"/>
      <c r="AK19" s="869"/>
      <c r="AL19" s="869"/>
      <c r="AM19" s="870"/>
    </row>
    <row r="20" spans="1:41" ht="10.95" customHeight="1" x14ac:dyDescent="0.25">
      <c r="A20" s="862"/>
      <c r="B20" s="862"/>
      <c r="C20" s="862"/>
      <c r="D20" s="862"/>
      <c r="E20" s="862"/>
      <c r="F20" s="862"/>
      <c r="G20" s="862"/>
      <c r="H20" s="862"/>
      <c r="I20" s="862"/>
      <c r="J20" s="862"/>
      <c r="K20" s="862"/>
      <c r="L20" s="862"/>
      <c r="M20" s="862"/>
      <c r="N20" s="862"/>
      <c r="O20" s="862"/>
      <c r="P20" s="862"/>
      <c r="Q20" s="862"/>
      <c r="R20" s="862"/>
      <c r="S20" s="862"/>
      <c r="T20" s="862"/>
      <c r="U20" s="862"/>
      <c r="V20" s="862"/>
      <c r="W20" s="862"/>
      <c r="X20" s="862"/>
      <c r="Y20" s="862"/>
      <c r="Z20" s="862"/>
      <c r="AA20" s="862"/>
      <c r="AB20" s="862"/>
      <c r="AC20" s="862"/>
      <c r="AD20" s="862"/>
      <c r="AE20" s="862"/>
      <c r="AF20" s="862"/>
      <c r="AG20" s="862"/>
      <c r="AH20" s="862"/>
      <c r="AI20" s="862"/>
      <c r="AJ20" s="862"/>
      <c r="AK20" s="862"/>
      <c r="AL20" s="862"/>
      <c r="AM20" s="862"/>
    </row>
    <row r="21" spans="1:41" ht="12.15" customHeight="1" x14ac:dyDescent="0.25">
      <c r="A21" s="856" t="s">
        <v>651</v>
      </c>
      <c r="B21" s="857"/>
      <c r="C21" s="857"/>
      <c r="D21" s="857"/>
      <c r="E21" s="857"/>
      <c r="F21" s="857"/>
      <c r="G21" s="857"/>
      <c r="H21" s="857"/>
      <c r="I21" s="857"/>
      <c r="J21" s="857"/>
      <c r="K21" s="857"/>
      <c r="L21" s="857"/>
      <c r="M21" s="857"/>
      <c r="N21" s="857"/>
      <c r="O21" s="857"/>
      <c r="P21" s="857"/>
      <c r="Q21" s="857"/>
      <c r="R21" s="857"/>
      <c r="S21" s="857"/>
      <c r="T21" s="857"/>
      <c r="U21" s="857"/>
      <c r="V21" s="857"/>
      <c r="W21" s="857"/>
      <c r="X21" s="857"/>
      <c r="Y21" s="857"/>
      <c r="Z21" s="858"/>
      <c r="AA21" s="868">
        <v>0</v>
      </c>
      <c r="AB21" s="869"/>
      <c r="AC21" s="869"/>
      <c r="AD21" s="869"/>
      <c r="AE21" s="869"/>
      <c r="AF21" s="869"/>
      <c r="AG21" s="869"/>
      <c r="AH21" s="869"/>
      <c r="AI21" s="869"/>
      <c r="AJ21" s="869"/>
      <c r="AK21" s="869"/>
      <c r="AL21" s="869"/>
      <c r="AM21" s="870"/>
    </row>
    <row r="22" spans="1:41" ht="12.15" customHeight="1" x14ac:dyDescent="0.25">
      <c r="A22" s="856" t="s">
        <v>652</v>
      </c>
      <c r="B22" s="857"/>
      <c r="C22" s="857"/>
      <c r="D22" s="857"/>
      <c r="E22" s="857"/>
      <c r="F22" s="857"/>
      <c r="G22" s="857"/>
      <c r="H22" s="857"/>
      <c r="I22" s="857"/>
      <c r="J22" s="857"/>
      <c r="K22" s="857"/>
      <c r="L22" s="857"/>
      <c r="M22" s="857"/>
      <c r="N22" s="857"/>
      <c r="O22" s="857"/>
      <c r="P22" s="857"/>
      <c r="Q22" s="857"/>
      <c r="R22" s="857"/>
      <c r="S22" s="857"/>
      <c r="T22" s="857"/>
      <c r="U22" s="857"/>
      <c r="V22" s="857"/>
      <c r="W22" s="857"/>
      <c r="X22" s="857"/>
      <c r="Y22" s="857"/>
      <c r="Z22" s="858"/>
      <c r="AA22" s="930">
        <v>1</v>
      </c>
      <c r="AB22" s="931"/>
      <c r="AC22" s="931"/>
      <c r="AD22" s="931"/>
      <c r="AE22" s="931"/>
      <c r="AF22" s="931"/>
      <c r="AG22" s="931"/>
      <c r="AH22" s="931"/>
      <c r="AI22" s="931"/>
      <c r="AJ22" s="931"/>
      <c r="AK22" s="931"/>
      <c r="AL22" s="931"/>
      <c r="AM22" s="932"/>
    </row>
    <row r="23" spans="1:41" ht="12.15" customHeight="1" x14ac:dyDescent="0.25">
      <c r="A23" s="856" t="s">
        <v>653</v>
      </c>
      <c r="B23" s="857"/>
      <c r="C23" s="857"/>
      <c r="D23" s="857"/>
      <c r="E23" s="857"/>
      <c r="F23" s="857"/>
      <c r="G23" s="857"/>
      <c r="H23" s="857"/>
      <c r="I23" s="857"/>
      <c r="J23" s="857"/>
      <c r="K23" s="857"/>
      <c r="L23" s="857"/>
      <c r="M23" s="857"/>
      <c r="N23" s="857"/>
      <c r="O23" s="857"/>
      <c r="P23" s="857"/>
      <c r="Q23" s="857"/>
      <c r="R23" s="857"/>
      <c r="S23" s="857"/>
      <c r="T23" s="857"/>
      <c r="U23" s="857"/>
      <c r="V23" s="857"/>
      <c r="W23" s="857"/>
      <c r="X23" s="857"/>
      <c r="Y23" s="857"/>
      <c r="Z23" s="858"/>
      <c r="AA23" s="868">
        <v>0</v>
      </c>
      <c r="AB23" s="869"/>
      <c r="AC23" s="869"/>
      <c r="AD23" s="869"/>
      <c r="AE23" s="869"/>
      <c r="AF23" s="869"/>
      <c r="AG23" s="869"/>
      <c r="AH23" s="869"/>
      <c r="AI23" s="869"/>
      <c r="AJ23" s="869"/>
      <c r="AK23" s="869"/>
      <c r="AL23" s="869"/>
      <c r="AM23" s="870"/>
    </row>
    <row r="24" spans="1:41" ht="10.95" customHeight="1" x14ac:dyDescent="0.25">
      <c r="A24" s="862"/>
      <c r="B24" s="862"/>
      <c r="C24" s="862"/>
      <c r="D24" s="862"/>
      <c r="E24" s="862"/>
      <c r="F24" s="862"/>
      <c r="G24" s="862"/>
      <c r="H24" s="862"/>
      <c r="I24" s="862"/>
      <c r="J24" s="862"/>
      <c r="K24" s="862"/>
      <c r="L24" s="862"/>
      <c r="M24" s="862"/>
      <c r="N24" s="862"/>
      <c r="O24" s="862"/>
      <c r="P24" s="862"/>
      <c r="Q24" s="862"/>
      <c r="R24" s="862"/>
      <c r="S24" s="862"/>
      <c r="T24" s="862"/>
      <c r="U24" s="862"/>
      <c r="V24" s="862"/>
      <c r="W24" s="862"/>
      <c r="X24" s="862"/>
      <c r="Y24" s="862"/>
      <c r="Z24" s="862"/>
      <c r="AA24" s="862"/>
      <c r="AB24" s="862"/>
      <c r="AC24" s="862"/>
      <c r="AD24" s="862"/>
      <c r="AE24" s="862"/>
      <c r="AF24" s="862"/>
      <c r="AG24" s="862"/>
      <c r="AH24" s="862"/>
      <c r="AI24" s="862"/>
      <c r="AJ24" s="862"/>
      <c r="AK24" s="862"/>
      <c r="AL24" s="862"/>
      <c r="AM24" s="862"/>
    </row>
    <row r="25" spans="1:41" ht="24.15" customHeight="1" x14ac:dyDescent="0.25">
      <c r="A25" s="871" t="s">
        <v>654</v>
      </c>
      <c r="B25" s="872"/>
      <c r="C25" s="872"/>
      <c r="D25" s="872"/>
      <c r="E25" s="872"/>
      <c r="F25" s="872"/>
      <c r="G25" s="872"/>
      <c r="H25" s="872"/>
      <c r="I25" s="872"/>
      <c r="J25" s="872"/>
      <c r="K25" s="873"/>
      <c r="L25" s="871" t="s">
        <v>843</v>
      </c>
      <c r="M25" s="872"/>
      <c r="N25" s="872"/>
      <c r="O25" s="873"/>
      <c r="P25" s="874" t="s">
        <v>209</v>
      </c>
      <c r="Q25" s="875"/>
      <c r="R25" s="875"/>
      <c r="S25" s="876"/>
      <c r="T25" s="864" t="s">
        <v>655</v>
      </c>
      <c r="U25" s="865"/>
      <c r="V25" s="865"/>
      <c r="W25" s="865"/>
      <c r="X25" s="865"/>
      <c r="Y25" s="865"/>
      <c r="Z25" s="865"/>
      <c r="AA25" s="866"/>
      <c r="AB25" s="864" t="s">
        <v>630</v>
      </c>
      <c r="AC25" s="865"/>
      <c r="AD25" s="865"/>
      <c r="AE25" s="865"/>
      <c r="AF25" s="865"/>
      <c r="AG25" s="865"/>
      <c r="AH25" s="865"/>
      <c r="AI25" s="865"/>
      <c r="AJ25" s="866"/>
      <c r="AK25" s="864" t="s">
        <v>655</v>
      </c>
      <c r="AL25" s="865"/>
      <c r="AM25" s="866"/>
    </row>
    <row r="26" spans="1:41" ht="48.45" customHeight="1" x14ac:dyDescent="0.25">
      <c r="A26" s="877" t="s">
        <v>1035</v>
      </c>
      <c r="B26" s="878"/>
      <c r="C26" s="878"/>
      <c r="D26" s="878"/>
      <c r="E26" s="878"/>
      <c r="F26" s="878"/>
      <c r="G26" s="878"/>
      <c r="H26" s="878"/>
      <c r="I26" s="878"/>
      <c r="J26" s="878"/>
      <c r="K26" s="879"/>
      <c r="L26" s="936" t="s">
        <v>1469</v>
      </c>
      <c r="M26" s="937"/>
      <c r="N26" s="937"/>
      <c r="O26" s="938"/>
      <c r="P26" s="880" t="s">
        <v>136</v>
      </c>
      <c r="Q26" s="881"/>
      <c r="R26" s="881"/>
      <c r="S26" s="882"/>
      <c r="T26" s="939">
        <v>570</v>
      </c>
      <c r="U26" s="940"/>
      <c r="V26" s="940"/>
      <c r="W26" s="940"/>
      <c r="X26" s="940"/>
      <c r="Y26" s="940"/>
      <c r="Z26" s="940"/>
      <c r="AA26" s="941"/>
      <c r="AB26" s="886">
        <v>1</v>
      </c>
      <c r="AC26" s="887"/>
      <c r="AD26" s="887"/>
      <c r="AE26" s="887"/>
      <c r="AF26" s="887"/>
      <c r="AG26" s="887"/>
      <c r="AH26" s="887"/>
      <c r="AI26" s="887"/>
      <c r="AJ26" s="888"/>
      <c r="AK26" s="889">
        <f>TRUNC(T26*AB26,2)</f>
        <v>570</v>
      </c>
      <c r="AL26" s="890"/>
      <c r="AM26" s="891"/>
      <c r="AO26" s="403" t="s">
        <v>1562</v>
      </c>
    </row>
    <row r="27" spans="1:41" ht="12.15" customHeight="1" x14ac:dyDescent="0.25">
      <c r="A27" s="867" t="s">
        <v>656</v>
      </c>
      <c r="B27" s="867"/>
      <c r="C27" s="867"/>
      <c r="D27" s="867"/>
      <c r="E27" s="867"/>
      <c r="F27" s="867"/>
      <c r="G27" s="867"/>
      <c r="H27" s="867"/>
      <c r="I27" s="867"/>
      <c r="J27" s="867"/>
      <c r="K27" s="867"/>
      <c r="L27" s="867"/>
      <c r="M27" s="867"/>
      <c r="N27" s="867"/>
      <c r="O27" s="867"/>
      <c r="P27" s="867"/>
      <c r="Q27" s="867"/>
      <c r="R27" s="867"/>
      <c r="S27" s="867"/>
      <c r="T27" s="867"/>
      <c r="U27" s="867"/>
      <c r="V27" s="867"/>
      <c r="W27" s="867"/>
      <c r="X27" s="867"/>
      <c r="Y27" s="867"/>
      <c r="Z27" s="867"/>
      <c r="AA27" s="867"/>
      <c r="AB27" s="867"/>
      <c r="AC27" s="867"/>
      <c r="AD27" s="867"/>
      <c r="AE27" s="867"/>
      <c r="AF27" s="867"/>
      <c r="AG27" s="867"/>
      <c r="AH27" s="898">
        <f>AK26</f>
        <v>570</v>
      </c>
      <c r="AI27" s="899"/>
      <c r="AJ27" s="899"/>
      <c r="AK27" s="899"/>
      <c r="AL27" s="899"/>
      <c r="AM27" s="900"/>
    </row>
    <row r="28" spans="1:41" ht="10.95" customHeight="1" x14ac:dyDescent="0.25">
      <c r="A28" s="862"/>
      <c r="B28" s="862"/>
      <c r="C28" s="862"/>
      <c r="D28" s="862"/>
      <c r="E28" s="862"/>
      <c r="F28" s="862"/>
      <c r="G28" s="862"/>
      <c r="H28" s="862"/>
      <c r="I28" s="862"/>
      <c r="J28" s="862"/>
      <c r="K28" s="862"/>
      <c r="L28" s="862"/>
      <c r="M28" s="862"/>
      <c r="N28" s="862"/>
      <c r="O28" s="862"/>
      <c r="P28" s="862"/>
      <c r="Q28" s="862"/>
      <c r="R28" s="862"/>
      <c r="S28" s="862"/>
      <c r="T28" s="862"/>
      <c r="U28" s="862"/>
      <c r="V28" s="862"/>
      <c r="W28" s="862"/>
      <c r="X28" s="862"/>
      <c r="Y28" s="862"/>
      <c r="Z28" s="862"/>
      <c r="AA28" s="862"/>
      <c r="AB28" s="862"/>
      <c r="AC28" s="862"/>
      <c r="AD28" s="862"/>
      <c r="AE28" s="862"/>
      <c r="AF28" s="862"/>
      <c r="AG28" s="862"/>
      <c r="AH28" s="862"/>
      <c r="AI28" s="862"/>
      <c r="AJ28" s="862"/>
      <c r="AK28" s="862"/>
      <c r="AL28" s="862"/>
      <c r="AM28" s="862"/>
    </row>
    <row r="29" spans="1:41" ht="24.15" customHeight="1" x14ac:dyDescent="0.25">
      <c r="A29" s="871" t="s">
        <v>657</v>
      </c>
      <c r="B29" s="872"/>
      <c r="C29" s="872"/>
      <c r="D29" s="872"/>
      <c r="E29" s="872"/>
      <c r="F29" s="872"/>
      <c r="G29" s="872"/>
      <c r="H29" s="872"/>
      <c r="I29" s="872"/>
      <c r="J29" s="872"/>
      <c r="K29" s="873"/>
      <c r="L29" s="871" t="s">
        <v>843</v>
      </c>
      <c r="M29" s="872"/>
      <c r="N29" s="872"/>
      <c r="O29" s="873"/>
      <c r="P29" s="874" t="s">
        <v>209</v>
      </c>
      <c r="Q29" s="875"/>
      <c r="R29" s="875"/>
      <c r="S29" s="876"/>
      <c r="T29" s="864" t="s">
        <v>655</v>
      </c>
      <c r="U29" s="865"/>
      <c r="V29" s="865"/>
      <c r="W29" s="865"/>
      <c r="X29" s="865"/>
      <c r="Y29" s="865"/>
      <c r="Z29" s="865"/>
      <c r="AA29" s="866"/>
      <c r="AB29" s="864" t="s">
        <v>630</v>
      </c>
      <c r="AC29" s="865"/>
      <c r="AD29" s="865"/>
      <c r="AE29" s="865"/>
      <c r="AF29" s="865"/>
      <c r="AG29" s="865"/>
      <c r="AH29" s="865"/>
      <c r="AI29" s="865"/>
      <c r="AJ29" s="866"/>
      <c r="AK29" s="864" t="s">
        <v>655</v>
      </c>
      <c r="AL29" s="865"/>
      <c r="AM29" s="866"/>
    </row>
    <row r="30" spans="1:41" ht="12.15" customHeight="1" x14ac:dyDescent="0.25">
      <c r="A30" s="867" t="s">
        <v>658</v>
      </c>
      <c r="B30" s="867"/>
      <c r="C30" s="867"/>
      <c r="D30" s="867"/>
      <c r="E30" s="867"/>
      <c r="F30" s="867"/>
      <c r="G30" s="867"/>
      <c r="H30" s="867"/>
      <c r="I30" s="867"/>
      <c r="J30" s="867"/>
      <c r="K30" s="867"/>
      <c r="L30" s="867"/>
      <c r="M30" s="867"/>
      <c r="N30" s="867"/>
      <c r="O30" s="867"/>
      <c r="P30" s="867"/>
      <c r="Q30" s="867"/>
      <c r="R30" s="867"/>
      <c r="S30" s="867"/>
      <c r="T30" s="867"/>
      <c r="U30" s="867"/>
      <c r="V30" s="867"/>
      <c r="W30" s="867"/>
      <c r="X30" s="867"/>
      <c r="Y30" s="867"/>
      <c r="Z30" s="867"/>
      <c r="AA30" s="867"/>
      <c r="AB30" s="867"/>
      <c r="AC30" s="867"/>
      <c r="AD30" s="867"/>
      <c r="AE30" s="867"/>
      <c r="AF30" s="867"/>
      <c r="AG30" s="867"/>
      <c r="AH30" s="868">
        <v>0</v>
      </c>
      <c r="AI30" s="869"/>
      <c r="AJ30" s="869"/>
      <c r="AK30" s="869"/>
      <c r="AL30" s="869"/>
      <c r="AM30" s="870"/>
    </row>
    <row r="31" spans="1:41" ht="10.95" customHeight="1" x14ac:dyDescent="0.25">
      <c r="A31" s="862"/>
      <c r="B31" s="862"/>
      <c r="C31" s="862"/>
      <c r="D31" s="862"/>
      <c r="E31" s="862"/>
      <c r="F31" s="862"/>
      <c r="G31" s="862"/>
      <c r="H31" s="862"/>
      <c r="I31" s="862"/>
      <c r="J31" s="862"/>
      <c r="K31" s="862"/>
      <c r="L31" s="862"/>
      <c r="M31" s="862"/>
      <c r="N31" s="862"/>
      <c r="O31" s="862"/>
      <c r="P31" s="862"/>
      <c r="Q31" s="862"/>
      <c r="R31" s="862"/>
      <c r="S31" s="862"/>
      <c r="T31" s="862"/>
      <c r="U31" s="862"/>
      <c r="V31" s="862"/>
      <c r="W31" s="862"/>
      <c r="X31" s="862"/>
      <c r="Y31" s="862"/>
      <c r="Z31" s="862"/>
      <c r="AA31" s="862"/>
      <c r="AB31" s="862"/>
      <c r="AC31" s="862"/>
      <c r="AD31" s="862"/>
      <c r="AE31" s="862"/>
      <c r="AF31" s="862"/>
      <c r="AG31" s="862"/>
      <c r="AH31" s="862"/>
      <c r="AI31" s="862"/>
      <c r="AJ31" s="862"/>
      <c r="AK31" s="862"/>
      <c r="AL31" s="862"/>
      <c r="AM31" s="862"/>
    </row>
    <row r="32" spans="1:41" ht="24.15" customHeight="1" x14ac:dyDescent="0.25">
      <c r="A32" s="871" t="s">
        <v>659</v>
      </c>
      <c r="B32" s="872"/>
      <c r="C32" s="872"/>
      <c r="D32" s="872"/>
      <c r="E32" s="872"/>
      <c r="F32" s="872"/>
      <c r="G32" s="873"/>
      <c r="H32" s="871" t="s">
        <v>843</v>
      </c>
      <c r="I32" s="873"/>
      <c r="J32" s="874" t="s">
        <v>209</v>
      </c>
      <c r="K32" s="875"/>
      <c r="L32" s="876"/>
      <c r="M32" s="864" t="s">
        <v>660</v>
      </c>
      <c r="N32" s="865"/>
      <c r="O32" s="865"/>
      <c r="P32" s="865"/>
      <c r="Q32" s="865"/>
      <c r="R32" s="865"/>
      <c r="S32" s="866"/>
      <c r="T32" s="864" t="s">
        <v>661</v>
      </c>
      <c r="U32" s="865"/>
      <c r="V32" s="865"/>
      <c r="W32" s="866"/>
      <c r="X32" s="864" t="s">
        <v>662</v>
      </c>
      <c r="Y32" s="866"/>
      <c r="Z32" s="864" t="s">
        <v>663</v>
      </c>
      <c r="AA32" s="865"/>
      <c r="AB32" s="866"/>
      <c r="AC32" s="864" t="s">
        <v>649</v>
      </c>
      <c r="AD32" s="865"/>
      <c r="AE32" s="865"/>
      <c r="AF32" s="865"/>
      <c r="AG32" s="866"/>
      <c r="AH32" s="864" t="s">
        <v>630</v>
      </c>
      <c r="AI32" s="865"/>
      <c r="AJ32" s="865"/>
      <c r="AK32" s="865"/>
      <c r="AL32" s="866"/>
      <c r="AM32" s="370" t="s">
        <v>664</v>
      </c>
    </row>
    <row r="33" spans="1:39" ht="12.15" customHeight="1" x14ac:dyDescent="0.25">
      <c r="A33" s="867" t="s">
        <v>665</v>
      </c>
      <c r="B33" s="867"/>
      <c r="C33" s="867"/>
      <c r="D33" s="867"/>
      <c r="E33" s="867"/>
      <c r="F33" s="867"/>
      <c r="G33" s="867"/>
      <c r="H33" s="867"/>
      <c r="I33" s="867"/>
      <c r="J33" s="867"/>
      <c r="K33" s="867"/>
      <c r="L33" s="867"/>
      <c r="M33" s="867"/>
      <c r="N33" s="867"/>
      <c r="O33" s="867"/>
      <c r="P33" s="867"/>
      <c r="Q33" s="867"/>
      <c r="R33" s="867"/>
      <c r="S33" s="867"/>
      <c r="T33" s="867"/>
      <c r="U33" s="867"/>
      <c r="V33" s="867"/>
      <c r="W33" s="867"/>
      <c r="X33" s="867"/>
      <c r="Y33" s="867"/>
      <c r="Z33" s="867"/>
      <c r="AA33" s="867"/>
      <c r="AB33" s="867"/>
      <c r="AC33" s="867"/>
      <c r="AD33" s="867"/>
      <c r="AE33" s="867"/>
      <c r="AF33" s="867"/>
      <c r="AG33" s="867"/>
      <c r="AH33" s="868">
        <v>0</v>
      </c>
      <c r="AI33" s="869"/>
      <c r="AJ33" s="869"/>
      <c r="AK33" s="869"/>
      <c r="AL33" s="869"/>
      <c r="AM33" s="870"/>
    </row>
    <row r="34" spans="1:39" ht="10.95" customHeight="1" x14ac:dyDescent="0.25">
      <c r="A34" s="862"/>
      <c r="B34" s="862"/>
      <c r="C34" s="862"/>
      <c r="D34" s="862"/>
      <c r="E34" s="862"/>
      <c r="F34" s="862"/>
      <c r="G34" s="862"/>
      <c r="H34" s="862"/>
      <c r="I34" s="862"/>
      <c r="J34" s="862"/>
      <c r="K34" s="862"/>
      <c r="L34" s="862"/>
      <c r="M34" s="862"/>
      <c r="N34" s="862"/>
      <c r="O34" s="862"/>
      <c r="P34" s="862"/>
      <c r="Q34" s="862"/>
      <c r="R34" s="862"/>
      <c r="S34" s="862"/>
      <c r="T34" s="862"/>
      <c r="U34" s="862"/>
      <c r="V34" s="862"/>
      <c r="W34" s="862"/>
      <c r="X34" s="862"/>
      <c r="Y34" s="862"/>
      <c r="Z34" s="862"/>
      <c r="AA34" s="862"/>
      <c r="AB34" s="862"/>
      <c r="AC34" s="862"/>
      <c r="AD34" s="862"/>
      <c r="AE34" s="862"/>
      <c r="AF34" s="862"/>
      <c r="AG34" s="862"/>
      <c r="AH34" s="862"/>
      <c r="AI34" s="862"/>
      <c r="AJ34" s="862"/>
      <c r="AK34" s="862"/>
      <c r="AL34" s="862"/>
      <c r="AM34" s="862"/>
    </row>
    <row r="35" spans="1:39" ht="12.15" customHeight="1" x14ac:dyDescent="0.25">
      <c r="A35" s="856" t="s">
        <v>923</v>
      </c>
      <c r="B35" s="857"/>
      <c r="C35" s="857"/>
      <c r="D35" s="857"/>
      <c r="E35" s="857"/>
      <c r="F35" s="857"/>
      <c r="G35" s="857"/>
      <c r="H35" s="857"/>
      <c r="I35" s="857"/>
      <c r="J35" s="857"/>
      <c r="K35" s="857"/>
      <c r="L35" s="857"/>
      <c r="M35" s="857"/>
      <c r="N35" s="857"/>
      <c r="O35" s="857"/>
      <c r="P35" s="857"/>
      <c r="Q35" s="857"/>
      <c r="R35" s="857"/>
      <c r="S35" s="857"/>
      <c r="T35" s="857"/>
      <c r="U35" s="857"/>
      <c r="V35" s="857"/>
      <c r="W35" s="857"/>
      <c r="X35" s="857"/>
      <c r="Y35" s="857"/>
      <c r="Z35" s="857"/>
      <c r="AA35" s="857"/>
      <c r="AB35" s="857"/>
      <c r="AC35" s="857"/>
      <c r="AD35" s="857"/>
      <c r="AE35" s="857"/>
      <c r="AF35" s="857"/>
      <c r="AG35" s="858"/>
      <c r="AH35" s="912">
        <f>AH33+AH30+AH27+AA23</f>
        <v>570</v>
      </c>
      <c r="AI35" s="913"/>
      <c r="AJ35" s="913"/>
      <c r="AK35" s="913"/>
      <c r="AL35" s="913"/>
      <c r="AM35" s="914"/>
    </row>
    <row r="36" spans="1:39" ht="12.15" customHeight="1" x14ac:dyDescent="0.25">
      <c r="A36" s="933" t="str">
        <f>_xlfn.CONCAT("BDI: ",$AO$4*100,"%")</f>
        <v>BDI: 18,98%</v>
      </c>
      <c r="B36" s="934"/>
      <c r="C36" s="934"/>
      <c r="D36" s="934"/>
      <c r="E36" s="934"/>
      <c r="F36" s="934"/>
      <c r="G36" s="934"/>
      <c r="H36" s="934"/>
      <c r="I36" s="934"/>
      <c r="J36" s="934"/>
      <c r="K36" s="934"/>
      <c r="L36" s="934"/>
      <c r="M36" s="934"/>
      <c r="N36" s="934"/>
      <c r="O36" s="934"/>
      <c r="P36" s="934"/>
      <c r="Q36" s="934"/>
      <c r="R36" s="934"/>
      <c r="S36" s="934"/>
      <c r="T36" s="934"/>
      <c r="U36" s="934"/>
      <c r="V36" s="934"/>
      <c r="W36" s="934"/>
      <c r="X36" s="934"/>
      <c r="Y36" s="934"/>
      <c r="Z36" s="934"/>
      <c r="AA36" s="934"/>
      <c r="AB36" s="934"/>
      <c r="AC36" s="934"/>
      <c r="AD36" s="934"/>
      <c r="AE36" s="934"/>
      <c r="AF36" s="934"/>
      <c r="AG36" s="935"/>
      <c r="AH36" s="909">
        <f>TRUNC($AO$4*AH35,2)</f>
        <v>108.18</v>
      </c>
      <c r="AI36" s="910"/>
      <c r="AJ36" s="910"/>
      <c r="AK36" s="910"/>
      <c r="AL36" s="910"/>
      <c r="AM36" s="911"/>
    </row>
    <row r="37" spans="1:39" ht="12.15" customHeight="1" x14ac:dyDescent="0.25">
      <c r="A37" s="856" t="s">
        <v>922</v>
      </c>
      <c r="B37" s="857"/>
      <c r="C37" s="857"/>
      <c r="D37" s="857"/>
      <c r="E37" s="857"/>
      <c r="F37" s="857"/>
      <c r="G37" s="857"/>
      <c r="H37" s="857"/>
      <c r="I37" s="857"/>
      <c r="J37" s="857"/>
      <c r="K37" s="857"/>
      <c r="L37" s="857"/>
      <c r="M37" s="857"/>
      <c r="N37" s="857"/>
      <c r="O37" s="857"/>
      <c r="P37" s="857"/>
      <c r="Q37" s="857"/>
      <c r="R37" s="857"/>
      <c r="S37" s="857"/>
      <c r="T37" s="857"/>
      <c r="U37" s="857"/>
      <c r="V37" s="857"/>
      <c r="W37" s="857"/>
      <c r="X37" s="857"/>
      <c r="Y37" s="857"/>
      <c r="Z37" s="857"/>
      <c r="AA37" s="857"/>
      <c r="AB37" s="857"/>
      <c r="AC37" s="857"/>
      <c r="AD37" s="857"/>
      <c r="AE37" s="857"/>
      <c r="AF37" s="857"/>
      <c r="AG37" s="858"/>
      <c r="AH37" s="912">
        <f>AH35+AH36</f>
        <v>678.18000000000006</v>
      </c>
      <c r="AI37" s="913"/>
      <c r="AJ37" s="913"/>
      <c r="AK37" s="913"/>
      <c r="AL37" s="913"/>
      <c r="AM37" s="914"/>
    </row>
    <row r="38" spans="1:39" ht="10.5" customHeight="1" x14ac:dyDescent="0.25">
      <c r="A38" s="854"/>
      <c r="B38" s="854"/>
      <c r="C38" s="854"/>
      <c r="D38" s="854"/>
      <c r="E38" s="854"/>
      <c r="F38" s="854"/>
      <c r="G38" s="854"/>
      <c r="H38" s="854"/>
      <c r="I38" s="854"/>
      <c r="J38" s="854"/>
      <c r="K38" s="854"/>
      <c r="L38" s="854"/>
      <c r="M38" s="854"/>
      <c r="N38" s="854"/>
      <c r="O38" s="854"/>
      <c r="P38" s="854"/>
      <c r="Q38" s="854"/>
      <c r="R38" s="854"/>
      <c r="S38" s="854"/>
      <c r="T38" s="854"/>
      <c r="U38" s="854"/>
      <c r="V38" s="854"/>
      <c r="W38" s="854"/>
      <c r="X38" s="854"/>
      <c r="Y38" s="854"/>
      <c r="Z38" s="854"/>
      <c r="AA38" s="854"/>
      <c r="AB38" s="854"/>
      <c r="AC38" s="854"/>
      <c r="AD38" s="854"/>
      <c r="AE38" s="854"/>
      <c r="AF38" s="854"/>
      <c r="AG38" s="854"/>
      <c r="AH38" s="854"/>
      <c r="AI38" s="854"/>
      <c r="AJ38" s="854"/>
      <c r="AK38" s="854"/>
      <c r="AL38" s="854"/>
      <c r="AM38" s="854"/>
    </row>
    <row r="39" spans="1:39" ht="10.35" customHeight="1" x14ac:dyDescent="0.25">
      <c r="A39" s="863"/>
      <c r="B39" s="863"/>
      <c r="C39" s="863"/>
      <c r="D39" s="863"/>
      <c r="E39" s="863"/>
      <c r="F39" s="863"/>
      <c r="G39" s="863"/>
      <c r="H39" s="863"/>
      <c r="I39" s="863"/>
      <c r="J39" s="863"/>
      <c r="K39" s="863"/>
      <c r="L39" s="863"/>
      <c r="M39" s="863"/>
      <c r="N39" s="863"/>
      <c r="O39" s="863"/>
      <c r="P39" s="863"/>
      <c r="Q39" s="863"/>
      <c r="R39" s="863"/>
      <c r="S39" s="863"/>
      <c r="T39" s="863"/>
      <c r="U39" s="863"/>
      <c r="V39" s="863"/>
      <c r="W39" s="863"/>
      <c r="X39" s="863"/>
      <c r="Y39" s="863"/>
      <c r="Z39" s="863"/>
      <c r="AA39" s="863"/>
      <c r="AB39" s="863"/>
      <c r="AC39" s="863"/>
      <c r="AD39" s="863"/>
      <c r="AE39" s="863"/>
      <c r="AF39" s="863"/>
      <c r="AG39" s="863"/>
      <c r="AH39" s="863"/>
      <c r="AI39" s="863"/>
      <c r="AJ39" s="863"/>
      <c r="AK39" s="863"/>
      <c r="AL39" s="863"/>
      <c r="AM39" s="863"/>
    </row>
  </sheetData>
  <sheetProtection algorithmName="SHA-512" hashValue="92ddGPHdLN/QItjIXkK7862rYqASINM/ouU6Tp25S1XWyG02yaD2OqmefRF9PXuQreMcIKgjF4ozY8k4gyzNTA==" saltValue="6RlUqf8ktgmCQ8AK2QzU+A==" spinCount="100000" sheet="1" objects="1" scenarios="1"/>
  <mergeCells count="102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topLeftCell="A10" zoomScale="115" zoomScaleNormal="100" zoomScaleSheetLayoutView="115" workbookViewId="0">
      <selection activeCell="AP18" sqref="AP18"/>
    </sheetView>
  </sheetViews>
  <sheetFormatPr defaultRowHeight="13.2" x14ac:dyDescent="0.25"/>
  <cols>
    <col min="1" max="1" width="4.6640625" style="362" bestFit="1" customWidth="1"/>
    <col min="2" max="2" width="1" style="362" bestFit="1" customWidth="1"/>
    <col min="3" max="3" width="3.6640625" style="362" bestFit="1" customWidth="1"/>
    <col min="4" max="4" width="1.88671875" style="362" bestFit="1" customWidth="1"/>
    <col min="5" max="5" width="5.5546875" style="362" bestFit="1" customWidth="1"/>
    <col min="6" max="6" width="1.88671875" style="362" bestFit="1" customWidth="1"/>
    <col min="7" max="7" width="6.5546875" style="362" bestFit="1" customWidth="1"/>
    <col min="8" max="8" width="2.88671875" style="362" bestFit="1" customWidth="1"/>
    <col min="9" max="9" width="5.5546875" style="362" bestFit="1" customWidth="1"/>
    <col min="10" max="10" width="2.88671875" style="362" bestFit="1" customWidth="1"/>
    <col min="11" max="11" width="1.88671875" style="362" bestFit="1" customWidth="1"/>
    <col min="12" max="12" width="1" style="362" bestFit="1" customWidth="1"/>
    <col min="13" max="14" width="2.88671875" style="362" bestFit="1" customWidth="1"/>
    <col min="15" max="15" width="1.88671875" style="362" bestFit="1" customWidth="1"/>
    <col min="16" max="16" width="1" style="362" bestFit="1" customWidth="1"/>
    <col min="17" max="17" width="3.6640625" style="362" bestFit="1" customWidth="1"/>
    <col min="18" max="18" width="1.88671875" style="362" bestFit="1" customWidth="1"/>
    <col min="19" max="21" width="1" style="362" bestFit="1" customWidth="1"/>
    <col min="22" max="22" width="1.88671875" style="362" bestFit="1" customWidth="1"/>
    <col min="23" max="23" width="1" style="362" bestFit="1" customWidth="1"/>
    <col min="24" max="24" width="3.6640625" style="362" bestFit="1" customWidth="1"/>
    <col min="25" max="25" width="1" style="362" bestFit="1" customWidth="1"/>
    <col min="26" max="26" width="1.88671875" style="362" bestFit="1" customWidth="1"/>
    <col min="27" max="27" width="1" style="362" bestFit="1" customWidth="1"/>
    <col min="28" max="28" width="1.88671875" style="362" bestFit="1" customWidth="1"/>
    <col min="29" max="30" width="1" style="362" bestFit="1" customWidth="1"/>
    <col min="31" max="32" width="1.88671875" style="362" bestFit="1" customWidth="1"/>
    <col min="33" max="33" width="1" style="362" bestFit="1" customWidth="1"/>
    <col min="34" max="34" width="2.88671875" style="362" bestFit="1" customWidth="1"/>
    <col min="35" max="36" width="1.88671875" style="362" bestFit="1" customWidth="1"/>
    <col min="37" max="37" width="1" style="362" bestFit="1" customWidth="1"/>
    <col min="38" max="38" width="1.88671875" style="362" bestFit="1" customWidth="1"/>
    <col min="39" max="39" width="9.33203125" style="362" bestFit="1" customWidth="1"/>
    <col min="40" max="256" width="9.109375" style="362"/>
    <col min="257" max="257" width="4.6640625" style="362" bestFit="1" customWidth="1"/>
    <col min="258" max="258" width="1" style="362" bestFit="1" customWidth="1"/>
    <col min="259" max="259" width="3.6640625" style="362" bestFit="1" customWidth="1"/>
    <col min="260" max="260" width="1.88671875" style="362" bestFit="1" customWidth="1"/>
    <col min="261" max="261" width="5.5546875" style="362" bestFit="1" customWidth="1"/>
    <col min="262" max="262" width="1.88671875" style="362" bestFit="1" customWidth="1"/>
    <col min="263" max="263" width="6.5546875" style="362" bestFit="1" customWidth="1"/>
    <col min="264" max="264" width="2.88671875" style="362" bestFit="1" customWidth="1"/>
    <col min="265" max="265" width="5.5546875" style="362" bestFit="1" customWidth="1"/>
    <col min="266" max="266" width="2.88671875" style="362" bestFit="1" customWidth="1"/>
    <col min="267" max="267" width="1.88671875" style="362" bestFit="1" customWidth="1"/>
    <col min="268" max="268" width="1" style="362" bestFit="1" customWidth="1"/>
    <col min="269" max="270" width="2.88671875" style="362" bestFit="1" customWidth="1"/>
    <col min="271" max="271" width="1.88671875" style="362" bestFit="1" customWidth="1"/>
    <col min="272" max="272" width="1" style="362" bestFit="1" customWidth="1"/>
    <col min="273" max="273" width="3.6640625" style="362" bestFit="1" customWidth="1"/>
    <col min="274" max="274" width="1.88671875" style="362" bestFit="1" customWidth="1"/>
    <col min="275" max="277" width="1" style="362" bestFit="1" customWidth="1"/>
    <col min="278" max="278" width="1.88671875" style="362" bestFit="1" customWidth="1"/>
    <col min="279" max="279" width="1" style="362" bestFit="1" customWidth="1"/>
    <col min="280" max="280" width="3.6640625" style="362" bestFit="1" customWidth="1"/>
    <col min="281" max="281" width="1" style="362" bestFit="1" customWidth="1"/>
    <col min="282" max="282" width="1.88671875" style="362" bestFit="1" customWidth="1"/>
    <col min="283" max="283" width="1" style="362" bestFit="1" customWidth="1"/>
    <col min="284" max="284" width="1.88671875" style="362" bestFit="1" customWidth="1"/>
    <col min="285" max="286" width="1" style="362" bestFit="1" customWidth="1"/>
    <col min="287" max="288" width="1.88671875" style="362" bestFit="1" customWidth="1"/>
    <col min="289" max="289" width="1" style="362" bestFit="1" customWidth="1"/>
    <col min="290" max="290" width="2.88671875" style="362" bestFit="1" customWidth="1"/>
    <col min="291" max="292" width="1.88671875" style="362" bestFit="1" customWidth="1"/>
    <col min="293" max="293" width="1" style="362" bestFit="1" customWidth="1"/>
    <col min="294" max="294" width="1.88671875" style="362" bestFit="1" customWidth="1"/>
    <col min="295" max="295" width="9.33203125" style="362" bestFit="1" customWidth="1"/>
    <col min="296" max="512" width="9.109375" style="362"/>
    <col min="513" max="513" width="4.6640625" style="362" bestFit="1" customWidth="1"/>
    <col min="514" max="514" width="1" style="362" bestFit="1" customWidth="1"/>
    <col min="515" max="515" width="3.6640625" style="362" bestFit="1" customWidth="1"/>
    <col min="516" max="516" width="1.88671875" style="362" bestFit="1" customWidth="1"/>
    <col min="517" max="517" width="5.5546875" style="362" bestFit="1" customWidth="1"/>
    <col min="518" max="518" width="1.88671875" style="362" bestFit="1" customWidth="1"/>
    <col min="519" max="519" width="6.5546875" style="362" bestFit="1" customWidth="1"/>
    <col min="520" max="520" width="2.88671875" style="362" bestFit="1" customWidth="1"/>
    <col min="521" max="521" width="5.5546875" style="362" bestFit="1" customWidth="1"/>
    <col min="522" max="522" width="2.88671875" style="362" bestFit="1" customWidth="1"/>
    <col min="523" max="523" width="1.88671875" style="362" bestFit="1" customWidth="1"/>
    <col min="524" max="524" width="1" style="362" bestFit="1" customWidth="1"/>
    <col min="525" max="526" width="2.88671875" style="362" bestFit="1" customWidth="1"/>
    <col min="527" max="527" width="1.88671875" style="362" bestFit="1" customWidth="1"/>
    <col min="528" max="528" width="1" style="362" bestFit="1" customWidth="1"/>
    <col min="529" max="529" width="3.6640625" style="362" bestFit="1" customWidth="1"/>
    <col min="530" max="530" width="1.88671875" style="362" bestFit="1" customWidth="1"/>
    <col min="531" max="533" width="1" style="362" bestFit="1" customWidth="1"/>
    <col min="534" max="534" width="1.88671875" style="362" bestFit="1" customWidth="1"/>
    <col min="535" max="535" width="1" style="362" bestFit="1" customWidth="1"/>
    <col min="536" max="536" width="3.6640625" style="362" bestFit="1" customWidth="1"/>
    <col min="537" max="537" width="1" style="362" bestFit="1" customWidth="1"/>
    <col min="538" max="538" width="1.88671875" style="362" bestFit="1" customWidth="1"/>
    <col min="539" max="539" width="1" style="362" bestFit="1" customWidth="1"/>
    <col min="540" max="540" width="1.88671875" style="362" bestFit="1" customWidth="1"/>
    <col min="541" max="542" width="1" style="362" bestFit="1" customWidth="1"/>
    <col min="543" max="544" width="1.88671875" style="362" bestFit="1" customWidth="1"/>
    <col min="545" max="545" width="1" style="362" bestFit="1" customWidth="1"/>
    <col min="546" max="546" width="2.88671875" style="362" bestFit="1" customWidth="1"/>
    <col min="547" max="548" width="1.88671875" style="362" bestFit="1" customWidth="1"/>
    <col min="549" max="549" width="1" style="362" bestFit="1" customWidth="1"/>
    <col min="550" max="550" width="1.88671875" style="362" bestFit="1" customWidth="1"/>
    <col min="551" max="551" width="9.33203125" style="362" bestFit="1" customWidth="1"/>
    <col min="552" max="768" width="9.109375" style="362"/>
    <col min="769" max="769" width="4.6640625" style="362" bestFit="1" customWidth="1"/>
    <col min="770" max="770" width="1" style="362" bestFit="1" customWidth="1"/>
    <col min="771" max="771" width="3.6640625" style="362" bestFit="1" customWidth="1"/>
    <col min="772" max="772" width="1.88671875" style="362" bestFit="1" customWidth="1"/>
    <col min="773" max="773" width="5.5546875" style="362" bestFit="1" customWidth="1"/>
    <col min="774" max="774" width="1.88671875" style="362" bestFit="1" customWidth="1"/>
    <col min="775" max="775" width="6.5546875" style="362" bestFit="1" customWidth="1"/>
    <col min="776" max="776" width="2.88671875" style="362" bestFit="1" customWidth="1"/>
    <col min="777" max="777" width="5.5546875" style="362" bestFit="1" customWidth="1"/>
    <col min="778" max="778" width="2.88671875" style="362" bestFit="1" customWidth="1"/>
    <col min="779" max="779" width="1.88671875" style="362" bestFit="1" customWidth="1"/>
    <col min="780" max="780" width="1" style="362" bestFit="1" customWidth="1"/>
    <col min="781" max="782" width="2.88671875" style="362" bestFit="1" customWidth="1"/>
    <col min="783" max="783" width="1.88671875" style="362" bestFit="1" customWidth="1"/>
    <col min="784" max="784" width="1" style="362" bestFit="1" customWidth="1"/>
    <col min="785" max="785" width="3.6640625" style="362" bestFit="1" customWidth="1"/>
    <col min="786" max="786" width="1.88671875" style="362" bestFit="1" customWidth="1"/>
    <col min="787" max="789" width="1" style="362" bestFit="1" customWidth="1"/>
    <col min="790" max="790" width="1.88671875" style="362" bestFit="1" customWidth="1"/>
    <col min="791" max="791" width="1" style="362" bestFit="1" customWidth="1"/>
    <col min="792" max="792" width="3.6640625" style="362" bestFit="1" customWidth="1"/>
    <col min="793" max="793" width="1" style="362" bestFit="1" customWidth="1"/>
    <col min="794" max="794" width="1.88671875" style="362" bestFit="1" customWidth="1"/>
    <col min="795" max="795" width="1" style="362" bestFit="1" customWidth="1"/>
    <col min="796" max="796" width="1.88671875" style="362" bestFit="1" customWidth="1"/>
    <col min="797" max="798" width="1" style="362" bestFit="1" customWidth="1"/>
    <col min="799" max="800" width="1.88671875" style="362" bestFit="1" customWidth="1"/>
    <col min="801" max="801" width="1" style="362" bestFit="1" customWidth="1"/>
    <col min="802" max="802" width="2.88671875" style="362" bestFit="1" customWidth="1"/>
    <col min="803" max="804" width="1.88671875" style="362" bestFit="1" customWidth="1"/>
    <col min="805" max="805" width="1" style="362" bestFit="1" customWidth="1"/>
    <col min="806" max="806" width="1.88671875" style="362" bestFit="1" customWidth="1"/>
    <col min="807" max="807" width="9.33203125" style="362" bestFit="1" customWidth="1"/>
    <col min="808" max="1024" width="9.109375" style="362"/>
    <col min="1025" max="1025" width="4.6640625" style="362" bestFit="1" customWidth="1"/>
    <col min="1026" max="1026" width="1" style="362" bestFit="1" customWidth="1"/>
    <col min="1027" max="1027" width="3.6640625" style="362" bestFit="1" customWidth="1"/>
    <col min="1028" max="1028" width="1.88671875" style="362" bestFit="1" customWidth="1"/>
    <col min="1029" max="1029" width="5.5546875" style="362" bestFit="1" customWidth="1"/>
    <col min="1030" max="1030" width="1.88671875" style="362" bestFit="1" customWidth="1"/>
    <col min="1031" max="1031" width="6.5546875" style="362" bestFit="1" customWidth="1"/>
    <col min="1032" max="1032" width="2.88671875" style="362" bestFit="1" customWidth="1"/>
    <col min="1033" max="1033" width="5.5546875" style="362" bestFit="1" customWidth="1"/>
    <col min="1034" max="1034" width="2.88671875" style="362" bestFit="1" customWidth="1"/>
    <col min="1035" max="1035" width="1.88671875" style="362" bestFit="1" customWidth="1"/>
    <col min="1036" max="1036" width="1" style="362" bestFit="1" customWidth="1"/>
    <col min="1037" max="1038" width="2.88671875" style="362" bestFit="1" customWidth="1"/>
    <col min="1039" max="1039" width="1.88671875" style="362" bestFit="1" customWidth="1"/>
    <col min="1040" max="1040" width="1" style="362" bestFit="1" customWidth="1"/>
    <col min="1041" max="1041" width="3.6640625" style="362" bestFit="1" customWidth="1"/>
    <col min="1042" max="1042" width="1.88671875" style="362" bestFit="1" customWidth="1"/>
    <col min="1043" max="1045" width="1" style="362" bestFit="1" customWidth="1"/>
    <col min="1046" max="1046" width="1.88671875" style="362" bestFit="1" customWidth="1"/>
    <col min="1047" max="1047" width="1" style="362" bestFit="1" customWidth="1"/>
    <col min="1048" max="1048" width="3.6640625" style="362" bestFit="1" customWidth="1"/>
    <col min="1049" max="1049" width="1" style="362" bestFit="1" customWidth="1"/>
    <col min="1050" max="1050" width="1.88671875" style="362" bestFit="1" customWidth="1"/>
    <col min="1051" max="1051" width="1" style="362" bestFit="1" customWidth="1"/>
    <col min="1052" max="1052" width="1.88671875" style="362" bestFit="1" customWidth="1"/>
    <col min="1053" max="1054" width="1" style="362" bestFit="1" customWidth="1"/>
    <col min="1055" max="1056" width="1.88671875" style="362" bestFit="1" customWidth="1"/>
    <col min="1057" max="1057" width="1" style="362" bestFit="1" customWidth="1"/>
    <col min="1058" max="1058" width="2.88671875" style="362" bestFit="1" customWidth="1"/>
    <col min="1059" max="1060" width="1.88671875" style="362" bestFit="1" customWidth="1"/>
    <col min="1061" max="1061" width="1" style="362" bestFit="1" customWidth="1"/>
    <col min="1062" max="1062" width="1.88671875" style="362" bestFit="1" customWidth="1"/>
    <col min="1063" max="1063" width="9.33203125" style="362" bestFit="1" customWidth="1"/>
    <col min="1064" max="1280" width="9.109375" style="362"/>
    <col min="1281" max="1281" width="4.6640625" style="362" bestFit="1" customWidth="1"/>
    <col min="1282" max="1282" width="1" style="362" bestFit="1" customWidth="1"/>
    <col min="1283" max="1283" width="3.6640625" style="362" bestFit="1" customWidth="1"/>
    <col min="1284" max="1284" width="1.88671875" style="362" bestFit="1" customWidth="1"/>
    <col min="1285" max="1285" width="5.5546875" style="362" bestFit="1" customWidth="1"/>
    <col min="1286" max="1286" width="1.88671875" style="362" bestFit="1" customWidth="1"/>
    <col min="1287" max="1287" width="6.5546875" style="362" bestFit="1" customWidth="1"/>
    <col min="1288" max="1288" width="2.88671875" style="362" bestFit="1" customWidth="1"/>
    <col min="1289" max="1289" width="5.5546875" style="362" bestFit="1" customWidth="1"/>
    <col min="1290" max="1290" width="2.88671875" style="362" bestFit="1" customWidth="1"/>
    <col min="1291" max="1291" width="1.88671875" style="362" bestFit="1" customWidth="1"/>
    <col min="1292" max="1292" width="1" style="362" bestFit="1" customWidth="1"/>
    <col min="1293" max="1294" width="2.88671875" style="362" bestFit="1" customWidth="1"/>
    <col min="1295" max="1295" width="1.88671875" style="362" bestFit="1" customWidth="1"/>
    <col min="1296" max="1296" width="1" style="362" bestFit="1" customWidth="1"/>
    <col min="1297" max="1297" width="3.6640625" style="362" bestFit="1" customWidth="1"/>
    <col min="1298" max="1298" width="1.88671875" style="362" bestFit="1" customWidth="1"/>
    <col min="1299" max="1301" width="1" style="362" bestFit="1" customWidth="1"/>
    <col min="1302" max="1302" width="1.88671875" style="362" bestFit="1" customWidth="1"/>
    <col min="1303" max="1303" width="1" style="362" bestFit="1" customWidth="1"/>
    <col min="1304" max="1304" width="3.6640625" style="362" bestFit="1" customWidth="1"/>
    <col min="1305" max="1305" width="1" style="362" bestFit="1" customWidth="1"/>
    <col min="1306" max="1306" width="1.88671875" style="362" bestFit="1" customWidth="1"/>
    <col min="1307" max="1307" width="1" style="362" bestFit="1" customWidth="1"/>
    <col min="1308" max="1308" width="1.88671875" style="362" bestFit="1" customWidth="1"/>
    <col min="1309" max="1310" width="1" style="362" bestFit="1" customWidth="1"/>
    <col min="1311" max="1312" width="1.88671875" style="362" bestFit="1" customWidth="1"/>
    <col min="1313" max="1313" width="1" style="362" bestFit="1" customWidth="1"/>
    <col min="1314" max="1314" width="2.88671875" style="362" bestFit="1" customWidth="1"/>
    <col min="1315" max="1316" width="1.88671875" style="362" bestFit="1" customWidth="1"/>
    <col min="1317" max="1317" width="1" style="362" bestFit="1" customWidth="1"/>
    <col min="1318" max="1318" width="1.88671875" style="362" bestFit="1" customWidth="1"/>
    <col min="1319" max="1319" width="9.33203125" style="362" bestFit="1" customWidth="1"/>
    <col min="1320" max="1536" width="9.109375" style="362"/>
    <col min="1537" max="1537" width="4.6640625" style="362" bestFit="1" customWidth="1"/>
    <col min="1538" max="1538" width="1" style="362" bestFit="1" customWidth="1"/>
    <col min="1539" max="1539" width="3.6640625" style="362" bestFit="1" customWidth="1"/>
    <col min="1540" max="1540" width="1.88671875" style="362" bestFit="1" customWidth="1"/>
    <col min="1541" max="1541" width="5.5546875" style="362" bestFit="1" customWidth="1"/>
    <col min="1542" max="1542" width="1.88671875" style="362" bestFit="1" customWidth="1"/>
    <col min="1543" max="1543" width="6.5546875" style="362" bestFit="1" customWidth="1"/>
    <col min="1544" max="1544" width="2.88671875" style="362" bestFit="1" customWidth="1"/>
    <col min="1545" max="1545" width="5.5546875" style="362" bestFit="1" customWidth="1"/>
    <col min="1546" max="1546" width="2.88671875" style="362" bestFit="1" customWidth="1"/>
    <col min="1547" max="1547" width="1.88671875" style="362" bestFit="1" customWidth="1"/>
    <col min="1548" max="1548" width="1" style="362" bestFit="1" customWidth="1"/>
    <col min="1549" max="1550" width="2.88671875" style="362" bestFit="1" customWidth="1"/>
    <col min="1551" max="1551" width="1.88671875" style="362" bestFit="1" customWidth="1"/>
    <col min="1552" max="1552" width="1" style="362" bestFit="1" customWidth="1"/>
    <col min="1553" max="1553" width="3.6640625" style="362" bestFit="1" customWidth="1"/>
    <col min="1554" max="1554" width="1.88671875" style="362" bestFit="1" customWidth="1"/>
    <col min="1555" max="1557" width="1" style="362" bestFit="1" customWidth="1"/>
    <col min="1558" max="1558" width="1.88671875" style="362" bestFit="1" customWidth="1"/>
    <col min="1559" max="1559" width="1" style="362" bestFit="1" customWidth="1"/>
    <col min="1560" max="1560" width="3.6640625" style="362" bestFit="1" customWidth="1"/>
    <col min="1561" max="1561" width="1" style="362" bestFit="1" customWidth="1"/>
    <col min="1562" max="1562" width="1.88671875" style="362" bestFit="1" customWidth="1"/>
    <col min="1563" max="1563" width="1" style="362" bestFit="1" customWidth="1"/>
    <col min="1564" max="1564" width="1.88671875" style="362" bestFit="1" customWidth="1"/>
    <col min="1565" max="1566" width="1" style="362" bestFit="1" customWidth="1"/>
    <col min="1567" max="1568" width="1.88671875" style="362" bestFit="1" customWidth="1"/>
    <col min="1569" max="1569" width="1" style="362" bestFit="1" customWidth="1"/>
    <col min="1570" max="1570" width="2.88671875" style="362" bestFit="1" customWidth="1"/>
    <col min="1571" max="1572" width="1.88671875" style="362" bestFit="1" customWidth="1"/>
    <col min="1573" max="1573" width="1" style="362" bestFit="1" customWidth="1"/>
    <col min="1574" max="1574" width="1.88671875" style="362" bestFit="1" customWidth="1"/>
    <col min="1575" max="1575" width="9.33203125" style="362" bestFit="1" customWidth="1"/>
    <col min="1576" max="1792" width="9.109375" style="362"/>
    <col min="1793" max="1793" width="4.6640625" style="362" bestFit="1" customWidth="1"/>
    <col min="1794" max="1794" width="1" style="362" bestFit="1" customWidth="1"/>
    <col min="1795" max="1795" width="3.6640625" style="362" bestFit="1" customWidth="1"/>
    <col min="1796" max="1796" width="1.88671875" style="362" bestFit="1" customWidth="1"/>
    <col min="1797" max="1797" width="5.5546875" style="362" bestFit="1" customWidth="1"/>
    <col min="1798" max="1798" width="1.88671875" style="362" bestFit="1" customWidth="1"/>
    <col min="1799" max="1799" width="6.5546875" style="362" bestFit="1" customWidth="1"/>
    <col min="1800" max="1800" width="2.88671875" style="362" bestFit="1" customWidth="1"/>
    <col min="1801" max="1801" width="5.5546875" style="362" bestFit="1" customWidth="1"/>
    <col min="1802" max="1802" width="2.88671875" style="362" bestFit="1" customWidth="1"/>
    <col min="1803" max="1803" width="1.88671875" style="362" bestFit="1" customWidth="1"/>
    <col min="1804" max="1804" width="1" style="362" bestFit="1" customWidth="1"/>
    <col min="1805" max="1806" width="2.88671875" style="362" bestFit="1" customWidth="1"/>
    <col min="1807" max="1807" width="1.88671875" style="362" bestFit="1" customWidth="1"/>
    <col min="1808" max="1808" width="1" style="362" bestFit="1" customWidth="1"/>
    <col min="1809" max="1809" width="3.6640625" style="362" bestFit="1" customWidth="1"/>
    <col min="1810" max="1810" width="1.88671875" style="362" bestFit="1" customWidth="1"/>
    <col min="1811" max="1813" width="1" style="362" bestFit="1" customWidth="1"/>
    <col min="1814" max="1814" width="1.88671875" style="362" bestFit="1" customWidth="1"/>
    <col min="1815" max="1815" width="1" style="362" bestFit="1" customWidth="1"/>
    <col min="1816" max="1816" width="3.6640625" style="362" bestFit="1" customWidth="1"/>
    <col min="1817" max="1817" width="1" style="362" bestFit="1" customWidth="1"/>
    <col min="1818" max="1818" width="1.88671875" style="362" bestFit="1" customWidth="1"/>
    <col min="1819" max="1819" width="1" style="362" bestFit="1" customWidth="1"/>
    <col min="1820" max="1820" width="1.88671875" style="362" bestFit="1" customWidth="1"/>
    <col min="1821" max="1822" width="1" style="362" bestFit="1" customWidth="1"/>
    <col min="1823" max="1824" width="1.88671875" style="362" bestFit="1" customWidth="1"/>
    <col min="1825" max="1825" width="1" style="362" bestFit="1" customWidth="1"/>
    <col min="1826" max="1826" width="2.88671875" style="362" bestFit="1" customWidth="1"/>
    <col min="1827" max="1828" width="1.88671875" style="362" bestFit="1" customWidth="1"/>
    <col min="1829" max="1829" width="1" style="362" bestFit="1" customWidth="1"/>
    <col min="1830" max="1830" width="1.88671875" style="362" bestFit="1" customWidth="1"/>
    <col min="1831" max="1831" width="9.33203125" style="362" bestFit="1" customWidth="1"/>
    <col min="1832" max="2048" width="9.109375" style="362"/>
    <col min="2049" max="2049" width="4.6640625" style="362" bestFit="1" customWidth="1"/>
    <col min="2050" max="2050" width="1" style="362" bestFit="1" customWidth="1"/>
    <col min="2051" max="2051" width="3.6640625" style="362" bestFit="1" customWidth="1"/>
    <col min="2052" max="2052" width="1.88671875" style="362" bestFit="1" customWidth="1"/>
    <col min="2053" max="2053" width="5.5546875" style="362" bestFit="1" customWidth="1"/>
    <col min="2054" max="2054" width="1.88671875" style="362" bestFit="1" customWidth="1"/>
    <col min="2055" max="2055" width="6.5546875" style="362" bestFit="1" customWidth="1"/>
    <col min="2056" max="2056" width="2.88671875" style="362" bestFit="1" customWidth="1"/>
    <col min="2057" max="2057" width="5.5546875" style="362" bestFit="1" customWidth="1"/>
    <col min="2058" max="2058" width="2.88671875" style="362" bestFit="1" customWidth="1"/>
    <col min="2059" max="2059" width="1.88671875" style="362" bestFit="1" customWidth="1"/>
    <col min="2060" max="2060" width="1" style="362" bestFit="1" customWidth="1"/>
    <col min="2061" max="2062" width="2.88671875" style="362" bestFit="1" customWidth="1"/>
    <col min="2063" max="2063" width="1.88671875" style="362" bestFit="1" customWidth="1"/>
    <col min="2064" max="2064" width="1" style="362" bestFit="1" customWidth="1"/>
    <col min="2065" max="2065" width="3.6640625" style="362" bestFit="1" customWidth="1"/>
    <col min="2066" max="2066" width="1.88671875" style="362" bestFit="1" customWidth="1"/>
    <col min="2067" max="2069" width="1" style="362" bestFit="1" customWidth="1"/>
    <col min="2070" max="2070" width="1.88671875" style="362" bestFit="1" customWidth="1"/>
    <col min="2071" max="2071" width="1" style="362" bestFit="1" customWidth="1"/>
    <col min="2072" max="2072" width="3.6640625" style="362" bestFit="1" customWidth="1"/>
    <col min="2073" max="2073" width="1" style="362" bestFit="1" customWidth="1"/>
    <col min="2074" max="2074" width="1.88671875" style="362" bestFit="1" customWidth="1"/>
    <col min="2075" max="2075" width="1" style="362" bestFit="1" customWidth="1"/>
    <col min="2076" max="2076" width="1.88671875" style="362" bestFit="1" customWidth="1"/>
    <col min="2077" max="2078" width="1" style="362" bestFit="1" customWidth="1"/>
    <col min="2079" max="2080" width="1.88671875" style="362" bestFit="1" customWidth="1"/>
    <col min="2081" max="2081" width="1" style="362" bestFit="1" customWidth="1"/>
    <col min="2082" max="2082" width="2.88671875" style="362" bestFit="1" customWidth="1"/>
    <col min="2083" max="2084" width="1.88671875" style="362" bestFit="1" customWidth="1"/>
    <col min="2085" max="2085" width="1" style="362" bestFit="1" customWidth="1"/>
    <col min="2086" max="2086" width="1.88671875" style="362" bestFit="1" customWidth="1"/>
    <col min="2087" max="2087" width="9.33203125" style="362" bestFit="1" customWidth="1"/>
    <col min="2088" max="2304" width="9.109375" style="362"/>
    <col min="2305" max="2305" width="4.6640625" style="362" bestFit="1" customWidth="1"/>
    <col min="2306" max="2306" width="1" style="362" bestFit="1" customWidth="1"/>
    <col min="2307" max="2307" width="3.6640625" style="362" bestFit="1" customWidth="1"/>
    <col min="2308" max="2308" width="1.88671875" style="362" bestFit="1" customWidth="1"/>
    <col min="2309" max="2309" width="5.5546875" style="362" bestFit="1" customWidth="1"/>
    <col min="2310" max="2310" width="1.88671875" style="362" bestFit="1" customWidth="1"/>
    <col min="2311" max="2311" width="6.5546875" style="362" bestFit="1" customWidth="1"/>
    <col min="2312" max="2312" width="2.88671875" style="362" bestFit="1" customWidth="1"/>
    <col min="2313" max="2313" width="5.5546875" style="362" bestFit="1" customWidth="1"/>
    <col min="2314" max="2314" width="2.88671875" style="362" bestFit="1" customWidth="1"/>
    <col min="2315" max="2315" width="1.88671875" style="362" bestFit="1" customWidth="1"/>
    <col min="2316" max="2316" width="1" style="362" bestFit="1" customWidth="1"/>
    <col min="2317" max="2318" width="2.88671875" style="362" bestFit="1" customWidth="1"/>
    <col min="2319" max="2319" width="1.88671875" style="362" bestFit="1" customWidth="1"/>
    <col min="2320" max="2320" width="1" style="362" bestFit="1" customWidth="1"/>
    <col min="2321" max="2321" width="3.6640625" style="362" bestFit="1" customWidth="1"/>
    <col min="2322" max="2322" width="1.88671875" style="362" bestFit="1" customWidth="1"/>
    <col min="2323" max="2325" width="1" style="362" bestFit="1" customWidth="1"/>
    <col min="2326" max="2326" width="1.88671875" style="362" bestFit="1" customWidth="1"/>
    <col min="2327" max="2327" width="1" style="362" bestFit="1" customWidth="1"/>
    <col min="2328" max="2328" width="3.6640625" style="362" bestFit="1" customWidth="1"/>
    <col min="2329" max="2329" width="1" style="362" bestFit="1" customWidth="1"/>
    <col min="2330" max="2330" width="1.88671875" style="362" bestFit="1" customWidth="1"/>
    <col min="2331" max="2331" width="1" style="362" bestFit="1" customWidth="1"/>
    <col min="2332" max="2332" width="1.88671875" style="362" bestFit="1" customWidth="1"/>
    <col min="2333" max="2334" width="1" style="362" bestFit="1" customWidth="1"/>
    <col min="2335" max="2336" width="1.88671875" style="362" bestFit="1" customWidth="1"/>
    <col min="2337" max="2337" width="1" style="362" bestFit="1" customWidth="1"/>
    <col min="2338" max="2338" width="2.88671875" style="362" bestFit="1" customWidth="1"/>
    <col min="2339" max="2340" width="1.88671875" style="362" bestFit="1" customWidth="1"/>
    <col min="2341" max="2341" width="1" style="362" bestFit="1" customWidth="1"/>
    <col min="2342" max="2342" width="1.88671875" style="362" bestFit="1" customWidth="1"/>
    <col min="2343" max="2343" width="9.33203125" style="362" bestFit="1" customWidth="1"/>
    <col min="2344" max="2560" width="9.109375" style="362"/>
    <col min="2561" max="2561" width="4.6640625" style="362" bestFit="1" customWidth="1"/>
    <col min="2562" max="2562" width="1" style="362" bestFit="1" customWidth="1"/>
    <col min="2563" max="2563" width="3.6640625" style="362" bestFit="1" customWidth="1"/>
    <col min="2564" max="2564" width="1.88671875" style="362" bestFit="1" customWidth="1"/>
    <col min="2565" max="2565" width="5.5546875" style="362" bestFit="1" customWidth="1"/>
    <col min="2566" max="2566" width="1.88671875" style="362" bestFit="1" customWidth="1"/>
    <col min="2567" max="2567" width="6.5546875" style="362" bestFit="1" customWidth="1"/>
    <col min="2568" max="2568" width="2.88671875" style="362" bestFit="1" customWidth="1"/>
    <col min="2569" max="2569" width="5.5546875" style="362" bestFit="1" customWidth="1"/>
    <col min="2570" max="2570" width="2.88671875" style="362" bestFit="1" customWidth="1"/>
    <col min="2571" max="2571" width="1.88671875" style="362" bestFit="1" customWidth="1"/>
    <col min="2572" max="2572" width="1" style="362" bestFit="1" customWidth="1"/>
    <col min="2573" max="2574" width="2.88671875" style="362" bestFit="1" customWidth="1"/>
    <col min="2575" max="2575" width="1.88671875" style="362" bestFit="1" customWidth="1"/>
    <col min="2576" max="2576" width="1" style="362" bestFit="1" customWidth="1"/>
    <col min="2577" max="2577" width="3.6640625" style="362" bestFit="1" customWidth="1"/>
    <col min="2578" max="2578" width="1.88671875" style="362" bestFit="1" customWidth="1"/>
    <col min="2579" max="2581" width="1" style="362" bestFit="1" customWidth="1"/>
    <col min="2582" max="2582" width="1.88671875" style="362" bestFit="1" customWidth="1"/>
    <col min="2583" max="2583" width="1" style="362" bestFit="1" customWidth="1"/>
    <col min="2584" max="2584" width="3.6640625" style="362" bestFit="1" customWidth="1"/>
    <col min="2585" max="2585" width="1" style="362" bestFit="1" customWidth="1"/>
    <col min="2586" max="2586" width="1.88671875" style="362" bestFit="1" customWidth="1"/>
    <col min="2587" max="2587" width="1" style="362" bestFit="1" customWidth="1"/>
    <col min="2588" max="2588" width="1.88671875" style="362" bestFit="1" customWidth="1"/>
    <col min="2589" max="2590" width="1" style="362" bestFit="1" customWidth="1"/>
    <col min="2591" max="2592" width="1.88671875" style="362" bestFit="1" customWidth="1"/>
    <col min="2593" max="2593" width="1" style="362" bestFit="1" customWidth="1"/>
    <col min="2594" max="2594" width="2.88671875" style="362" bestFit="1" customWidth="1"/>
    <col min="2595" max="2596" width="1.88671875" style="362" bestFit="1" customWidth="1"/>
    <col min="2597" max="2597" width="1" style="362" bestFit="1" customWidth="1"/>
    <col min="2598" max="2598" width="1.88671875" style="362" bestFit="1" customWidth="1"/>
    <col min="2599" max="2599" width="9.33203125" style="362" bestFit="1" customWidth="1"/>
    <col min="2600" max="2816" width="9.109375" style="362"/>
    <col min="2817" max="2817" width="4.6640625" style="362" bestFit="1" customWidth="1"/>
    <col min="2818" max="2818" width="1" style="362" bestFit="1" customWidth="1"/>
    <col min="2819" max="2819" width="3.6640625" style="362" bestFit="1" customWidth="1"/>
    <col min="2820" max="2820" width="1.88671875" style="362" bestFit="1" customWidth="1"/>
    <col min="2821" max="2821" width="5.5546875" style="362" bestFit="1" customWidth="1"/>
    <col min="2822" max="2822" width="1.88671875" style="362" bestFit="1" customWidth="1"/>
    <col min="2823" max="2823" width="6.5546875" style="362" bestFit="1" customWidth="1"/>
    <col min="2824" max="2824" width="2.88671875" style="362" bestFit="1" customWidth="1"/>
    <col min="2825" max="2825" width="5.5546875" style="362" bestFit="1" customWidth="1"/>
    <col min="2826" max="2826" width="2.88671875" style="362" bestFit="1" customWidth="1"/>
    <col min="2827" max="2827" width="1.88671875" style="362" bestFit="1" customWidth="1"/>
    <col min="2828" max="2828" width="1" style="362" bestFit="1" customWidth="1"/>
    <col min="2829" max="2830" width="2.88671875" style="362" bestFit="1" customWidth="1"/>
    <col min="2831" max="2831" width="1.88671875" style="362" bestFit="1" customWidth="1"/>
    <col min="2832" max="2832" width="1" style="362" bestFit="1" customWidth="1"/>
    <col min="2833" max="2833" width="3.6640625" style="362" bestFit="1" customWidth="1"/>
    <col min="2834" max="2834" width="1.88671875" style="362" bestFit="1" customWidth="1"/>
    <col min="2835" max="2837" width="1" style="362" bestFit="1" customWidth="1"/>
    <col min="2838" max="2838" width="1.88671875" style="362" bestFit="1" customWidth="1"/>
    <col min="2839" max="2839" width="1" style="362" bestFit="1" customWidth="1"/>
    <col min="2840" max="2840" width="3.6640625" style="362" bestFit="1" customWidth="1"/>
    <col min="2841" max="2841" width="1" style="362" bestFit="1" customWidth="1"/>
    <col min="2842" max="2842" width="1.88671875" style="362" bestFit="1" customWidth="1"/>
    <col min="2843" max="2843" width="1" style="362" bestFit="1" customWidth="1"/>
    <col min="2844" max="2844" width="1.88671875" style="362" bestFit="1" customWidth="1"/>
    <col min="2845" max="2846" width="1" style="362" bestFit="1" customWidth="1"/>
    <col min="2847" max="2848" width="1.88671875" style="362" bestFit="1" customWidth="1"/>
    <col min="2849" max="2849" width="1" style="362" bestFit="1" customWidth="1"/>
    <col min="2850" max="2850" width="2.88671875" style="362" bestFit="1" customWidth="1"/>
    <col min="2851" max="2852" width="1.88671875" style="362" bestFit="1" customWidth="1"/>
    <col min="2853" max="2853" width="1" style="362" bestFit="1" customWidth="1"/>
    <col min="2854" max="2854" width="1.88671875" style="362" bestFit="1" customWidth="1"/>
    <col min="2855" max="2855" width="9.33203125" style="362" bestFit="1" customWidth="1"/>
    <col min="2856" max="3072" width="9.109375" style="362"/>
    <col min="3073" max="3073" width="4.6640625" style="362" bestFit="1" customWidth="1"/>
    <col min="3074" max="3074" width="1" style="362" bestFit="1" customWidth="1"/>
    <col min="3075" max="3075" width="3.6640625" style="362" bestFit="1" customWidth="1"/>
    <col min="3076" max="3076" width="1.88671875" style="362" bestFit="1" customWidth="1"/>
    <col min="3077" max="3077" width="5.5546875" style="362" bestFit="1" customWidth="1"/>
    <col min="3078" max="3078" width="1.88671875" style="362" bestFit="1" customWidth="1"/>
    <col min="3079" max="3079" width="6.5546875" style="362" bestFit="1" customWidth="1"/>
    <col min="3080" max="3080" width="2.88671875" style="362" bestFit="1" customWidth="1"/>
    <col min="3081" max="3081" width="5.5546875" style="362" bestFit="1" customWidth="1"/>
    <col min="3082" max="3082" width="2.88671875" style="362" bestFit="1" customWidth="1"/>
    <col min="3083" max="3083" width="1.88671875" style="362" bestFit="1" customWidth="1"/>
    <col min="3084" max="3084" width="1" style="362" bestFit="1" customWidth="1"/>
    <col min="3085" max="3086" width="2.88671875" style="362" bestFit="1" customWidth="1"/>
    <col min="3087" max="3087" width="1.88671875" style="362" bestFit="1" customWidth="1"/>
    <col min="3088" max="3088" width="1" style="362" bestFit="1" customWidth="1"/>
    <col min="3089" max="3089" width="3.6640625" style="362" bestFit="1" customWidth="1"/>
    <col min="3090" max="3090" width="1.88671875" style="362" bestFit="1" customWidth="1"/>
    <col min="3091" max="3093" width="1" style="362" bestFit="1" customWidth="1"/>
    <col min="3094" max="3094" width="1.88671875" style="362" bestFit="1" customWidth="1"/>
    <col min="3095" max="3095" width="1" style="362" bestFit="1" customWidth="1"/>
    <col min="3096" max="3096" width="3.6640625" style="362" bestFit="1" customWidth="1"/>
    <col min="3097" max="3097" width="1" style="362" bestFit="1" customWidth="1"/>
    <col min="3098" max="3098" width="1.88671875" style="362" bestFit="1" customWidth="1"/>
    <col min="3099" max="3099" width="1" style="362" bestFit="1" customWidth="1"/>
    <col min="3100" max="3100" width="1.88671875" style="362" bestFit="1" customWidth="1"/>
    <col min="3101" max="3102" width="1" style="362" bestFit="1" customWidth="1"/>
    <col min="3103" max="3104" width="1.88671875" style="362" bestFit="1" customWidth="1"/>
    <col min="3105" max="3105" width="1" style="362" bestFit="1" customWidth="1"/>
    <col min="3106" max="3106" width="2.88671875" style="362" bestFit="1" customWidth="1"/>
    <col min="3107" max="3108" width="1.88671875" style="362" bestFit="1" customWidth="1"/>
    <col min="3109" max="3109" width="1" style="362" bestFit="1" customWidth="1"/>
    <col min="3110" max="3110" width="1.88671875" style="362" bestFit="1" customWidth="1"/>
    <col min="3111" max="3111" width="9.33203125" style="362" bestFit="1" customWidth="1"/>
    <col min="3112" max="3328" width="9.109375" style="362"/>
    <col min="3329" max="3329" width="4.6640625" style="362" bestFit="1" customWidth="1"/>
    <col min="3330" max="3330" width="1" style="362" bestFit="1" customWidth="1"/>
    <col min="3331" max="3331" width="3.6640625" style="362" bestFit="1" customWidth="1"/>
    <col min="3332" max="3332" width="1.88671875" style="362" bestFit="1" customWidth="1"/>
    <col min="3333" max="3333" width="5.5546875" style="362" bestFit="1" customWidth="1"/>
    <col min="3334" max="3334" width="1.88671875" style="362" bestFit="1" customWidth="1"/>
    <col min="3335" max="3335" width="6.5546875" style="362" bestFit="1" customWidth="1"/>
    <col min="3336" max="3336" width="2.88671875" style="362" bestFit="1" customWidth="1"/>
    <col min="3337" max="3337" width="5.5546875" style="362" bestFit="1" customWidth="1"/>
    <col min="3338" max="3338" width="2.88671875" style="362" bestFit="1" customWidth="1"/>
    <col min="3339" max="3339" width="1.88671875" style="362" bestFit="1" customWidth="1"/>
    <col min="3340" max="3340" width="1" style="362" bestFit="1" customWidth="1"/>
    <col min="3341" max="3342" width="2.88671875" style="362" bestFit="1" customWidth="1"/>
    <col min="3343" max="3343" width="1.88671875" style="362" bestFit="1" customWidth="1"/>
    <col min="3344" max="3344" width="1" style="362" bestFit="1" customWidth="1"/>
    <col min="3345" max="3345" width="3.6640625" style="362" bestFit="1" customWidth="1"/>
    <col min="3346" max="3346" width="1.88671875" style="362" bestFit="1" customWidth="1"/>
    <col min="3347" max="3349" width="1" style="362" bestFit="1" customWidth="1"/>
    <col min="3350" max="3350" width="1.88671875" style="362" bestFit="1" customWidth="1"/>
    <col min="3351" max="3351" width="1" style="362" bestFit="1" customWidth="1"/>
    <col min="3352" max="3352" width="3.6640625" style="362" bestFit="1" customWidth="1"/>
    <col min="3353" max="3353" width="1" style="362" bestFit="1" customWidth="1"/>
    <col min="3354" max="3354" width="1.88671875" style="362" bestFit="1" customWidth="1"/>
    <col min="3355" max="3355" width="1" style="362" bestFit="1" customWidth="1"/>
    <col min="3356" max="3356" width="1.88671875" style="362" bestFit="1" customWidth="1"/>
    <col min="3357" max="3358" width="1" style="362" bestFit="1" customWidth="1"/>
    <col min="3359" max="3360" width="1.88671875" style="362" bestFit="1" customWidth="1"/>
    <col min="3361" max="3361" width="1" style="362" bestFit="1" customWidth="1"/>
    <col min="3362" max="3362" width="2.88671875" style="362" bestFit="1" customWidth="1"/>
    <col min="3363" max="3364" width="1.88671875" style="362" bestFit="1" customWidth="1"/>
    <col min="3365" max="3365" width="1" style="362" bestFit="1" customWidth="1"/>
    <col min="3366" max="3366" width="1.88671875" style="362" bestFit="1" customWidth="1"/>
    <col min="3367" max="3367" width="9.33203125" style="362" bestFit="1" customWidth="1"/>
    <col min="3368" max="3584" width="9.109375" style="362"/>
    <col min="3585" max="3585" width="4.6640625" style="362" bestFit="1" customWidth="1"/>
    <col min="3586" max="3586" width="1" style="362" bestFit="1" customWidth="1"/>
    <col min="3587" max="3587" width="3.6640625" style="362" bestFit="1" customWidth="1"/>
    <col min="3588" max="3588" width="1.88671875" style="362" bestFit="1" customWidth="1"/>
    <col min="3589" max="3589" width="5.5546875" style="362" bestFit="1" customWidth="1"/>
    <col min="3590" max="3590" width="1.88671875" style="362" bestFit="1" customWidth="1"/>
    <col min="3591" max="3591" width="6.5546875" style="362" bestFit="1" customWidth="1"/>
    <col min="3592" max="3592" width="2.88671875" style="362" bestFit="1" customWidth="1"/>
    <col min="3593" max="3593" width="5.5546875" style="362" bestFit="1" customWidth="1"/>
    <col min="3594" max="3594" width="2.88671875" style="362" bestFit="1" customWidth="1"/>
    <col min="3595" max="3595" width="1.88671875" style="362" bestFit="1" customWidth="1"/>
    <col min="3596" max="3596" width="1" style="362" bestFit="1" customWidth="1"/>
    <col min="3597" max="3598" width="2.88671875" style="362" bestFit="1" customWidth="1"/>
    <col min="3599" max="3599" width="1.88671875" style="362" bestFit="1" customWidth="1"/>
    <col min="3600" max="3600" width="1" style="362" bestFit="1" customWidth="1"/>
    <col min="3601" max="3601" width="3.6640625" style="362" bestFit="1" customWidth="1"/>
    <col min="3602" max="3602" width="1.88671875" style="362" bestFit="1" customWidth="1"/>
    <col min="3603" max="3605" width="1" style="362" bestFit="1" customWidth="1"/>
    <col min="3606" max="3606" width="1.88671875" style="362" bestFit="1" customWidth="1"/>
    <col min="3607" max="3607" width="1" style="362" bestFit="1" customWidth="1"/>
    <col min="3608" max="3608" width="3.6640625" style="362" bestFit="1" customWidth="1"/>
    <col min="3609" max="3609" width="1" style="362" bestFit="1" customWidth="1"/>
    <col min="3610" max="3610" width="1.88671875" style="362" bestFit="1" customWidth="1"/>
    <col min="3611" max="3611" width="1" style="362" bestFit="1" customWidth="1"/>
    <col min="3612" max="3612" width="1.88671875" style="362" bestFit="1" customWidth="1"/>
    <col min="3613" max="3614" width="1" style="362" bestFit="1" customWidth="1"/>
    <col min="3615" max="3616" width="1.88671875" style="362" bestFit="1" customWidth="1"/>
    <col min="3617" max="3617" width="1" style="362" bestFit="1" customWidth="1"/>
    <col min="3618" max="3618" width="2.88671875" style="362" bestFit="1" customWidth="1"/>
    <col min="3619" max="3620" width="1.88671875" style="362" bestFit="1" customWidth="1"/>
    <col min="3621" max="3621" width="1" style="362" bestFit="1" customWidth="1"/>
    <col min="3622" max="3622" width="1.88671875" style="362" bestFit="1" customWidth="1"/>
    <col min="3623" max="3623" width="9.33203125" style="362" bestFit="1" customWidth="1"/>
    <col min="3624" max="3840" width="9.109375" style="362"/>
    <col min="3841" max="3841" width="4.6640625" style="362" bestFit="1" customWidth="1"/>
    <col min="3842" max="3842" width="1" style="362" bestFit="1" customWidth="1"/>
    <col min="3843" max="3843" width="3.6640625" style="362" bestFit="1" customWidth="1"/>
    <col min="3844" max="3844" width="1.88671875" style="362" bestFit="1" customWidth="1"/>
    <col min="3845" max="3845" width="5.5546875" style="362" bestFit="1" customWidth="1"/>
    <col min="3846" max="3846" width="1.88671875" style="362" bestFit="1" customWidth="1"/>
    <col min="3847" max="3847" width="6.5546875" style="362" bestFit="1" customWidth="1"/>
    <col min="3848" max="3848" width="2.88671875" style="362" bestFit="1" customWidth="1"/>
    <col min="3849" max="3849" width="5.5546875" style="362" bestFit="1" customWidth="1"/>
    <col min="3850" max="3850" width="2.88671875" style="362" bestFit="1" customWidth="1"/>
    <col min="3851" max="3851" width="1.88671875" style="362" bestFit="1" customWidth="1"/>
    <col min="3852" max="3852" width="1" style="362" bestFit="1" customWidth="1"/>
    <col min="3853" max="3854" width="2.88671875" style="362" bestFit="1" customWidth="1"/>
    <col min="3855" max="3855" width="1.88671875" style="362" bestFit="1" customWidth="1"/>
    <col min="3856" max="3856" width="1" style="362" bestFit="1" customWidth="1"/>
    <col min="3857" max="3857" width="3.6640625" style="362" bestFit="1" customWidth="1"/>
    <col min="3858" max="3858" width="1.88671875" style="362" bestFit="1" customWidth="1"/>
    <col min="3859" max="3861" width="1" style="362" bestFit="1" customWidth="1"/>
    <col min="3862" max="3862" width="1.88671875" style="362" bestFit="1" customWidth="1"/>
    <col min="3863" max="3863" width="1" style="362" bestFit="1" customWidth="1"/>
    <col min="3864" max="3864" width="3.6640625" style="362" bestFit="1" customWidth="1"/>
    <col min="3865" max="3865" width="1" style="362" bestFit="1" customWidth="1"/>
    <col min="3866" max="3866" width="1.88671875" style="362" bestFit="1" customWidth="1"/>
    <col min="3867" max="3867" width="1" style="362" bestFit="1" customWidth="1"/>
    <col min="3868" max="3868" width="1.88671875" style="362" bestFit="1" customWidth="1"/>
    <col min="3869" max="3870" width="1" style="362" bestFit="1" customWidth="1"/>
    <col min="3871" max="3872" width="1.88671875" style="362" bestFit="1" customWidth="1"/>
    <col min="3873" max="3873" width="1" style="362" bestFit="1" customWidth="1"/>
    <col min="3874" max="3874" width="2.88671875" style="362" bestFit="1" customWidth="1"/>
    <col min="3875" max="3876" width="1.88671875" style="362" bestFit="1" customWidth="1"/>
    <col min="3877" max="3877" width="1" style="362" bestFit="1" customWidth="1"/>
    <col min="3878" max="3878" width="1.88671875" style="362" bestFit="1" customWidth="1"/>
    <col min="3879" max="3879" width="9.33203125" style="362" bestFit="1" customWidth="1"/>
    <col min="3880" max="4096" width="9.109375" style="362"/>
    <col min="4097" max="4097" width="4.6640625" style="362" bestFit="1" customWidth="1"/>
    <col min="4098" max="4098" width="1" style="362" bestFit="1" customWidth="1"/>
    <col min="4099" max="4099" width="3.6640625" style="362" bestFit="1" customWidth="1"/>
    <col min="4100" max="4100" width="1.88671875" style="362" bestFit="1" customWidth="1"/>
    <col min="4101" max="4101" width="5.5546875" style="362" bestFit="1" customWidth="1"/>
    <col min="4102" max="4102" width="1.88671875" style="362" bestFit="1" customWidth="1"/>
    <col min="4103" max="4103" width="6.5546875" style="362" bestFit="1" customWidth="1"/>
    <col min="4104" max="4104" width="2.88671875" style="362" bestFit="1" customWidth="1"/>
    <col min="4105" max="4105" width="5.5546875" style="362" bestFit="1" customWidth="1"/>
    <col min="4106" max="4106" width="2.88671875" style="362" bestFit="1" customWidth="1"/>
    <col min="4107" max="4107" width="1.88671875" style="362" bestFit="1" customWidth="1"/>
    <col min="4108" max="4108" width="1" style="362" bestFit="1" customWidth="1"/>
    <col min="4109" max="4110" width="2.88671875" style="362" bestFit="1" customWidth="1"/>
    <col min="4111" max="4111" width="1.88671875" style="362" bestFit="1" customWidth="1"/>
    <col min="4112" max="4112" width="1" style="362" bestFit="1" customWidth="1"/>
    <col min="4113" max="4113" width="3.6640625" style="362" bestFit="1" customWidth="1"/>
    <col min="4114" max="4114" width="1.88671875" style="362" bestFit="1" customWidth="1"/>
    <col min="4115" max="4117" width="1" style="362" bestFit="1" customWidth="1"/>
    <col min="4118" max="4118" width="1.88671875" style="362" bestFit="1" customWidth="1"/>
    <col min="4119" max="4119" width="1" style="362" bestFit="1" customWidth="1"/>
    <col min="4120" max="4120" width="3.6640625" style="362" bestFit="1" customWidth="1"/>
    <col min="4121" max="4121" width="1" style="362" bestFit="1" customWidth="1"/>
    <col min="4122" max="4122" width="1.88671875" style="362" bestFit="1" customWidth="1"/>
    <col min="4123" max="4123" width="1" style="362" bestFit="1" customWidth="1"/>
    <col min="4124" max="4124" width="1.88671875" style="362" bestFit="1" customWidth="1"/>
    <col min="4125" max="4126" width="1" style="362" bestFit="1" customWidth="1"/>
    <col min="4127" max="4128" width="1.88671875" style="362" bestFit="1" customWidth="1"/>
    <col min="4129" max="4129" width="1" style="362" bestFit="1" customWidth="1"/>
    <col min="4130" max="4130" width="2.88671875" style="362" bestFit="1" customWidth="1"/>
    <col min="4131" max="4132" width="1.88671875" style="362" bestFit="1" customWidth="1"/>
    <col min="4133" max="4133" width="1" style="362" bestFit="1" customWidth="1"/>
    <col min="4134" max="4134" width="1.88671875" style="362" bestFit="1" customWidth="1"/>
    <col min="4135" max="4135" width="9.33203125" style="362" bestFit="1" customWidth="1"/>
    <col min="4136" max="4352" width="9.109375" style="362"/>
    <col min="4353" max="4353" width="4.6640625" style="362" bestFit="1" customWidth="1"/>
    <col min="4354" max="4354" width="1" style="362" bestFit="1" customWidth="1"/>
    <col min="4355" max="4355" width="3.6640625" style="362" bestFit="1" customWidth="1"/>
    <col min="4356" max="4356" width="1.88671875" style="362" bestFit="1" customWidth="1"/>
    <col min="4357" max="4357" width="5.5546875" style="362" bestFit="1" customWidth="1"/>
    <col min="4358" max="4358" width="1.88671875" style="362" bestFit="1" customWidth="1"/>
    <col min="4359" max="4359" width="6.5546875" style="362" bestFit="1" customWidth="1"/>
    <col min="4360" max="4360" width="2.88671875" style="362" bestFit="1" customWidth="1"/>
    <col min="4361" max="4361" width="5.5546875" style="362" bestFit="1" customWidth="1"/>
    <col min="4362" max="4362" width="2.88671875" style="362" bestFit="1" customWidth="1"/>
    <col min="4363" max="4363" width="1.88671875" style="362" bestFit="1" customWidth="1"/>
    <col min="4364" max="4364" width="1" style="362" bestFit="1" customWidth="1"/>
    <col min="4365" max="4366" width="2.88671875" style="362" bestFit="1" customWidth="1"/>
    <col min="4367" max="4367" width="1.88671875" style="362" bestFit="1" customWidth="1"/>
    <col min="4368" max="4368" width="1" style="362" bestFit="1" customWidth="1"/>
    <col min="4369" max="4369" width="3.6640625" style="362" bestFit="1" customWidth="1"/>
    <col min="4370" max="4370" width="1.88671875" style="362" bestFit="1" customWidth="1"/>
    <col min="4371" max="4373" width="1" style="362" bestFit="1" customWidth="1"/>
    <col min="4374" max="4374" width="1.88671875" style="362" bestFit="1" customWidth="1"/>
    <col min="4375" max="4375" width="1" style="362" bestFit="1" customWidth="1"/>
    <col min="4376" max="4376" width="3.6640625" style="362" bestFit="1" customWidth="1"/>
    <col min="4377" max="4377" width="1" style="362" bestFit="1" customWidth="1"/>
    <col min="4378" max="4378" width="1.88671875" style="362" bestFit="1" customWidth="1"/>
    <col min="4379" max="4379" width="1" style="362" bestFit="1" customWidth="1"/>
    <col min="4380" max="4380" width="1.88671875" style="362" bestFit="1" customWidth="1"/>
    <col min="4381" max="4382" width="1" style="362" bestFit="1" customWidth="1"/>
    <col min="4383" max="4384" width="1.88671875" style="362" bestFit="1" customWidth="1"/>
    <col min="4385" max="4385" width="1" style="362" bestFit="1" customWidth="1"/>
    <col min="4386" max="4386" width="2.88671875" style="362" bestFit="1" customWidth="1"/>
    <col min="4387" max="4388" width="1.88671875" style="362" bestFit="1" customWidth="1"/>
    <col min="4389" max="4389" width="1" style="362" bestFit="1" customWidth="1"/>
    <col min="4390" max="4390" width="1.88671875" style="362" bestFit="1" customWidth="1"/>
    <col min="4391" max="4391" width="9.33203125" style="362" bestFit="1" customWidth="1"/>
    <col min="4392" max="4608" width="9.109375" style="362"/>
    <col min="4609" max="4609" width="4.6640625" style="362" bestFit="1" customWidth="1"/>
    <col min="4610" max="4610" width="1" style="362" bestFit="1" customWidth="1"/>
    <col min="4611" max="4611" width="3.6640625" style="362" bestFit="1" customWidth="1"/>
    <col min="4612" max="4612" width="1.88671875" style="362" bestFit="1" customWidth="1"/>
    <col min="4613" max="4613" width="5.5546875" style="362" bestFit="1" customWidth="1"/>
    <col min="4614" max="4614" width="1.88671875" style="362" bestFit="1" customWidth="1"/>
    <col min="4615" max="4615" width="6.5546875" style="362" bestFit="1" customWidth="1"/>
    <col min="4616" max="4616" width="2.88671875" style="362" bestFit="1" customWidth="1"/>
    <col min="4617" max="4617" width="5.5546875" style="362" bestFit="1" customWidth="1"/>
    <col min="4618" max="4618" width="2.88671875" style="362" bestFit="1" customWidth="1"/>
    <col min="4619" max="4619" width="1.88671875" style="362" bestFit="1" customWidth="1"/>
    <col min="4620" max="4620" width="1" style="362" bestFit="1" customWidth="1"/>
    <col min="4621" max="4622" width="2.88671875" style="362" bestFit="1" customWidth="1"/>
    <col min="4623" max="4623" width="1.88671875" style="362" bestFit="1" customWidth="1"/>
    <col min="4624" max="4624" width="1" style="362" bestFit="1" customWidth="1"/>
    <col min="4625" max="4625" width="3.6640625" style="362" bestFit="1" customWidth="1"/>
    <col min="4626" max="4626" width="1.88671875" style="362" bestFit="1" customWidth="1"/>
    <col min="4627" max="4629" width="1" style="362" bestFit="1" customWidth="1"/>
    <col min="4630" max="4630" width="1.88671875" style="362" bestFit="1" customWidth="1"/>
    <col min="4631" max="4631" width="1" style="362" bestFit="1" customWidth="1"/>
    <col min="4632" max="4632" width="3.6640625" style="362" bestFit="1" customWidth="1"/>
    <col min="4633" max="4633" width="1" style="362" bestFit="1" customWidth="1"/>
    <col min="4634" max="4634" width="1.88671875" style="362" bestFit="1" customWidth="1"/>
    <col min="4635" max="4635" width="1" style="362" bestFit="1" customWidth="1"/>
    <col min="4636" max="4636" width="1.88671875" style="362" bestFit="1" customWidth="1"/>
    <col min="4637" max="4638" width="1" style="362" bestFit="1" customWidth="1"/>
    <col min="4639" max="4640" width="1.88671875" style="362" bestFit="1" customWidth="1"/>
    <col min="4641" max="4641" width="1" style="362" bestFit="1" customWidth="1"/>
    <col min="4642" max="4642" width="2.88671875" style="362" bestFit="1" customWidth="1"/>
    <col min="4643" max="4644" width="1.88671875" style="362" bestFit="1" customWidth="1"/>
    <col min="4645" max="4645" width="1" style="362" bestFit="1" customWidth="1"/>
    <col min="4646" max="4646" width="1.88671875" style="362" bestFit="1" customWidth="1"/>
    <col min="4647" max="4647" width="9.33203125" style="362" bestFit="1" customWidth="1"/>
    <col min="4648" max="4864" width="9.109375" style="362"/>
    <col min="4865" max="4865" width="4.6640625" style="362" bestFit="1" customWidth="1"/>
    <col min="4866" max="4866" width="1" style="362" bestFit="1" customWidth="1"/>
    <col min="4867" max="4867" width="3.6640625" style="362" bestFit="1" customWidth="1"/>
    <col min="4868" max="4868" width="1.88671875" style="362" bestFit="1" customWidth="1"/>
    <col min="4869" max="4869" width="5.5546875" style="362" bestFit="1" customWidth="1"/>
    <col min="4870" max="4870" width="1.88671875" style="362" bestFit="1" customWidth="1"/>
    <col min="4871" max="4871" width="6.5546875" style="362" bestFit="1" customWidth="1"/>
    <col min="4872" max="4872" width="2.88671875" style="362" bestFit="1" customWidth="1"/>
    <col min="4873" max="4873" width="5.5546875" style="362" bestFit="1" customWidth="1"/>
    <col min="4874" max="4874" width="2.88671875" style="362" bestFit="1" customWidth="1"/>
    <col min="4875" max="4875" width="1.88671875" style="362" bestFit="1" customWidth="1"/>
    <col min="4876" max="4876" width="1" style="362" bestFit="1" customWidth="1"/>
    <col min="4877" max="4878" width="2.88671875" style="362" bestFit="1" customWidth="1"/>
    <col min="4879" max="4879" width="1.88671875" style="362" bestFit="1" customWidth="1"/>
    <col min="4880" max="4880" width="1" style="362" bestFit="1" customWidth="1"/>
    <col min="4881" max="4881" width="3.6640625" style="362" bestFit="1" customWidth="1"/>
    <col min="4882" max="4882" width="1.88671875" style="362" bestFit="1" customWidth="1"/>
    <col min="4883" max="4885" width="1" style="362" bestFit="1" customWidth="1"/>
    <col min="4886" max="4886" width="1.88671875" style="362" bestFit="1" customWidth="1"/>
    <col min="4887" max="4887" width="1" style="362" bestFit="1" customWidth="1"/>
    <col min="4888" max="4888" width="3.6640625" style="362" bestFit="1" customWidth="1"/>
    <col min="4889" max="4889" width="1" style="362" bestFit="1" customWidth="1"/>
    <col min="4890" max="4890" width="1.88671875" style="362" bestFit="1" customWidth="1"/>
    <col min="4891" max="4891" width="1" style="362" bestFit="1" customWidth="1"/>
    <col min="4892" max="4892" width="1.88671875" style="362" bestFit="1" customWidth="1"/>
    <col min="4893" max="4894" width="1" style="362" bestFit="1" customWidth="1"/>
    <col min="4895" max="4896" width="1.88671875" style="362" bestFit="1" customWidth="1"/>
    <col min="4897" max="4897" width="1" style="362" bestFit="1" customWidth="1"/>
    <col min="4898" max="4898" width="2.88671875" style="362" bestFit="1" customWidth="1"/>
    <col min="4899" max="4900" width="1.88671875" style="362" bestFit="1" customWidth="1"/>
    <col min="4901" max="4901" width="1" style="362" bestFit="1" customWidth="1"/>
    <col min="4902" max="4902" width="1.88671875" style="362" bestFit="1" customWidth="1"/>
    <col min="4903" max="4903" width="9.33203125" style="362" bestFit="1" customWidth="1"/>
    <col min="4904" max="5120" width="9.109375" style="362"/>
    <col min="5121" max="5121" width="4.6640625" style="362" bestFit="1" customWidth="1"/>
    <col min="5122" max="5122" width="1" style="362" bestFit="1" customWidth="1"/>
    <col min="5123" max="5123" width="3.6640625" style="362" bestFit="1" customWidth="1"/>
    <col min="5124" max="5124" width="1.88671875" style="362" bestFit="1" customWidth="1"/>
    <col min="5125" max="5125" width="5.5546875" style="362" bestFit="1" customWidth="1"/>
    <col min="5126" max="5126" width="1.88671875" style="362" bestFit="1" customWidth="1"/>
    <col min="5127" max="5127" width="6.5546875" style="362" bestFit="1" customWidth="1"/>
    <col min="5128" max="5128" width="2.88671875" style="362" bestFit="1" customWidth="1"/>
    <col min="5129" max="5129" width="5.5546875" style="362" bestFit="1" customWidth="1"/>
    <col min="5130" max="5130" width="2.88671875" style="362" bestFit="1" customWidth="1"/>
    <col min="5131" max="5131" width="1.88671875" style="362" bestFit="1" customWidth="1"/>
    <col min="5132" max="5132" width="1" style="362" bestFit="1" customWidth="1"/>
    <col min="5133" max="5134" width="2.88671875" style="362" bestFit="1" customWidth="1"/>
    <col min="5135" max="5135" width="1.88671875" style="362" bestFit="1" customWidth="1"/>
    <col min="5136" max="5136" width="1" style="362" bestFit="1" customWidth="1"/>
    <col min="5137" max="5137" width="3.6640625" style="362" bestFit="1" customWidth="1"/>
    <col min="5138" max="5138" width="1.88671875" style="362" bestFit="1" customWidth="1"/>
    <col min="5139" max="5141" width="1" style="362" bestFit="1" customWidth="1"/>
    <col min="5142" max="5142" width="1.88671875" style="362" bestFit="1" customWidth="1"/>
    <col min="5143" max="5143" width="1" style="362" bestFit="1" customWidth="1"/>
    <col min="5144" max="5144" width="3.6640625" style="362" bestFit="1" customWidth="1"/>
    <col min="5145" max="5145" width="1" style="362" bestFit="1" customWidth="1"/>
    <col min="5146" max="5146" width="1.88671875" style="362" bestFit="1" customWidth="1"/>
    <col min="5147" max="5147" width="1" style="362" bestFit="1" customWidth="1"/>
    <col min="5148" max="5148" width="1.88671875" style="362" bestFit="1" customWidth="1"/>
    <col min="5149" max="5150" width="1" style="362" bestFit="1" customWidth="1"/>
    <col min="5151" max="5152" width="1.88671875" style="362" bestFit="1" customWidth="1"/>
    <col min="5153" max="5153" width="1" style="362" bestFit="1" customWidth="1"/>
    <col min="5154" max="5154" width="2.88671875" style="362" bestFit="1" customWidth="1"/>
    <col min="5155" max="5156" width="1.88671875" style="362" bestFit="1" customWidth="1"/>
    <col min="5157" max="5157" width="1" style="362" bestFit="1" customWidth="1"/>
    <col min="5158" max="5158" width="1.88671875" style="362" bestFit="1" customWidth="1"/>
    <col min="5159" max="5159" width="9.33203125" style="362" bestFit="1" customWidth="1"/>
    <col min="5160" max="5376" width="9.109375" style="362"/>
    <col min="5377" max="5377" width="4.6640625" style="362" bestFit="1" customWidth="1"/>
    <col min="5378" max="5378" width="1" style="362" bestFit="1" customWidth="1"/>
    <col min="5379" max="5379" width="3.6640625" style="362" bestFit="1" customWidth="1"/>
    <col min="5380" max="5380" width="1.88671875" style="362" bestFit="1" customWidth="1"/>
    <col min="5381" max="5381" width="5.5546875" style="362" bestFit="1" customWidth="1"/>
    <col min="5382" max="5382" width="1.88671875" style="362" bestFit="1" customWidth="1"/>
    <col min="5383" max="5383" width="6.5546875" style="362" bestFit="1" customWidth="1"/>
    <col min="5384" max="5384" width="2.88671875" style="362" bestFit="1" customWidth="1"/>
    <col min="5385" max="5385" width="5.5546875" style="362" bestFit="1" customWidth="1"/>
    <col min="5386" max="5386" width="2.88671875" style="362" bestFit="1" customWidth="1"/>
    <col min="5387" max="5387" width="1.88671875" style="362" bestFit="1" customWidth="1"/>
    <col min="5388" max="5388" width="1" style="362" bestFit="1" customWidth="1"/>
    <col min="5389" max="5390" width="2.88671875" style="362" bestFit="1" customWidth="1"/>
    <col min="5391" max="5391" width="1.88671875" style="362" bestFit="1" customWidth="1"/>
    <col min="5392" max="5392" width="1" style="362" bestFit="1" customWidth="1"/>
    <col min="5393" max="5393" width="3.6640625" style="362" bestFit="1" customWidth="1"/>
    <col min="5394" max="5394" width="1.88671875" style="362" bestFit="1" customWidth="1"/>
    <col min="5395" max="5397" width="1" style="362" bestFit="1" customWidth="1"/>
    <col min="5398" max="5398" width="1.88671875" style="362" bestFit="1" customWidth="1"/>
    <col min="5399" max="5399" width="1" style="362" bestFit="1" customWidth="1"/>
    <col min="5400" max="5400" width="3.6640625" style="362" bestFit="1" customWidth="1"/>
    <col min="5401" max="5401" width="1" style="362" bestFit="1" customWidth="1"/>
    <col min="5402" max="5402" width="1.88671875" style="362" bestFit="1" customWidth="1"/>
    <col min="5403" max="5403" width="1" style="362" bestFit="1" customWidth="1"/>
    <col min="5404" max="5404" width="1.88671875" style="362" bestFit="1" customWidth="1"/>
    <col min="5405" max="5406" width="1" style="362" bestFit="1" customWidth="1"/>
    <col min="5407" max="5408" width="1.88671875" style="362" bestFit="1" customWidth="1"/>
    <col min="5409" max="5409" width="1" style="362" bestFit="1" customWidth="1"/>
    <col min="5410" max="5410" width="2.88671875" style="362" bestFit="1" customWidth="1"/>
    <col min="5411" max="5412" width="1.88671875" style="362" bestFit="1" customWidth="1"/>
    <col min="5413" max="5413" width="1" style="362" bestFit="1" customWidth="1"/>
    <col min="5414" max="5414" width="1.88671875" style="362" bestFit="1" customWidth="1"/>
    <col min="5415" max="5415" width="9.33203125" style="362" bestFit="1" customWidth="1"/>
    <col min="5416" max="5632" width="9.109375" style="362"/>
    <col min="5633" max="5633" width="4.6640625" style="362" bestFit="1" customWidth="1"/>
    <col min="5634" max="5634" width="1" style="362" bestFit="1" customWidth="1"/>
    <col min="5635" max="5635" width="3.6640625" style="362" bestFit="1" customWidth="1"/>
    <col min="5636" max="5636" width="1.88671875" style="362" bestFit="1" customWidth="1"/>
    <col min="5637" max="5637" width="5.5546875" style="362" bestFit="1" customWidth="1"/>
    <col min="5638" max="5638" width="1.88671875" style="362" bestFit="1" customWidth="1"/>
    <col min="5639" max="5639" width="6.5546875" style="362" bestFit="1" customWidth="1"/>
    <col min="5640" max="5640" width="2.88671875" style="362" bestFit="1" customWidth="1"/>
    <col min="5641" max="5641" width="5.5546875" style="362" bestFit="1" customWidth="1"/>
    <col min="5642" max="5642" width="2.88671875" style="362" bestFit="1" customWidth="1"/>
    <col min="5643" max="5643" width="1.88671875" style="362" bestFit="1" customWidth="1"/>
    <col min="5644" max="5644" width="1" style="362" bestFit="1" customWidth="1"/>
    <col min="5645" max="5646" width="2.88671875" style="362" bestFit="1" customWidth="1"/>
    <col min="5647" max="5647" width="1.88671875" style="362" bestFit="1" customWidth="1"/>
    <col min="5648" max="5648" width="1" style="362" bestFit="1" customWidth="1"/>
    <col min="5649" max="5649" width="3.6640625" style="362" bestFit="1" customWidth="1"/>
    <col min="5650" max="5650" width="1.88671875" style="362" bestFit="1" customWidth="1"/>
    <col min="5651" max="5653" width="1" style="362" bestFit="1" customWidth="1"/>
    <col min="5654" max="5654" width="1.88671875" style="362" bestFit="1" customWidth="1"/>
    <col min="5655" max="5655" width="1" style="362" bestFit="1" customWidth="1"/>
    <col min="5656" max="5656" width="3.6640625" style="362" bestFit="1" customWidth="1"/>
    <col min="5657" max="5657" width="1" style="362" bestFit="1" customWidth="1"/>
    <col min="5658" max="5658" width="1.88671875" style="362" bestFit="1" customWidth="1"/>
    <col min="5659" max="5659" width="1" style="362" bestFit="1" customWidth="1"/>
    <col min="5660" max="5660" width="1.88671875" style="362" bestFit="1" customWidth="1"/>
    <col min="5661" max="5662" width="1" style="362" bestFit="1" customWidth="1"/>
    <col min="5663" max="5664" width="1.88671875" style="362" bestFit="1" customWidth="1"/>
    <col min="5665" max="5665" width="1" style="362" bestFit="1" customWidth="1"/>
    <col min="5666" max="5666" width="2.88671875" style="362" bestFit="1" customWidth="1"/>
    <col min="5667" max="5668" width="1.88671875" style="362" bestFit="1" customWidth="1"/>
    <col min="5669" max="5669" width="1" style="362" bestFit="1" customWidth="1"/>
    <col min="5670" max="5670" width="1.88671875" style="362" bestFit="1" customWidth="1"/>
    <col min="5671" max="5671" width="9.33203125" style="362" bestFit="1" customWidth="1"/>
    <col min="5672" max="5888" width="9.109375" style="362"/>
    <col min="5889" max="5889" width="4.6640625" style="362" bestFit="1" customWidth="1"/>
    <col min="5890" max="5890" width="1" style="362" bestFit="1" customWidth="1"/>
    <col min="5891" max="5891" width="3.6640625" style="362" bestFit="1" customWidth="1"/>
    <col min="5892" max="5892" width="1.88671875" style="362" bestFit="1" customWidth="1"/>
    <col min="5893" max="5893" width="5.5546875" style="362" bestFit="1" customWidth="1"/>
    <col min="5894" max="5894" width="1.88671875" style="362" bestFit="1" customWidth="1"/>
    <col min="5895" max="5895" width="6.5546875" style="362" bestFit="1" customWidth="1"/>
    <col min="5896" max="5896" width="2.88671875" style="362" bestFit="1" customWidth="1"/>
    <col min="5897" max="5897" width="5.5546875" style="362" bestFit="1" customWidth="1"/>
    <col min="5898" max="5898" width="2.88671875" style="362" bestFit="1" customWidth="1"/>
    <col min="5899" max="5899" width="1.88671875" style="362" bestFit="1" customWidth="1"/>
    <col min="5900" max="5900" width="1" style="362" bestFit="1" customWidth="1"/>
    <col min="5901" max="5902" width="2.88671875" style="362" bestFit="1" customWidth="1"/>
    <col min="5903" max="5903" width="1.88671875" style="362" bestFit="1" customWidth="1"/>
    <col min="5904" max="5904" width="1" style="362" bestFit="1" customWidth="1"/>
    <col min="5905" max="5905" width="3.6640625" style="362" bestFit="1" customWidth="1"/>
    <col min="5906" max="5906" width="1.88671875" style="362" bestFit="1" customWidth="1"/>
    <col min="5907" max="5909" width="1" style="362" bestFit="1" customWidth="1"/>
    <col min="5910" max="5910" width="1.88671875" style="362" bestFit="1" customWidth="1"/>
    <col min="5911" max="5911" width="1" style="362" bestFit="1" customWidth="1"/>
    <col min="5912" max="5912" width="3.6640625" style="362" bestFit="1" customWidth="1"/>
    <col min="5913" max="5913" width="1" style="362" bestFit="1" customWidth="1"/>
    <col min="5914" max="5914" width="1.88671875" style="362" bestFit="1" customWidth="1"/>
    <col min="5915" max="5915" width="1" style="362" bestFit="1" customWidth="1"/>
    <col min="5916" max="5916" width="1.88671875" style="362" bestFit="1" customWidth="1"/>
    <col min="5917" max="5918" width="1" style="362" bestFit="1" customWidth="1"/>
    <col min="5919" max="5920" width="1.88671875" style="362" bestFit="1" customWidth="1"/>
    <col min="5921" max="5921" width="1" style="362" bestFit="1" customWidth="1"/>
    <col min="5922" max="5922" width="2.88671875" style="362" bestFit="1" customWidth="1"/>
    <col min="5923" max="5924" width="1.88671875" style="362" bestFit="1" customWidth="1"/>
    <col min="5925" max="5925" width="1" style="362" bestFit="1" customWidth="1"/>
    <col min="5926" max="5926" width="1.88671875" style="362" bestFit="1" customWidth="1"/>
    <col min="5927" max="5927" width="9.33203125" style="362" bestFit="1" customWidth="1"/>
    <col min="5928" max="6144" width="9.109375" style="362"/>
    <col min="6145" max="6145" width="4.6640625" style="362" bestFit="1" customWidth="1"/>
    <col min="6146" max="6146" width="1" style="362" bestFit="1" customWidth="1"/>
    <col min="6147" max="6147" width="3.6640625" style="362" bestFit="1" customWidth="1"/>
    <col min="6148" max="6148" width="1.88671875" style="362" bestFit="1" customWidth="1"/>
    <col min="6149" max="6149" width="5.5546875" style="362" bestFit="1" customWidth="1"/>
    <col min="6150" max="6150" width="1.88671875" style="362" bestFit="1" customWidth="1"/>
    <col min="6151" max="6151" width="6.5546875" style="362" bestFit="1" customWidth="1"/>
    <col min="6152" max="6152" width="2.88671875" style="362" bestFit="1" customWidth="1"/>
    <col min="6153" max="6153" width="5.5546875" style="362" bestFit="1" customWidth="1"/>
    <col min="6154" max="6154" width="2.88671875" style="362" bestFit="1" customWidth="1"/>
    <col min="6155" max="6155" width="1.88671875" style="362" bestFit="1" customWidth="1"/>
    <col min="6156" max="6156" width="1" style="362" bestFit="1" customWidth="1"/>
    <col min="6157" max="6158" width="2.88671875" style="362" bestFit="1" customWidth="1"/>
    <col min="6159" max="6159" width="1.88671875" style="362" bestFit="1" customWidth="1"/>
    <col min="6160" max="6160" width="1" style="362" bestFit="1" customWidth="1"/>
    <col min="6161" max="6161" width="3.6640625" style="362" bestFit="1" customWidth="1"/>
    <col min="6162" max="6162" width="1.88671875" style="362" bestFit="1" customWidth="1"/>
    <col min="6163" max="6165" width="1" style="362" bestFit="1" customWidth="1"/>
    <col min="6166" max="6166" width="1.88671875" style="362" bestFit="1" customWidth="1"/>
    <col min="6167" max="6167" width="1" style="362" bestFit="1" customWidth="1"/>
    <col min="6168" max="6168" width="3.6640625" style="362" bestFit="1" customWidth="1"/>
    <col min="6169" max="6169" width="1" style="362" bestFit="1" customWidth="1"/>
    <col min="6170" max="6170" width="1.88671875" style="362" bestFit="1" customWidth="1"/>
    <col min="6171" max="6171" width="1" style="362" bestFit="1" customWidth="1"/>
    <col min="6172" max="6172" width="1.88671875" style="362" bestFit="1" customWidth="1"/>
    <col min="6173" max="6174" width="1" style="362" bestFit="1" customWidth="1"/>
    <col min="6175" max="6176" width="1.88671875" style="362" bestFit="1" customWidth="1"/>
    <col min="6177" max="6177" width="1" style="362" bestFit="1" customWidth="1"/>
    <col min="6178" max="6178" width="2.88671875" style="362" bestFit="1" customWidth="1"/>
    <col min="6179" max="6180" width="1.88671875" style="362" bestFit="1" customWidth="1"/>
    <col min="6181" max="6181" width="1" style="362" bestFit="1" customWidth="1"/>
    <col min="6182" max="6182" width="1.88671875" style="362" bestFit="1" customWidth="1"/>
    <col min="6183" max="6183" width="9.33203125" style="362" bestFit="1" customWidth="1"/>
    <col min="6184" max="6400" width="9.109375" style="362"/>
    <col min="6401" max="6401" width="4.6640625" style="362" bestFit="1" customWidth="1"/>
    <col min="6402" max="6402" width="1" style="362" bestFit="1" customWidth="1"/>
    <col min="6403" max="6403" width="3.6640625" style="362" bestFit="1" customWidth="1"/>
    <col min="6404" max="6404" width="1.88671875" style="362" bestFit="1" customWidth="1"/>
    <col min="6405" max="6405" width="5.5546875" style="362" bestFit="1" customWidth="1"/>
    <col min="6406" max="6406" width="1.88671875" style="362" bestFit="1" customWidth="1"/>
    <col min="6407" max="6407" width="6.5546875" style="362" bestFit="1" customWidth="1"/>
    <col min="6408" max="6408" width="2.88671875" style="362" bestFit="1" customWidth="1"/>
    <col min="6409" max="6409" width="5.5546875" style="362" bestFit="1" customWidth="1"/>
    <col min="6410" max="6410" width="2.88671875" style="362" bestFit="1" customWidth="1"/>
    <col min="6411" max="6411" width="1.88671875" style="362" bestFit="1" customWidth="1"/>
    <col min="6412" max="6412" width="1" style="362" bestFit="1" customWidth="1"/>
    <col min="6413" max="6414" width="2.88671875" style="362" bestFit="1" customWidth="1"/>
    <col min="6415" max="6415" width="1.88671875" style="362" bestFit="1" customWidth="1"/>
    <col min="6416" max="6416" width="1" style="362" bestFit="1" customWidth="1"/>
    <col min="6417" max="6417" width="3.6640625" style="362" bestFit="1" customWidth="1"/>
    <col min="6418" max="6418" width="1.88671875" style="362" bestFit="1" customWidth="1"/>
    <col min="6419" max="6421" width="1" style="362" bestFit="1" customWidth="1"/>
    <col min="6422" max="6422" width="1.88671875" style="362" bestFit="1" customWidth="1"/>
    <col min="6423" max="6423" width="1" style="362" bestFit="1" customWidth="1"/>
    <col min="6424" max="6424" width="3.6640625" style="362" bestFit="1" customWidth="1"/>
    <col min="6425" max="6425" width="1" style="362" bestFit="1" customWidth="1"/>
    <col min="6426" max="6426" width="1.88671875" style="362" bestFit="1" customWidth="1"/>
    <col min="6427" max="6427" width="1" style="362" bestFit="1" customWidth="1"/>
    <col min="6428" max="6428" width="1.88671875" style="362" bestFit="1" customWidth="1"/>
    <col min="6429" max="6430" width="1" style="362" bestFit="1" customWidth="1"/>
    <col min="6431" max="6432" width="1.88671875" style="362" bestFit="1" customWidth="1"/>
    <col min="6433" max="6433" width="1" style="362" bestFit="1" customWidth="1"/>
    <col min="6434" max="6434" width="2.88671875" style="362" bestFit="1" customWidth="1"/>
    <col min="6435" max="6436" width="1.88671875" style="362" bestFit="1" customWidth="1"/>
    <col min="6437" max="6437" width="1" style="362" bestFit="1" customWidth="1"/>
    <col min="6438" max="6438" width="1.88671875" style="362" bestFit="1" customWidth="1"/>
    <col min="6439" max="6439" width="9.33203125" style="362" bestFit="1" customWidth="1"/>
    <col min="6440" max="6656" width="9.109375" style="362"/>
    <col min="6657" max="6657" width="4.6640625" style="362" bestFit="1" customWidth="1"/>
    <col min="6658" max="6658" width="1" style="362" bestFit="1" customWidth="1"/>
    <col min="6659" max="6659" width="3.6640625" style="362" bestFit="1" customWidth="1"/>
    <col min="6660" max="6660" width="1.88671875" style="362" bestFit="1" customWidth="1"/>
    <col min="6661" max="6661" width="5.5546875" style="362" bestFit="1" customWidth="1"/>
    <col min="6662" max="6662" width="1.88671875" style="362" bestFit="1" customWidth="1"/>
    <col min="6663" max="6663" width="6.5546875" style="362" bestFit="1" customWidth="1"/>
    <col min="6664" max="6664" width="2.88671875" style="362" bestFit="1" customWidth="1"/>
    <col min="6665" max="6665" width="5.5546875" style="362" bestFit="1" customWidth="1"/>
    <col min="6666" max="6666" width="2.88671875" style="362" bestFit="1" customWidth="1"/>
    <col min="6667" max="6667" width="1.88671875" style="362" bestFit="1" customWidth="1"/>
    <col min="6668" max="6668" width="1" style="362" bestFit="1" customWidth="1"/>
    <col min="6669" max="6670" width="2.88671875" style="362" bestFit="1" customWidth="1"/>
    <col min="6671" max="6671" width="1.88671875" style="362" bestFit="1" customWidth="1"/>
    <col min="6672" max="6672" width="1" style="362" bestFit="1" customWidth="1"/>
    <col min="6673" max="6673" width="3.6640625" style="362" bestFit="1" customWidth="1"/>
    <col min="6674" max="6674" width="1.88671875" style="362" bestFit="1" customWidth="1"/>
    <col min="6675" max="6677" width="1" style="362" bestFit="1" customWidth="1"/>
    <col min="6678" max="6678" width="1.88671875" style="362" bestFit="1" customWidth="1"/>
    <col min="6679" max="6679" width="1" style="362" bestFit="1" customWidth="1"/>
    <col min="6680" max="6680" width="3.6640625" style="362" bestFit="1" customWidth="1"/>
    <col min="6681" max="6681" width="1" style="362" bestFit="1" customWidth="1"/>
    <col min="6682" max="6682" width="1.88671875" style="362" bestFit="1" customWidth="1"/>
    <col min="6683" max="6683" width="1" style="362" bestFit="1" customWidth="1"/>
    <col min="6684" max="6684" width="1.88671875" style="362" bestFit="1" customWidth="1"/>
    <col min="6685" max="6686" width="1" style="362" bestFit="1" customWidth="1"/>
    <col min="6687" max="6688" width="1.88671875" style="362" bestFit="1" customWidth="1"/>
    <col min="6689" max="6689" width="1" style="362" bestFit="1" customWidth="1"/>
    <col min="6690" max="6690" width="2.88671875" style="362" bestFit="1" customWidth="1"/>
    <col min="6691" max="6692" width="1.88671875" style="362" bestFit="1" customWidth="1"/>
    <col min="6693" max="6693" width="1" style="362" bestFit="1" customWidth="1"/>
    <col min="6694" max="6694" width="1.88671875" style="362" bestFit="1" customWidth="1"/>
    <col min="6695" max="6695" width="9.33203125" style="362" bestFit="1" customWidth="1"/>
    <col min="6696" max="6912" width="9.109375" style="362"/>
    <col min="6913" max="6913" width="4.6640625" style="362" bestFit="1" customWidth="1"/>
    <col min="6914" max="6914" width="1" style="362" bestFit="1" customWidth="1"/>
    <col min="6915" max="6915" width="3.6640625" style="362" bestFit="1" customWidth="1"/>
    <col min="6916" max="6916" width="1.88671875" style="362" bestFit="1" customWidth="1"/>
    <col min="6917" max="6917" width="5.5546875" style="362" bestFit="1" customWidth="1"/>
    <col min="6918" max="6918" width="1.88671875" style="362" bestFit="1" customWidth="1"/>
    <col min="6919" max="6919" width="6.5546875" style="362" bestFit="1" customWidth="1"/>
    <col min="6920" max="6920" width="2.88671875" style="362" bestFit="1" customWidth="1"/>
    <col min="6921" max="6921" width="5.5546875" style="362" bestFit="1" customWidth="1"/>
    <col min="6922" max="6922" width="2.88671875" style="362" bestFit="1" customWidth="1"/>
    <col min="6923" max="6923" width="1.88671875" style="362" bestFit="1" customWidth="1"/>
    <col min="6924" max="6924" width="1" style="362" bestFit="1" customWidth="1"/>
    <col min="6925" max="6926" width="2.88671875" style="362" bestFit="1" customWidth="1"/>
    <col min="6927" max="6927" width="1.88671875" style="362" bestFit="1" customWidth="1"/>
    <col min="6928" max="6928" width="1" style="362" bestFit="1" customWidth="1"/>
    <col min="6929" max="6929" width="3.6640625" style="362" bestFit="1" customWidth="1"/>
    <col min="6930" max="6930" width="1.88671875" style="362" bestFit="1" customWidth="1"/>
    <col min="6931" max="6933" width="1" style="362" bestFit="1" customWidth="1"/>
    <col min="6934" max="6934" width="1.88671875" style="362" bestFit="1" customWidth="1"/>
    <col min="6935" max="6935" width="1" style="362" bestFit="1" customWidth="1"/>
    <col min="6936" max="6936" width="3.6640625" style="362" bestFit="1" customWidth="1"/>
    <col min="6937" max="6937" width="1" style="362" bestFit="1" customWidth="1"/>
    <col min="6938" max="6938" width="1.88671875" style="362" bestFit="1" customWidth="1"/>
    <col min="6939" max="6939" width="1" style="362" bestFit="1" customWidth="1"/>
    <col min="6940" max="6940" width="1.88671875" style="362" bestFit="1" customWidth="1"/>
    <col min="6941" max="6942" width="1" style="362" bestFit="1" customWidth="1"/>
    <col min="6943" max="6944" width="1.88671875" style="362" bestFit="1" customWidth="1"/>
    <col min="6945" max="6945" width="1" style="362" bestFit="1" customWidth="1"/>
    <col min="6946" max="6946" width="2.88671875" style="362" bestFit="1" customWidth="1"/>
    <col min="6947" max="6948" width="1.88671875" style="362" bestFit="1" customWidth="1"/>
    <col min="6949" max="6949" width="1" style="362" bestFit="1" customWidth="1"/>
    <col min="6950" max="6950" width="1.88671875" style="362" bestFit="1" customWidth="1"/>
    <col min="6951" max="6951" width="9.33203125" style="362" bestFit="1" customWidth="1"/>
    <col min="6952" max="7168" width="9.109375" style="362"/>
    <col min="7169" max="7169" width="4.6640625" style="362" bestFit="1" customWidth="1"/>
    <col min="7170" max="7170" width="1" style="362" bestFit="1" customWidth="1"/>
    <col min="7171" max="7171" width="3.6640625" style="362" bestFit="1" customWidth="1"/>
    <col min="7172" max="7172" width="1.88671875" style="362" bestFit="1" customWidth="1"/>
    <col min="7173" max="7173" width="5.5546875" style="362" bestFit="1" customWidth="1"/>
    <col min="7174" max="7174" width="1.88671875" style="362" bestFit="1" customWidth="1"/>
    <col min="7175" max="7175" width="6.5546875" style="362" bestFit="1" customWidth="1"/>
    <col min="7176" max="7176" width="2.88671875" style="362" bestFit="1" customWidth="1"/>
    <col min="7177" max="7177" width="5.5546875" style="362" bestFit="1" customWidth="1"/>
    <col min="7178" max="7178" width="2.88671875" style="362" bestFit="1" customWidth="1"/>
    <col min="7179" max="7179" width="1.88671875" style="362" bestFit="1" customWidth="1"/>
    <col min="7180" max="7180" width="1" style="362" bestFit="1" customWidth="1"/>
    <col min="7181" max="7182" width="2.88671875" style="362" bestFit="1" customWidth="1"/>
    <col min="7183" max="7183" width="1.88671875" style="362" bestFit="1" customWidth="1"/>
    <col min="7184" max="7184" width="1" style="362" bestFit="1" customWidth="1"/>
    <col min="7185" max="7185" width="3.6640625" style="362" bestFit="1" customWidth="1"/>
    <col min="7186" max="7186" width="1.88671875" style="362" bestFit="1" customWidth="1"/>
    <col min="7187" max="7189" width="1" style="362" bestFit="1" customWidth="1"/>
    <col min="7190" max="7190" width="1.88671875" style="362" bestFit="1" customWidth="1"/>
    <col min="7191" max="7191" width="1" style="362" bestFit="1" customWidth="1"/>
    <col min="7192" max="7192" width="3.6640625" style="362" bestFit="1" customWidth="1"/>
    <col min="7193" max="7193" width="1" style="362" bestFit="1" customWidth="1"/>
    <col min="7194" max="7194" width="1.88671875" style="362" bestFit="1" customWidth="1"/>
    <col min="7195" max="7195" width="1" style="362" bestFit="1" customWidth="1"/>
    <col min="7196" max="7196" width="1.88671875" style="362" bestFit="1" customWidth="1"/>
    <col min="7197" max="7198" width="1" style="362" bestFit="1" customWidth="1"/>
    <col min="7199" max="7200" width="1.88671875" style="362" bestFit="1" customWidth="1"/>
    <col min="7201" max="7201" width="1" style="362" bestFit="1" customWidth="1"/>
    <col min="7202" max="7202" width="2.88671875" style="362" bestFit="1" customWidth="1"/>
    <col min="7203" max="7204" width="1.88671875" style="362" bestFit="1" customWidth="1"/>
    <col min="7205" max="7205" width="1" style="362" bestFit="1" customWidth="1"/>
    <col min="7206" max="7206" width="1.88671875" style="362" bestFit="1" customWidth="1"/>
    <col min="7207" max="7207" width="9.33203125" style="362" bestFit="1" customWidth="1"/>
    <col min="7208" max="7424" width="9.109375" style="362"/>
    <col min="7425" max="7425" width="4.6640625" style="362" bestFit="1" customWidth="1"/>
    <col min="7426" max="7426" width="1" style="362" bestFit="1" customWidth="1"/>
    <col min="7427" max="7427" width="3.6640625" style="362" bestFit="1" customWidth="1"/>
    <col min="7428" max="7428" width="1.88671875" style="362" bestFit="1" customWidth="1"/>
    <col min="7429" max="7429" width="5.5546875" style="362" bestFit="1" customWidth="1"/>
    <col min="7430" max="7430" width="1.88671875" style="362" bestFit="1" customWidth="1"/>
    <col min="7431" max="7431" width="6.5546875" style="362" bestFit="1" customWidth="1"/>
    <col min="7432" max="7432" width="2.88671875" style="362" bestFit="1" customWidth="1"/>
    <col min="7433" max="7433" width="5.5546875" style="362" bestFit="1" customWidth="1"/>
    <col min="7434" max="7434" width="2.88671875" style="362" bestFit="1" customWidth="1"/>
    <col min="7435" max="7435" width="1.88671875" style="362" bestFit="1" customWidth="1"/>
    <col min="7436" max="7436" width="1" style="362" bestFit="1" customWidth="1"/>
    <col min="7437" max="7438" width="2.88671875" style="362" bestFit="1" customWidth="1"/>
    <col min="7439" max="7439" width="1.88671875" style="362" bestFit="1" customWidth="1"/>
    <col min="7440" max="7440" width="1" style="362" bestFit="1" customWidth="1"/>
    <col min="7441" max="7441" width="3.6640625" style="362" bestFit="1" customWidth="1"/>
    <col min="7442" max="7442" width="1.88671875" style="362" bestFit="1" customWidth="1"/>
    <col min="7443" max="7445" width="1" style="362" bestFit="1" customWidth="1"/>
    <col min="7446" max="7446" width="1.88671875" style="362" bestFit="1" customWidth="1"/>
    <col min="7447" max="7447" width="1" style="362" bestFit="1" customWidth="1"/>
    <col min="7448" max="7448" width="3.6640625" style="362" bestFit="1" customWidth="1"/>
    <col min="7449" max="7449" width="1" style="362" bestFit="1" customWidth="1"/>
    <col min="7450" max="7450" width="1.88671875" style="362" bestFit="1" customWidth="1"/>
    <col min="7451" max="7451" width="1" style="362" bestFit="1" customWidth="1"/>
    <col min="7452" max="7452" width="1.88671875" style="362" bestFit="1" customWidth="1"/>
    <col min="7453" max="7454" width="1" style="362" bestFit="1" customWidth="1"/>
    <col min="7455" max="7456" width="1.88671875" style="362" bestFit="1" customWidth="1"/>
    <col min="7457" max="7457" width="1" style="362" bestFit="1" customWidth="1"/>
    <col min="7458" max="7458" width="2.88671875" style="362" bestFit="1" customWidth="1"/>
    <col min="7459" max="7460" width="1.88671875" style="362" bestFit="1" customWidth="1"/>
    <col min="7461" max="7461" width="1" style="362" bestFit="1" customWidth="1"/>
    <col min="7462" max="7462" width="1.88671875" style="362" bestFit="1" customWidth="1"/>
    <col min="7463" max="7463" width="9.33203125" style="362" bestFit="1" customWidth="1"/>
    <col min="7464" max="7680" width="9.109375" style="362"/>
    <col min="7681" max="7681" width="4.6640625" style="362" bestFit="1" customWidth="1"/>
    <col min="7682" max="7682" width="1" style="362" bestFit="1" customWidth="1"/>
    <col min="7683" max="7683" width="3.6640625" style="362" bestFit="1" customWidth="1"/>
    <col min="7684" max="7684" width="1.88671875" style="362" bestFit="1" customWidth="1"/>
    <col min="7685" max="7685" width="5.5546875" style="362" bestFit="1" customWidth="1"/>
    <col min="7686" max="7686" width="1.88671875" style="362" bestFit="1" customWidth="1"/>
    <col min="7687" max="7687" width="6.5546875" style="362" bestFit="1" customWidth="1"/>
    <col min="7688" max="7688" width="2.88671875" style="362" bestFit="1" customWidth="1"/>
    <col min="7689" max="7689" width="5.5546875" style="362" bestFit="1" customWidth="1"/>
    <col min="7690" max="7690" width="2.88671875" style="362" bestFit="1" customWidth="1"/>
    <col min="7691" max="7691" width="1.88671875" style="362" bestFit="1" customWidth="1"/>
    <col min="7692" max="7692" width="1" style="362" bestFit="1" customWidth="1"/>
    <col min="7693" max="7694" width="2.88671875" style="362" bestFit="1" customWidth="1"/>
    <col min="7695" max="7695" width="1.88671875" style="362" bestFit="1" customWidth="1"/>
    <col min="7696" max="7696" width="1" style="362" bestFit="1" customWidth="1"/>
    <col min="7697" max="7697" width="3.6640625" style="362" bestFit="1" customWidth="1"/>
    <col min="7698" max="7698" width="1.88671875" style="362" bestFit="1" customWidth="1"/>
    <col min="7699" max="7701" width="1" style="362" bestFit="1" customWidth="1"/>
    <col min="7702" max="7702" width="1.88671875" style="362" bestFit="1" customWidth="1"/>
    <col min="7703" max="7703" width="1" style="362" bestFit="1" customWidth="1"/>
    <col min="7704" max="7704" width="3.6640625" style="362" bestFit="1" customWidth="1"/>
    <col min="7705" max="7705" width="1" style="362" bestFit="1" customWidth="1"/>
    <col min="7706" max="7706" width="1.88671875" style="362" bestFit="1" customWidth="1"/>
    <col min="7707" max="7707" width="1" style="362" bestFit="1" customWidth="1"/>
    <col min="7708" max="7708" width="1.88671875" style="362" bestFit="1" customWidth="1"/>
    <col min="7709" max="7710" width="1" style="362" bestFit="1" customWidth="1"/>
    <col min="7711" max="7712" width="1.88671875" style="362" bestFit="1" customWidth="1"/>
    <col min="7713" max="7713" width="1" style="362" bestFit="1" customWidth="1"/>
    <col min="7714" max="7714" width="2.88671875" style="362" bestFit="1" customWidth="1"/>
    <col min="7715" max="7716" width="1.88671875" style="362" bestFit="1" customWidth="1"/>
    <col min="7717" max="7717" width="1" style="362" bestFit="1" customWidth="1"/>
    <col min="7718" max="7718" width="1.88671875" style="362" bestFit="1" customWidth="1"/>
    <col min="7719" max="7719" width="9.33203125" style="362" bestFit="1" customWidth="1"/>
    <col min="7720" max="7936" width="9.109375" style="362"/>
    <col min="7937" max="7937" width="4.6640625" style="362" bestFit="1" customWidth="1"/>
    <col min="7938" max="7938" width="1" style="362" bestFit="1" customWidth="1"/>
    <col min="7939" max="7939" width="3.6640625" style="362" bestFit="1" customWidth="1"/>
    <col min="7940" max="7940" width="1.88671875" style="362" bestFit="1" customWidth="1"/>
    <col min="7941" max="7941" width="5.5546875" style="362" bestFit="1" customWidth="1"/>
    <col min="7942" max="7942" width="1.88671875" style="362" bestFit="1" customWidth="1"/>
    <col min="7943" max="7943" width="6.5546875" style="362" bestFit="1" customWidth="1"/>
    <col min="7944" max="7944" width="2.88671875" style="362" bestFit="1" customWidth="1"/>
    <col min="7945" max="7945" width="5.5546875" style="362" bestFit="1" customWidth="1"/>
    <col min="7946" max="7946" width="2.88671875" style="362" bestFit="1" customWidth="1"/>
    <col min="7947" max="7947" width="1.88671875" style="362" bestFit="1" customWidth="1"/>
    <col min="7948" max="7948" width="1" style="362" bestFit="1" customWidth="1"/>
    <col min="7949" max="7950" width="2.88671875" style="362" bestFit="1" customWidth="1"/>
    <col min="7951" max="7951" width="1.88671875" style="362" bestFit="1" customWidth="1"/>
    <col min="7952" max="7952" width="1" style="362" bestFit="1" customWidth="1"/>
    <col min="7953" max="7953" width="3.6640625" style="362" bestFit="1" customWidth="1"/>
    <col min="7954" max="7954" width="1.88671875" style="362" bestFit="1" customWidth="1"/>
    <col min="7955" max="7957" width="1" style="362" bestFit="1" customWidth="1"/>
    <col min="7958" max="7958" width="1.88671875" style="362" bestFit="1" customWidth="1"/>
    <col min="7959" max="7959" width="1" style="362" bestFit="1" customWidth="1"/>
    <col min="7960" max="7960" width="3.6640625" style="362" bestFit="1" customWidth="1"/>
    <col min="7961" max="7961" width="1" style="362" bestFit="1" customWidth="1"/>
    <col min="7962" max="7962" width="1.88671875" style="362" bestFit="1" customWidth="1"/>
    <col min="7963" max="7963" width="1" style="362" bestFit="1" customWidth="1"/>
    <col min="7964" max="7964" width="1.88671875" style="362" bestFit="1" customWidth="1"/>
    <col min="7965" max="7966" width="1" style="362" bestFit="1" customWidth="1"/>
    <col min="7967" max="7968" width="1.88671875" style="362" bestFit="1" customWidth="1"/>
    <col min="7969" max="7969" width="1" style="362" bestFit="1" customWidth="1"/>
    <col min="7970" max="7970" width="2.88671875" style="362" bestFit="1" customWidth="1"/>
    <col min="7971" max="7972" width="1.88671875" style="362" bestFit="1" customWidth="1"/>
    <col min="7973" max="7973" width="1" style="362" bestFit="1" customWidth="1"/>
    <col min="7974" max="7974" width="1.88671875" style="362" bestFit="1" customWidth="1"/>
    <col min="7975" max="7975" width="9.33203125" style="362" bestFit="1" customWidth="1"/>
    <col min="7976" max="8192" width="9.109375" style="362"/>
    <col min="8193" max="8193" width="4.6640625" style="362" bestFit="1" customWidth="1"/>
    <col min="8194" max="8194" width="1" style="362" bestFit="1" customWidth="1"/>
    <col min="8195" max="8195" width="3.6640625" style="362" bestFit="1" customWidth="1"/>
    <col min="8196" max="8196" width="1.88671875" style="362" bestFit="1" customWidth="1"/>
    <col min="8197" max="8197" width="5.5546875" style="362" bestFit="1" customWidth="1"/>
    <col min="8198" max="8198" width="1.88671875" style="362" bestFit="1" customWidth="1"/>
    <col min="8199" max="8199" width="6.5546875" style="362" bestFit="1" customWidth="1"/>
    <col min="8200" max="8200" width="2.88671875" style="362" bestFit="1" customWidth="1"/>
    <col min="8201" max="8201" width="5.5546875" style="362" bestFit="1" customWidth="1"/>
    <col min="8202" max="8202" width="2.88671875" style="362" bestFit="1" customWidth="1"/>
    <col min="8203" max="8203" width="1.88671875" style="362" bestFit="1" customWidth="1"/>
    <col min="8204" max="8204" width="1" style="362" bestFit="1" customWidth="1"/>
    <col min="8205" max="8206" width="2.88671875" style="362" bestFit="1" customWidth="1"/>
    <col min="8207" max="8207" width="1.88671875" style="362" bestFit="1" customWidth="1"/>
    <col min="8208" max="8208" width="1" style="362" bestFit="1" customWidth="1"/>
    <col min="8209" max="8209" width="3.6640625" style="362" bestFit="1" customWidth="1"/>
    <col min="8210" max="8210" width="1.88671875" style="362" bestFit="1" customWidth="1"/>
    <col min="8211" max="8213" width="1" style="362" bestFit="1" customWidth="1"/>
    <col min="8214" max="8214" width="1.88671875" style="362" bestFit="1" customWidth="1"/>
    <col min="8215" max="8215" width="1" style="362" bestFit="1" customWidth="1"/>
    <col min="8216" max="8216" width="3.6640625" style="362" bestFit="1" customWidth="1"/>
    <col min="8217" max="8217" width="1" style="362" bestFit="1" customWidth="1"/>
    <col min="8218" max="8218" width="1.88671875" style="362" bestFit="1" customWidth="1"/>
    <col min="8219" max="8219" width="1" style="362" bestFit="1" customWidth="1"/>
    <col min="8220" max="8220" width="1.88671875" style="362" bestFit="1" customWidth="1"/>
    <col min="8221" max="8222" width="1" style="362" bestFit="1" customWidth="1"/>
    <col min="8223" max="8224" width="1.88671875" style="362" bestFit="1" customWidth="1"/>
    <col min="8225" max="8225" width="1" style="362" bestFit="1" customWidth="1"/>
    <col min="8226" max="8226" width="2.88671875" style="362" bestFit="1" customWidth="1"/>
    <col min="8227" max="8228" width="1.88671875" style="362" bestFit="1" customWidth="1"/>
    <col min="8229" max="8229" width="1" style="362" bestFit="1" customWidth="1"/>
    <col min="8230" max="8230" width="1.88671875" style="362" bestFit="1" customWidth="1"/>
    <col min="8231" max="8231" width="9.33203125" style="362" bestFit="1" customWidth="1"/>
    <col min="8232" max="8448" width="9.109375" style="362"/>
    <col min="8449" max="8449" width="4.6640625" style="362" bestFit="1" customWidth="1"/>
    <col min="8450" max="8450" width="1" style="362" bestFit="1" customWidth="1"/>
    <col min="8451" max="8451" width="3.6640625" style="362" bestFit="1" customWidth="1"/>
    <col min="8452" max="8452" width="1.88671875" style="362" bestFit="1" customWidth="1"/>
    <col min="8453" max="8453" width="5.5546875" style="362" bestFit="1" customWidth="1"/>
    <col min="8454" max="8454" width="1.88671875" style="362" bestFit="1" customWidth="1"/>
    <col min="8455" max="8455" width="6.5546875" style="362" bestFit="1" customWidth="1"/>
    <col min="8456" max="8456" width="2.88671875" style="362" bestFit="1" customWidth="1"/>
    <col min="8457" max="8457" width="5.5546875" style="362" bestFit="1" customWidth="1"/>
    <col min="8458" max="8458" width="2.88671875" style="362" bestFit="1" customWidth="1"/>
    <col min="8459" max="8459" width="1.88671875" style="362" bestFit="1" customWidth="1"/>
    <col min="8460" max="8460" width="1" style="362" bestFit="1" customWidth="1"/>
    <col min="8461" max="8462" width="2.88671875" style="362" bestFit="1" customWidth="1"/>
    <col min="8463" max="8463" width="1.88671875" style="362" bestFit="1" customWidth="1"/>
    <col min="8464" max="8464" width="1" style="362" bestFit="1" customWidth="1"/>
    <col min="8465" max="8465" width="3.6640625" style="362" bestFit="1" customWidth="1"/>
    <col min="8466" max="8466" width="1.88671875" style="362" bestFit="1" customWidth="1"/>
    <col min="8467" max="8469" width="1" style="362" bestFit="1" customWidth="1"/>
    <col min="8470" max="8470" width="1.88671875" style="362" bestFit="1" customWidth="1"/>
    <col min="8471" max="8471" width="1" style="362" bestFit="1" customWidth="1"/>
    <col min="8472" max="8472" width="3.6640625" style="362" bestFit="1" customWidth="1"/>
    <col min="8473" max="8473" width="1" style="362" bestFit="1" customWidth="1"/>
    <col min="8474" max="8474" width="1.88671875" style="362" bestFit="1" customWidth="1"/>
    <col min="8475" max="8475" width="1" style="362" bestFit="1" customWidth="1"/>
    <col min="8476" max="8476" width="1.88671875" style="362" bestFit="1" customWidth="1"/>
    <col min="8477" max="8478" width="1" style="362" bestFit="1" customWidth="1"/>
    <col min="8479" max="8480" width="1.88671875" style="362" bestFit="1" customWidth="1"/>
    <col min="8481" max="8481" width="1" style="362" bestFit="1" customWidth="1"/>
    <col min="8482" max="8482" width="2.88671875" style="362" bestFit="1" customWidth="1"/>
    <col min="8483" max="8484" width="1.88671875" style="362" bestFit="1" customWidth="1"/>
    <col min="8485" max="8485" width="1" style="362" bestFit="1" customWidth="1"/>
    <col min="8486" max="8486" width="1.88671875" style="362" bestFit="1" customWidth="1"/>
    <col min="8487" max="8487" width="9.33203125" style="362" bestFit="1" customWidth="1"/>
    <col min="8488" max="8704" width="9.109375" style="362"/>
    <col min="8705" max="8705" width="4.6640625" style="362" bestFit="1" customWidth="1"/>
    <col min="8706" max="8706" width="1" style="362" bestFit="1" customWidth="1"/>
    <col min="8707" max="8707" width="3.6640625" style="362" bestFit="1" customWidth="1"/>
    <col min="8708" max="8708" width="1.88671875" style="362" bestFit="1" customWidth="1"/>
    <col min="8709" max="8709" width="5.5546875" style="362" bestFit="1" customWidth="1"/>
    <col min="8710" max="8710" width="1.88671875" style="362" bestFit="1" customWidth="1"/>
    <col min="8711" max="8711" width="6.5546875" style="362" bestFit="1" customWidth="1"/>
    <col min="8712" max="8712" width="2.88671875" style="362" bestFit="1" customWidth="1"/>
    <col min="8713" max="8713" width="5.5546875" style="362" bestFit="1" customWidth="1"/>
    <col min="8714" max="8714" width="2.88671875" style="362" bestFit="1" customWidth="1"/>
    <col min="8715" max="8715" width="1.88671875" style="362" bestFit="1" customWidth="1"/>
    <col min="8716" max="8716" width="1" style="362" bestFit="1" customWidth="1"/>
    <col min="8717" max="8718" width="2.88671875" style="362" bestFit="1" customWidth="1"/>
    <col min="8719" max="8719" width="1.88671875" style="362" bestFit="1" customWidth="1"/>
    <col min="8720" max="8720" width="1" style="362" bestFit="1" customWidth="1"/>
    <col min="8721" max="8721" width="3.6640625" style="362" bestFit="1" customWidth="1"/>
    <col min="8722" max="8722" width="1.88671875" style="362" bestFit="1" customWidth="1"/>
    <col min="8723" max="8725" width="1" style="362" bestFit="1" customWidth="1"/>
    <col min="8726" max="8726" width="1.88671875" style="362" bestFit="1" customWidth="1"/>
    <col min="8727" max="8727" width="1" style="362" bestFit="1" customWidth="1"/>
    <col min="8728" max="8728" width="3.6640625" style="362" bestFit="1" customWidth="1"/>
    <col min="8729" max="8729" width="1" style="362" bestFit="1" customWidth="1"/>
    <col min="8730" max="8730" width="1.88671875" style="362" bestFit="1" customWidth="1"/>
    <col min="8731" max="8731" width="1" style="362" bestFit="1" customWidth="1"/>
    <col min="8732" max="8732" width="1.88671875" style="362" bestFit="1" customWidth="1"/>
    <col min="8733" max="8734" width="1" style="362" bestFit="1" customWidth="1"/>
    <col min="8735" max="8736" width="1.88671875" style="362" bestFit="1" customWidth="1"/>
    <col min="8737" max="8737" width="1" style="362" bestFit="1" customWidth="1"/>
    <col min="8738" max="8738" width="2.88671875" style="362" bestFit="1" customWidth="1"/>
    <col min="8739" max="8740" width="1.88671875" style="362" bestFit="1" customWidth="1"/>
    <col min="8741" max="8741" width="1" style="362" bestFit="1" customWidth="1"/>
    <col min="8742" max="8742" width="1.88671875" style="362" bestFit="1" customWidth="1"/>
    <col min="8743" max="8743" width="9.33203125" style="362" bestFit="1" customWidth="1"/>
    <col min="8744" max="8960" width="9.109375" style="362"/>
    <col min="8961" max="8961" width="4.6640625" style="362" bestFit="1" customWidth="1"/>
    <col min="8962" max="8962" width="1" style="362" bestFit="1" customWidth="1"/>
    <col min="8963" max="8963" width="3.6640625" style="362" bestFit="1" customWidth="1"/>
    <col min="8964" max="8964" width="1.88671875" style="362" bestFit="1" customWidth="1"/>
    <col min="8965" max="8965" width="5.5546875" style="362" bestFit="1" customWidth="1"/>
    <col min="8966" max="8966" width="1.88671875" style="362" bestFit="1" customWidth="1"/>
    <col min="8967" max="8967" width="6.5546875" style="362" bestFit="1" customWidth="1"/>
    <col min="8968" max="8968" width="2.88671875" style="362" bestFit="1" customWidth="1"/>
    <col min="8969" max="8969" width="5.5546875" style="362" bestFit="1" customWidth="1"/>
    <col min="8970" max="8970" width="2.88671875" style="362" bestFit="1" customWidth="1"/>
    <col min="8971" max="8971" width="1.88671875" style="362" bestFit="1" customWidth="1"/>
    <col min="8972" max="8972" width="1" style="362" bestFit="1" customWidth="1"/>
    <col min="8973" max="8974" width="2.88671875" style="362" bestFit="1" customWidth="1"/>
    <col min="8975" max="8975" width="1.88671875" style="362" bestFit="1" customWidth="1"/>
    <col min="8976" max="8976" width="1" style="362" bestFit="1" customWidth="1"/>
    <col min="8977" max="8977" width="3.6640625" style="362" bestFit="1" customWidth="1"/>
    <col min="8978" max="8978" width="1.88671875" style="362" bestFit="1" customWidth="1"/>
    <col min="8979" max="8981" width="1" style="362" bestFit="1" customWidth="1"/>
    <col min="8982" max="8982" width="1.88671875" style="362" bestFit="1" customWidth="1"/>
    <col min="8983" max="8983" width="1" style="362" bestFit="1" customWidth="1"/>
    <col min="8984" max="8984" width="3.6640625" style="362" bestFit="1" customWidth="1"/>
    <col min="8985" max="8985" width="1" style="362" bestFit="1" customWidth="1"/>
    <col min="8986" max="8986" width="1.88671875" style="362" bestFit="1" customWidth="1"/>
    <col min="8987" max="8987" width="1" style="362" bestFit="1" customWidth="1"/>
    <col min="8988" max="8988" width="1.88671875" style="362" bestFit="1" customWidth="1"/>
    <col min="8989" max="8990" width="1" style="362" bestFit="1" customWidth="1"/>
    <col min="8991" max="8992" width="1.88671875" style="362" bestFit="1" customWidth="1"/>
    <col min="8993" max="8993" width="1" style="362" bestFit="1" customWidth="1"/>
    <col min="8994" max="8994" width="2.88671875" style="362" bestFit="1" customWidth="1"/>
    <col min="8995" max="8996" width="1.88671875" style="362" bestFit="1" customWidth="1"/>
    <col min="8997" max="8997" width="1" style="362" bestFit="1" customWidth="1"/>
    <col min="8998" max="8998" width="1.88671875" style="362" bestFit="1" customWidth="1"/>
    <col min="8999" max="8999" width="9.33203125" style="362" bestFit="1" customWidth="1"/>
    <col min="9000" max="9216" width="9.109375" style="362"/>
    <col min="9217" max="9217" width="4.6640625" style="362" bestFit="1" customWidth="1"/>
    <col min="9218" max="9218" width="1" style="362" bestFit="1" customWidth="1"/>
    <col min="9219" max="9219" width="3.6640625" style="362" bestFit="1" customWidth="1"/>
    <col min="9220" max="9220" width="1.88671875" style="362" bestFit="1" customWidth="1"/>
    <col min="9221" max="9221" width="5.5546875" style="362" bestFit="1" customWidth="1"/>
    <col min="9222" max="9222" width="1.88671875" style="362" bestFit="1" customWidth="1"/>
    <col min="9223" max="9223" width="6.5546875" style="362" bestFit="1" customWidth="1"/>
    <col min="9224" max="9224" width="2.88671875" style="362" bestFit="1" customWidth="1"/>
    <col min="9225" max="9225" width="5.5546875" style="362" bestFit="1" customWidth="1"/>
    <col min="9226" max="9226" width="2.88671875" style="362" bestFit="1" customWidth="1"/>
    <col min="9227" max="9227" width="1.88671875" style="362" bestFit="1" customWidth="1"/>
    <col min="9228" max="9228" width="1" style="362" bestFit="1" customWidth="1"/>
    <col min="9229" max="9230" width="2.88671875" style="362" bestFit="1" customWidth="1"/>
    <col min="9231" max="9231" width="1.88671875" style="362" bestFit="1" customWidth="1"/>
    <col min="9232" max="9232" width="1" style="362" bestFit="1" customWidth="1"/>
    <col min="9233" max="9233" width="3.6640625" style="362" bestFit="1" customWidth="1"/>
    <col min="9234" max="9234" width="1.88671875" style="362" bestFit="1" customWidth="1"/>
    <col min="9235" max="9237" width="1" style="362" bestFit="1" customWidth="1"/>
    <col min="9238" max="9238" width="1.88671875" style="362" bestFit="1" customWidth="1"/>
    <col min="9239" max="9239" width="1" style="362" bestFit="1" customWidth="1"/>
    <col min="9240" max="9240" width="3.6640625" style="362" bestFit="1" customWidth="1"/>
    <col min="9241" max="9241" width="1" style="362" bestFit="1" customWidth="1"/>
    <col min="9242" max="9242" width="1.88671875" style="362" bestFit="1" customWidth="1"/>
    <col min="9243" max="9243" width="1" style="362" bestFit="1" customWidth="1"/>
    <col min="9244" max="9244" width="1.88671875" style="362" bestFit="1" customWidth="1"/>
    <col min="9245" max="9246" width="1" style="362" bestFit="1" customWidth="1"/>
    <col min="9247" max="9248" width="1.88671875" style="362" bestFit="1" customWidth="1"/>
    <col min="9249" max="9249" width="1" style="362" bestFit="1" customWidth="1"/>
    <col min="9250" max="9250" width="2.88671875" style="362" bestFit="1" customWidth="1"/>
    <col min="9251" max="9252" width="1.88671875" style="362" bestFit="1" customWidth="1"/>
    <col min="9253" max="9253" width="1" style="362" bestFit="1" customWidth="1"/>
    <col min="9254" max="9254" width="1.88671875" style="362" bestFit="1" customWidth="1"/>
    <col min="9255" max="9255" width="9.33203125" style="362" bestFit="1" customWidth="1"/>
    <col min="9256" max="9472" width="9.109375" style="362"/>
    <col min="9473" max="9473" width="4.6640625" style="362" bestFit="1" customWidth="1"/>
    <col min="9474" max="9474" width="1" style="362" bestFit="1" customWidth="1"/>
    <col min="9475" max="9475" width="3.6640625" style="362" bestFit="1" customWidth="1"/>
    <col min="9476" max="9476" width="1.88671875" style="362" bestFit="1" customWidth="1"/>
    <col min="9477" max="9477" width="5.5546875" style="362" bestFit="1" customWidth="1"/>
    <col min="9478" max="9478" width="1.88671875" style="362" bestFit="1" customWidth="1"/>
    <col min="9479" max="9479" width="6.5546875" style="362" bestFit="1" customWidth="1"/>
    <col min="9480" max="9480" width="2.88671875" style="362" bestFit="1" customWidth="1"/>
    <col min="9481" max="9481" width="5.5546875" style="362" bestFit="1" customWidth="1"/>
    <col min="9482" max="9482" width="2.88671875" style="362" bestFit="1" customWidth="1"/>
    <col min="9483" max="9483" width="1.88671875" style="362" bestFit="1" customWidth="1"/>
    <col min="9484" max="9484" width="1" style="362" bestFit="1" customWidth="1"/>
    <col min="9485" max="9486" width="2.88671875" style="362" bestFit="1" customWidth="1"/>
    <col min="9487" max="9487" width="1.88671875" style="362" bestFit="1" customWidth="1"/>
    <col min="9488" max="9488" width="1" style="362" bestFit="1" customWidth="1"/>
    <col min="9489" max="9489" width="3.6640625" style="362" bestFit="1" customWidth="1"/>
    <col min="9490" max="9490" width="1.88671875" style="362" bestFit="1" customWidth="1"/>
    <col min="9491" max="9493" width="1" style="362" bestFit="1" customWidth="1"/>
    <col min="9494" max="9494" width="1.88671875" style="362" bestFit="1" customWidth="1"/>
    <col min="9495" max="9495" width="1" style="362" bestFit="1" customWidth="1"/>
    <col min="9496" max="9496" width="3.6640625" style="362" bestFit="1" customWidth="1"/>
    <col min="9497" max="9497" width="1" style="362" bestFit="1" customWidth="1"/>
    <col min="9498" max="9498" width="1.88671875" style="362" bestFit="1" customWidth="1"/>
    <col min="9499" max="9499" width="1" style="362" bestFit="1" customWidth="1"/>
    <col min="9500" max="9500" width="1.88671875" style="362" bestFit="1" customWidth="1"/>
    <col min="9501" max="9502" width="1" style="362" bestFit="1" customWidth="1"/>
    <col min="9503" max="9504" width="1.88671875" style="362" bestFit="1" customWidth="1"/>
    <col min="9505" max="9505" width="1" style="362" bestFit="1" customWidth="1"/>
    <col min="9506" max="9506" width="2.88671875" style="362" bestFit="1" customWidth="1"/>
    <col min="9507" max="9508" width="1.88671875" style="362" bestFit="1" customWidth="1"/>
    <col min="9509" max="9509" width="1" style="362" bestFit="1" customWidth="1"/>
    <col min="9510" max="9510" width="1.88671875" style="362" bestFit="1" customWidth="1"/>
    <col min="9511" max="9511" width="9.33203125" style="362" bestFit="1" customWidth="1"/>
    <col min="9512" max="9728" width="9.109375" style="362"/>
    <col min="9729" max="9729" width="4.6640625" style="362" bestFit="1" customWidth="1"/>
    <col min="9730" max="9730" width="1" style="362" bestFit="1" customWidth="1"/>
    <col min="9731" max="9731" width="3.6640625" style="362" bestFit="1" customWidth="1"/>
    <col min="9732" max="9732" width="1.88671875" style="362" bestFit="1" customWidth="1"/>
    <col min="9733" max="9733" width="5.5546875" style="362" bestFit="1" customWidth="1"/>
    <col min="9734" max="9734" width="1.88671875" style="362" bestFit="1" customWidth="1"/>
    <col min="9735" max="9735" width="6.5546875" style="362" bestFit="1" customWidth="1"/>
    <col min="9736" max="9736" width="2.88671875" style="362" bestFit="1" customWidth="1"/>
    <col min="9737" max="9737" width="5.5546875" style="362" bestFit="1" customWidth="1"/>
    <col min="9738" max="9738" width="2.88671875" style="362" bestFit="1" customWidth="1"/>
    <col min="9739" max="9739" width="1.88671875" style="362" bestFit="1" customWidth="1"/>
    <col min="9740" max="9740" width="1" style="362" bestFit="1" customWidth="1"/>
    <col min="9741" max="9742" width="2.88671875" style="362" bestFit="1" customWidth="1"/>
    <col min="9743" max="9743" width="1.88671875" style="362" bestFit="1" customWidth="1"/>
    <col min="9744" max="9744" width="1" style="362" bestFit="1" customWidth="1"/>
    <col min="9745" max="9745" width="3.6640625" style="362" bestFit="1" customWidth="1"/>
    <col min="9746" max="9746" width="1.88671875" style="362" bestFit="1" customWidth="1"/>
    <col min="9747" max="9749" width="1" style="362" bestFit="1" customWidth="1"/>
    <col min="9750" max="9750" width="1.88671875" style="362" bestFit="1" customWidth="1"/>
    <col min="9751" max="9751" width="1" style="362" bestFit="1" customWidth="1"/>
    <col min="9752" max="9752" width="3.6640625" style="362" bestFit="1" customWidth="1"/>
    <col min="9753" max="9753" width="1" style="362" bestFit="1" customWidth="1"/>
    <col min="9754" max="9754" width="1.88671875" style="362" bestFit="1" customWidth="1"/>
    <col min="9755" max="9755" width="1" style="362" bestFit="1" customWidth="1"/>
    <col min="9756" max="9756" width="1.88671875" style="362" bestFit="1" customWidth="1"/>
    <col min="9757" max="9758" width="1" style="362" bestFit="1" customWidth="1"/>
    <col min="9759" max="9760" width="1.88671875" style="362" bestFit="1" customWidth="1"/>
    <col min="9761" max="9761" width="1" style="362" bestFit="1" customWidth="1"/>
    <col min="9762" max="9762" width="2.88671875" style="362" bestFit="1" customWidth="1"/>
    <col min="9763" max="9764" width="1.88671875" style="362" bestFit="1" customWidth="1"/>
    <col min="9765" max="9765" width="1" style="362" bestFit="1" customWidth="1"/>
    <col min="9766" max="9766" width="1.88671875" style="362" bestFit="1" customWidth="1"/>
    <col min="9767" max="9767" width="9.33203125" style="362" bestFit="1" customWidth="1"/>
    <col min="9768" max="9984" width="9.109375" style="362"/>
    <col min="9985" max="9985" width="4.6640625" style="362" bestFit="1" customWidth="1"/>
    <col min="9986" max="9986" width="1" style="362" bestFit="1" customWidth="1"/>
    <col min="9987" max="9987" width="3.6640625" style="362" bestFit="1" customWidth="1"/>
    <col min="9988" max="9988" width="1.88671875" style="362" bestFit="1" customWidth="1"/>
    <col min="9989" max="9989" width="5.5546875" style="362" bestFit="1" customWidth="1"/>
    <col min="9990" max="9990" width="1.88671875" style="362" bestFit="1" customWidth="1"/>
    <col min="9991" max="9991" width="6.5546875" style="362" bestFit="1" customWidth="1"/>
    <col min="9992" max="9992" width="2.88671875" style="362" bestFit="1" customWidth="1"/>
    <col min="9993" max="9993" width="5.5546875" style="362" bestFit="1" customWidth="1"/>
    <col min="9994" max="9994" width="2.88671875" style="362" bestFit="1" customWidth="1"/>
    <col min="9995" max="9995" width="1.88671875" style="362" bestFit="1" customWidth="1"/>
    <col min="9996" max="9996" width="1" style="362" bestFit="1" customWidth="1"/>
    <col min="9997" max="9998" width="2.88671875" style="362" bestFit="1" customWidth="1"/>
    <col min="9999" max="9999" width="1.88671875" style="362" bestFit="1" customWidth="1"/>
    <col min="10000" max="10000" width="1" style="362" bestFit="1" customWidth="1"/>
    <col min="10001" max="10001" width="3.6640625" style="362" bestFit="1" customWidth="1"/>
    <col min="10002" max="10002" width="1.88671875" style="362" bestFit="1" customWidth="1"/>
    <col min="10003" max="10005" width="1" style="362" bestFit="1" customWidth="1"/>
    <col min="10006" max="10006" width="1.88671875" style="362" bestFit="1" customWidth="1"/>
    <col min="10007" max="10007" width="1" style="362" bestFit="1" customWidth="1"/>
    <col min="10008" max="10008" width="3.6640625" style="362" bestFit="1" customWidth="1"/>
    <col min="10009" max="10009" width="1" style="362" bestFit="1" customWidth="1"/>
    <col min="10010" max="10010" width="1.88671875" style="362" bestFit="1" customWidth="1"/>
    <col min="10011" max="10011" width="1" style="362" bestFit="1" customWidth="1"/>
    <col min="10012" max="10012" width="1.88671875" style="362" bestFit="1" customWidth="1"/>
    <col min="10013" max="10014" width="1" style="362" bestFit="1" customWidth="1"/>
    <col min="10015" max="10016" width="1.88671875" style="362" bestFit="1" customWidth="1"/>
    <col min="10017" max="10017" width="1" style="362" bestFit="1" customWidth="1"/>
    <col min="10018" max="10018" width="2.88671875" style="362" bestFit="1" customWidth="1"/>
    <col min="10019" max="10020" width="1.88671875" style="362" bestFit="1" customWidth="1"/>
    <col min="10021" max="10021" width="1" style="362" bestFit="1" customWidth="1"/>
    <col min="10022" max="10022" width="1.88671875" style="362" bestFit="1" customWidth="1"/>
    <col min="10023" max="10023" width="9.33203125" style="362" bestFit="1" customWidth="1"/>
    <col min="10024" max="10240" width="9.109375" style="362"/>
    <col min="10241" max="10241" width="4.6640625" style="362" bestFit="1" customWidth="1"/>
    <col min="10242" max="10242" width="1" style="362" bestFit="1" customWidth="1"/>
    <col min="10243" max="10243" width="3.6640625" style="362" bestFit="1" customWidth="1"/>
    <col min="10244" max="10244" width="1.88671875" style="362" bestFit="1" customWidth="1"/>
    <col min="10245" max="10245" width="5.5546875" style="362" bestFit="1" customWidth="1"/>
    <col min="10246" max="10246" width="1.88671875" style="362" bestFit="1" customWidth="1"/>
    <col min="10247" max="10247" width="6.5546875" style="362" bestFit="1" customWidth="1"/>
    <col min="10248" max="10248" width="2.88671875" style="362" bestFit="1" customWidth="1"/>
    <col min="10249" max="10249" width="5.5546875" style="362" bestFit="1" customWidth="1"/>
    <col min="10250" max="10250" width="2.88671875" style="362" bestFit="1" customWidth="1"/>
    <col min="10251" max="10251" width="1.88671875" style="362" bestFit="1" customWidth="1"/>
    <col min="10252" max="10252" width="1" style="362" bestFit="1" customWidth="1"/>
    <col min="10253" max="10254" width="2.88671875" style="362" bestFit="1" customWidth="1"/>
    <col min="10255" max="10255" width="1.88671875" style="362" bestFit="1" customWidth="1"/>
    <col min="10256" max="10256" width="1" style="362" bestFit="1" customWidth="1"/>
    <col min="10257" max="10257" width="3.6640625" style="362" bestFit="1" customWidth="1"/>
    <col min="10258" max="10258" width="1.88671875" style="362" bestFit="1" customWidth="1"/>
    <col min="10259" max="10261" width="1" style="362" bestFit="1" customWidth="1"/>
    <col min="10262" max="10262" width="1.88671875" style="362" bestFit="1" customWidth="1"/>
    <col min="10263" max="10263" width="1" style="362" bestFit="1" customWidth="1"/>
    <col min="10264" max="10264" width="3.6640625" style="362" bestFit="1" customWidth="1"/>
    <col min="10265" max="10265" width="1" style="362" bestFit="1" customWidth="1"/>
    <col min="10266" max="10266" width="1.88671875" style="362" bestFit="1" customWidth="1"/>
    <col min="10267" max="10267" width="1" style="362" bestFit="1" customWidth="1"/>
    <col min="10268" max="10268" width="1.88671875" style="362" bestFit="1" customWidth="1"/>
    <col min="10269" max="10270" width="1" style="362" bestFit="1" customWidth="1"/>
    <col min="10271" max="10272" width="1.88671875" style="362" bestFit="1" customWidth="1"/>
    <col min="10273" max="10273" width="1" style="362" bestFit="1" customWidth="1"/>
    <col min="10274" max="10274" width="2.88671875" style="362" bestFit="1" customWidth="1"/>
    <col min="10275" max="10276" width="1.88671875" style="362" bestFit="1" customWidth="1"/>
    <col min="10277" max="10277" width="1" style="362" bestFit="1" customWidth="1"/>
    <col min="10278" max="10278" width="1.88671875" style="362" bestFit="1" customWidth="1"/>
    <col min="10279" max="10279" width="9.33203125" style="362" bestFit="1" customWidth="1"/>
    <col min="10280" max="10496" width="9.109375" style="362"/>
    <col min="10497" max="10497" width="4.6640625" style="362" bestFit="1" customWidth="1"/>
    <col min="10498" max="10498" width="1" style="362" bestFit="1" customWidth="1"/>
    <col min="10499" max="10499" width="3.6640625" style="362" bestFit="1" customWidth="1"/>
    <col min="10500" max="10500" width="1.88671875" style="362" bestFit="1" customWidth="1"/>
    <col min="10501" max="10501" width="5.5546875" style="362" bestFit="1" customWidth="1"/>
    <col min="10502" max="10502" width="1.88671875" style="362" bestFit="1" customWidth="1"/>
    <col min="10503" max="10503" width="6.5546875" style="362" bestFit="1" customWidth="1"/>
    <col min="10504" max="10504" width="2.88671875" style="362" bestFit="1" customWidth="1"/>
    <col min="10505" max="10505" width="5.5546875" style="362" bestFit="1" customWidth="1"/>
    <col min="10506" max="10506" width="2.88671875" style="362" bestFit="1" customWidth="1"/>
    <col min="10507" max="10507" width="1.88671875" style="362" bestFit="1" customWidth="1"/>
    <col min="10508" max="10508" width="1" style="362" bestFit="1" customWidth="1"/>
    <col min="10509" max="10510" width="2.88671875" style="362" bestFit="1" customWidth="1"/>
    <col min="10511" max="10511" width="1.88671875" style="362" bestFit="1" customWidth="1"/>
    <col min="10512" max="10512" width="1" style="362" bestFit="1" customWidth="1"/>
    <col min="10513" max="10513" width="3.6640625" style="362" bestFit="1" customWidth="1"/>
    <col min="10514" max="10514" width="1.88671875" style="362" bestFit="1" customWidth="1"/>
    <col min="10515" max="10517" width="1" style="362" bestFit="1" customWidth="1"/>
    <col min="10518" max="10518" width="1.88671875" style="362" bestFit="1" customWidth="1"/>
    <col min="10519" max="10519" width="1" style="362" bestFit="1" customWidth="1"/>
    <col min="10520" max="10520" width="3.6640625" style="362" bestFit="1" customWidth="1"/>
    <col min="10521" max="10521" width="1" style="362" bestFit="1" customWidth="1"/>
    <col min="10522" max="10522" width="1.88671875" style="362" bestFit="1" customWidth="1"/>
    <col min="10523" max="10523" width="1" style="362" bestFit="1" customWidth="1"/>
    <col min="10524" max="10524" width="1.88671875" style="362" bestFit="1" customWidth="1"/>
    <col min="10525" max="10526" width="1" style="362" bestFit="1" customWidth="1"/>
    <col min="10527" max="10528" width="1.88671875" style="362" bestFit="1" customWidth="1"/>
    <col min="10529" max="10529" width="1" style="362" bestFit="1" customWidth="1"/>
    <col min="10530" max="10530" width="2.88671875" style="362" bestFit="1" customWidth="1"/>
    <col min="10531" max="10532" width="1.88671875" style="362" bestFit="1" customWidth="1"/>
    <col min="10533" max="10533" width="1" style="362" bestFit="1" customWidth="1"/>
    <col min="10534" max="10534" width="1.88671875" style="362" bestFit="1" customWidth="1"/>
    <col min="10535" max="10535" width="9.33203125" style="362" bestFit="1" customWidth="1"/>
    <col min="10536" max="10752" width="9.109375" style="362"/>
    <col min="10753" max="10753" width="4.6640625" style="362" bestFit="1" customWidth="1"/>
    <col min="10754" max="10754" width="1" style="362" bestFit="1" customWidth="1"/>
    <col min="10755" max="10755" width="3.6640625" style="362" bestFit="1" customWidth="1"/>
    <col min="10756" max="10756" width="1.88671875" style="362" bestFit="1" customWidth="1"/>
    <col min="10757" max="10757" width="5.5546875" style="362" bestFit="1" customWidth="1"/>
    <col min="10758" max="10758" width="1.88671875" style="362" bestFit="1" customWidth="1"/>
    <col min="10759" max="10759" width="6.5546875" style="362" bestFit="1" customWidth="1"/>
    <col min="10760" max="10760" width="2.88671875" style="362" bestFit="1" customWidth="1"/>
    <col min="10761" max="10761" width="5.5546875" style="362" bestFit="1" customWidth="1"/>
    <col min="10762" max="10762" width="2.88671875" style="362" bestFit="1" customWidth="1"/>
    <col min="10763" max="10763" width="1.88671875" style="362" bestFit="1" customWidth="1"/>
    <col min="10764" max="10764" width="1" style="362" bestFit="1" customWidth="1"/>
    <col min="10765" max="10766" width="2.88671875" style="362" bestFit="1" customWidth="1"/>
    <col min="10767" max="10767" width="1.88671875" style="362" bestFit="1" customWidth="1"/>
    <col min="10768" max="10768" width="1" style="362" bestFit="1" customWidth="1"/>
    <col min="10769" max="10769" width="3.6640625" style="362" bestFit="1" customWidth="1"/>
    <col min="10770" max="10770" width="1.88671875" style="362" bestFit="1" customWidth="1"/>
    <col min="10771" max="10773" width="1" style="362" bestFit="1" customWidth="1"/>
    <col min="10774" max="10774" width="1.88671875" style="362" bestFit="1" customWidth="1"/>
    <col min="10775" max="10775" width="1" style="362" bestFit="1" customWidth="1"/>
    <col min="10776" max="10776" width="3.6640625" style="362" bestFit="1" customWidth="1"/>
    <col min="10777" max="10777" width="1" style="362" bestFit="1" customWidth="1"/>
    <col min="10778" max="10778" width="1.88671875" style="362" bestFit="1" customWidth="1"/>
    <col min="10779" max="10779" width="1" style="362" bestFit="1" customWidth="1"/>
    <col min="10780" max="10780" width="1.88671875" style="362" bestFit="1" customWidth="1"/>
    <col min="10781" max="10782" width="1" style="362" bestFit="1" customWidth="1"/>
    <col min="10783" max="10784" width="1.88671875" style="362" bestFit="1" customWidth="1"/>
    <col min="10785" max="10785" width="1" style="362" bestFit="1" customWidth="1"/>
    <col min="10786" max="10786" width="2.88671875" style="362" bestFit="1" customWidth="1"/>
    <col min="10787" max="10788" width="1.88671875" style="362" bestFit="1" customWidth="1"/>
    <col min="10789" max="10789" width="1" style="362" bestFit="1" customWidth="1"/>
    <col min="10790" max="10790" width="1.88671875" style="362" bestFit="1" customWidth="1"/>
    <col min="10791" max="10791" width="9.33203125" style="362" bestFit="1" customWidth="1"/>
    <col min="10792" max="11008" width="9.109375" style="362"/>
    <col min="11009" max="11009" width="4.6640625" style="362" bestFit="1" customWidth="1"/>
    <col min="11010" max="11010" width="1" style="362" bestFit="1" customWidth="1"/>
    <col min="11011" max="11011" width="3.6640625" style="362" bestFit="1" customWidth="1"/>
    <col min="11012" max="11012" width="1.88671875" style="362" bestFit="1" customWidth="1"/>
    <col min="11013" max="11013" width="5.5546875" style="362" bestFit="1" customWidth="1"/>
    <col min="11014" max="11014" width="1.88671875" style="362" bestFit="1" customWidth="1"/>
    <col min="11015" max="11015" width="6.5546875" style="362" bestFit="1" customWidth="1"/>
    <col min="11016" max="11016" width="2.88671875" style="362" bestFit="1" customWidth="1"/>
    <col min="11017" max="11017" width="5.5546875" style="362" bestFit="1" customWidth="1"/>
    <col min="11018" max="11018" width="2.88671875" style="362" bestFit="1" customWidth="1"/>
    <col min="11019" max="11019" width="1.88671875" style="362" bestFit="1" customWidth="1"/>
    <col min="11020" max="11020" width="1" style="362" bestFit="1" customWidth="1"/>
    <col min="11021" max="11022" width="2.88671875" style="362" bestFit="1" customWidth="1"/>
    <col min="11023" max="11023" width="1.88671875" style="362" bestFit="1" customWidth="1"/>
    <col min="11024" max="11024" width="1" style="362" bestFit="1" customWidth="1"/>
    <col min="11025" max="11025" width="3.6640625" style="362" bestFit="1" customWidth="1"/>
    <col min="11026" max="11026" width="1.88671875" style="362" bestFit="1" customWidth="1"/>
    <col min="11027" max="11029" width="1" style="362" bestFit="1" customWidth="1"/>
    <col min="11030" max="11030" width="1.88671875" style="362" bestFit="1" customWidth="1"/>
    <col min="11031" max="11031" width="1" style="362" bestFit="1" customWidth="1"/>
    <col min="11032" max="11032" width="3.6640625" style="362" bestFit="1" customWidth="1"/>
    <col min="11033" max="11033" width="1" style="362" bestFit="1" customWidth="1"/>
    <col min="11034" max="11034" width="1.88671875" style="362" bestFit="1" customWidth="1"/>
    <col min="11035" max="11035" width="1" style="362" bestFit="1" customWidth="1"/>
    <col min="11036" max="11036" width="1.88671875" style="362" bestFit="1" customWidth="1"/>
    <col min="11037" max="11038" width="1" style="362" bestFit="1" customWidth="1"/>
    <col min="11039" max="11040" width="1.88671875" style="362" bestFit="1" customWidth="1"/>
    <col min="11041" max="11041" width="1" style="362" bestFit="1" customWidth="1"/>
    <col min="11042" max="11042" width="2.88671875" style="362" bestFit="1" customWidth="1"/>
    <col min="11043" max="11044" width="1.88671875" style="362" bestFit="1" customWidth="1"/>
    <col min="11045" max="11045" width="1" style="362" bestFit="1" customWidth="1"/>
    <col min="11046" max="11046" width="1.88671875" style="362" bestFit="1" customWidth="1"/>
    <col min="11047" max="11047" width="9.33203125" style="362" bestFit="1" customWidth="1"/>
    <col min="11048" max="11264" width="9.109375" style="362"/>
    <col min="11265" max="11265" width="4.6640625" style="362" bestFit="1" customWidth="1"/>
    <col min="11266" max="11266" width="1" style="362" bestFit="1" customWidth="1"/>
    <col min="11267" max="11267" width="3.6640625" style="362" bestFit="1" customWidth="1"/>
    <col min="11268" max="11268" width="1.88671875" style="362" bestFit="1" customWidth="1"/>
    <col min="11269" max="11269" width="5.5546875" style="362" bestFit="1" customWidth="1"/>
    <col min="11270" max="11270" width="1.88671875" style="362" bestFit="1" customWidth="1"/>
    <col min="11271" max="11271" width="6.5546875" style="362" bestFit="1" customWidth="1"/>
    <col min="11272" max="11272" width="2.88671875" style="362" bestFit="1" customWidth="1"/>
    <col min="11273" max="11273" width="5.5546875" style="362" bestFit="1" customWidth="1"/>
    <col min="11274" max="11274" width="2.88671875" style="362" bestFit="1" customWidth="1"/>
    <col min="11275" max="11275" width="1.88671875" style="362" bestFit="1" customWidth="1"/>
    <col min="11276" max="11276" width="1" style="362" bestFit="1" customWidth="1"/>
    <col min="11277" max="11278" width="2.88671875" style="362" bestFit="1" customWidth="1"/>
    <col min="11279" max="11279" width="1.88671875" style="362" bestFit="1" customWidth="1"/>
    <col min="11280" max="11280" width="1" style="362" bestFit="1" customWidth="1"/>
    <col min="11281" max="11281" width="3.6640625" style="362" bestFit="1" customWidth="1"/>
    <col min="11282" max="11282" width="1.88671875" style="362" bestFit="1" customWidth="1"/>
    <col min="11283" max="11285" width="1" style="362" bestFit="1" customWidth="1"/>
    <col min="11286" max="11286" width="1.88671875" style="362" bestFit="1" customWidth="1"/>
    <col min="11287" max="11287" width="1" style="362" bestFit="1" customWidth="1"/>
    <col min="11288" max="11288" width="3.6640625" style="362" bestFit="1" customWidth="1"/>
    <col min="11289" max="11289" width="1" style="362" bestFit="1" customWidth="1"/>
    <col min="11290" max="11290" width="1.88671875" style="362" bestFit="1" customWidth="1"/>
    <col min="11291" max="11291" width="1" style="362" bestFit="1" customWidth="1"/>
    <col min="11292" max="11292" width="1.88671875" style="362" bestFit="1" customWidth="1"/>
    <col min="11293" max="11294" width="1" style="362" bestFit="1" customWidth="1"/>
    <col min="11295" max="11296" width="1.88671875" style="362" bestFit="1" customWidth="1"/>
    <col min="11297" max="11297" width="1" style="362" bestFit="1" customWidth="1"/>
    <col min="11298" max="11298" width="2.88671875" style="362" bestFit="1" customWidth="1"/>
    <col min="11299" max="11300" width="1.88671875" style="362" bestFit="1" customWidth="1"/>
    <col min="11301" max="11301" width="1" style="362" bestFit="1" customWidth="1"/>
    <col min="11302" max="11302" width="1.88671875" style="362" bestFit="1" customWidth="1"/>
    <col min="11303" max="11303" width="9.33203125" style="362" bestFit="1" customWidth="1"/>
    <col min="11304" max="11520" width="9.109375" style="362"/>
    <col min="11521" max="11521" width="4.6640625" style="362" bestFit="1" customWidth="1"/>
    <col min="11522" max="11522" width="1" style="362" bestFit="1" customWidth="1"/>
    <col min="11523" max="11523" width="3.6640625" style="362" bestFit="1" customWidth="1"/>
    <col min="11524" max="11524" width="1.88671875" style="362" bestFit="1" customWidth="1"/>
    <col min="11525" max="11525" width="5.5546875" style="362" bestFit="1" customWidth="1"/>
    <col min="11526" max="11526" width="1.88671875" style="362" bestFit="1" customWidth="1"/>
    <col min="11527" max="11527" width="6.5546875" style="362" bestFit="1" customWidth="1"/>
    <col min="11528" max="11528" width="2.88671875" style="362" bestFit="1" customWidth="1"/>
    <col min="11529" max="11529" width="5.5546875" style="362" bestFit="1" customWidth="1"/>
    <col min="11530" max="11530" width="2.88671875" style="362" bestFit="1" customWidth="1"/>
    <col min="11531" max="11531" width="1.88671875" style="362" bestFit="1" customWidth="1"/>
    <col min="11532" max="11532" width="1" style="362" bestFit="1" customWidth="1"/>
    <col min="11533" max="11534" width="2.88671875" style="362" bestFit="1" customWidth="1"/>
    <col min="11535" max="11535" width="1.88671875" style="362" bestFit="1" customWidth="1"/>
    <col min="11536" max="11536" width="1" style="362" bestFit="1" customWidth="1"/>
    <col min="11537" max="11537" width="3.6640625" style="362" bestFit="1" customWidth="1"/>
    <col min="11538" max="11538" width="1.88671875" style="362" bestFit="1" customWidth="1"/>
    <col min="11539" max="11541" width="1" style="362" bestFit="1" customWidth="1"/>
    <col min="11542" max="11542" width="1.88671875" style="362" bestFit="1" customWidth="1"/>
    <col min="11543" max="11543" width="1" style="362" bestFit="1" customWidth="1"/>
    <col min="11544" max="11544" width="3.6640625" style="362" bestFit="1" customWidth="1"/>
    <col min="11545" max="11545" width="1" style="362" bestFit="1" customWidth="1"/>
    <col min="11546" max="11546" width="1.88671875" style="362" bestFit="1" customWidth="1"/>
    <col min="11547" max="11547" width="1" style="362" bestFit="1" customWidth="1"/>
    <col min="11548" max="11548" width="1.88671875" style="362" bestFit="1" customWidth="1"/>
    <col min="11549" max="11550" width="1" style="362" bestFit="1" customWidth="1"/>
    <col min="11551" max="11552" width="1.88671875" style="362" bestFit="1" customWidth="1"/>
    <col min="11553" max="11553" width="1" style="362" bestFit="1" customWidth="1"/>
    <col min="11554" max="11554" width="2.88671875" style="362" bestFit="1" customWidth="1"/>
    <col min="11555" max="11556" width="1.88671875" style="362" bestFit="1" customWidth="1"/>
    <col min="11557" max="11557" width="1" style="362" bestFit="1" customWidth="1"/>
    <col min="11558" max="11558" width="1.88671875" style="362" bestFit="1" customWidth="1"/>
    <col min="11559" max="11559" width="9.33203125" style="362" bestFit="1" customWidth="1"/>
    <col min="11560" max="11776" width="9.109375" style="362"/>
    <col min="11777" max="11777" width="4.6640625" style="362" bestFit="1" customWidth="1"/>
    <col min="11778" max="11778" width="1" style="362" bestFit="1" customWidth="1"/>
    <col min="11779" max="11779" width="3.6640625" style="362" bestFit="1" customWidth="1"/>
    <col min="11780" max="11780" width="1.88671875" style="362" bestFit="1" customWidth="1"/>
    <col min="11781" max="11781" width="5.5546875" style="362" bestFit="1" customWidth="1"/>
    <col min="11782" max="11782" width="1.88671875" style="362" bestFit="1" customWidth="1"/>
    <col min="11783" max="11783" width="6.5546875" style="362" bestFit="1" customWidth="1"/>
    <col min="11784" max="11784" width="2.88671875" style="362" bestFit="1" customWidth="1"/>
    <col min="11785" max="11785" width="5.5546875" style="362" bestFit="1" customWidth="1"/>
    <col min="11786" max="11786" width="2.88671875" style="362" bestFit="1" customWidth="1"/>
    <col min="11787" max="11787" width="1.88671875" style="362" bestFit="1" customWidth="1"/>
    <col min="11788" max="11788" width="1" style="362" bestFit="1" customWidth="1"/>
    <col min="11789" max="11790" width="2.88671875" style="362" bestFit="1" customWidth="1"/>
    <col min="11791" max="11791" width="1.88671875" style="362" bestFit="1" customWidth="1"/>
    <col min="11792" max="11792" width="1" style="362" bestFit="1" customWidth="1"/>
    <col min="11793" max="11793" width="3.6640625" style="362" bestFit="1" customWidth="1"/>
    <col min="11794" max="11794" width="1.88671875" style="362" bestFit="1" customWidth="1"/>
    <col min="11795" max="11797" width="1" style="362" bestFit="1" customWidth="1"/>
    <col min="11798" max="11798" width="1.88671875" style="362" bestFit="1" customWidth="1"/>
    <col min="11799" max="11799" width="1" style="362" bestFit="1" customWidth="1"/>
    <col min="11800" max="11800" width="3.6640625" style="362" bestFit="1" customWidth="1"/>
    <col min="11801" max="11801" width="1" style="362" bestFit="1" customWidth="1"/>
    <col min="11802" max="11802" width="1.88671875" style="362" bestFit="1" customWidth="1"/>
    <col min="11803" max="11803" width="1" style="362" bestFit="1" customWidth="1"/>
    <col min="11804" max="11804" width="1.88671875" style="362" bestFit="1" customWidth="1"/>
    <col min="11805" max="11806" width="1" style="362" bestFit="1" customWidth="1"/>
    <col min="11807" max="11808" width="1.88671875" style="362" bestFit="1" customWidth="1"/>
    <col min="11809" max="11809" width="1" style="362" bestFit="1" customWidth="1"/>
    <col min="11810" max="11810" width="2.88671875" style="362" bestFit="1" customWidth="1"/>
    <col min="11811" max="11812" width="1.88671875" style="362" bestFit="1" customWidth="1"/>
    <col min="11813" max="11813" width="1" style="362" bestFit="1" customWidth="1"/>
    <col min="11814" max="11814" width="1.88671875" style="362" bestFit="1" customWidth="1"/>
    <col min="11815" max="11815" width="9.33203125" style="362" bestFit="1" customWidth="1"/>
    <col min="11816" max="12032" width="9.109375" style="362"/>
    <col min="12033" max="12033" width="4.6640625" style="362" bestFit="1" customWidth="1"/>
    <col min="12034" max="12034" width="1" style="362" bestFit="1" customWidth="1"/>
    <col min="12035" max="12035" width="3.6640625" style="362" bestFit="1" customWidth="1"/>
    <col min="12036" max="12036" width="1.88671875" style="362" bestFit="1" customWidth="1"/>
    <col min="12037" max="12037" width="5.5546875" style="362" bestFit="1" customWidth="1"/>
    <col min="12038" max="12038" width="1.88671875" style="362" bestFit="1" customWidth="1"/>
    <col min="12039" max="12039" width="6.5546875" style="362" bestFit="1" customWidth="1"/>
    <col min="12040" max="12040" width="2.88671875" style="362" bestFit="1" customWidth="1"/>
    <col min="12041" max="12041" width="5.5546875" style="362" bestFit="1" customWidth="1"/>
    <col min="12042" max="12042" width="2.88671875" style="362" bestFit="1" customWidth="1"/>
    <col min="12043" max="12043" width="1.88671875" style="362" bestFit="1" customWidth="1"/>
    <col min="12044" max="12044" width="1" style="362" bestFit="1" customWidth="1"/>
    <col min="12045" max="12046" width="2.88671875" style="362" bestFit="1" customWidth="1"/>
    <col min="12047" max="12047" width="1.88671875" style="362" bestFit="1" customWidth="1"/>
    <col min="12048" max="12048" width="1" style="362" bestFit="1" customWidth="1"/>
    <col min="12049" max="12049" width="3.6640625" style="362" bestFit="1" customWidth="1"/>
    <col min="12050" max="12050" width="1.88671875" style="362" bestFit="1" customWidth="1"/>
    <col min="12051" max="12053" width="1" style="362" bestFit="1" customWidth="1"/>
    <col min="12054" max="12054" width="1.88671875" style="362" bestFit="1" customWidth="1"/>
    <col min="12055" max="12055" width="1" style="362" bestFit="1" customWidth="1"/>
    <col min="12056" max="12056" width="3.6640625" style="362" bestFit="1" customWidth="1"/>
    <col min="12057" max="12057" width="1" style="362" bestFit="1" customWidth="1"/>
    <col min="12058" max="12058" width="1.88671875" style="362" bestFit="1" customWidth="1"/>
    <col min="12059" max="12059" width="1" style="362" bestFit="1" customWidth="1"/>
    <col min="12060" max="12060" width="1.88671875" style="362" bestFit="1" customWidth="1"/>
    <col min="12061" max="12062" width="1" style="362" bestFit="1" customWidth="1"/>
    <col min="12063" max="12064" width="1.88671875" style="362" bestFit="1" customWidth="1"/>
    <col min="12065" max="12065" width="1" style="362" bestFit="1" customWidth="1"/>
    <col min="12066" max="12066" width="2.88671875" style="362" bestFit="1" customWidth="1"/>
    <col min="12067" max="12068" width="1.88671875" style="362" bestFit="1" customWidth="1"/>
    <col min="12069" max="12069" width="1" style="362" bestFit="1" customWidth="1"/>
    <col min="12070" max="12070" width="1.88671875" style="362" bestFit="1" customWidth="1"/>
    <col min="12071" max="12071" width="9.33203125" style="362" bestFit="1" customWidth="1"/>
    <col min="12072" max="12288" width="9.109375" style="362"/>
    <col min="12289" max="12289" width="4.6640625" style="362" bestFit="1" customWidth="1"/>
    <col min="12290" max="12290" width="1" style="362" bestFit="1" customWidth="1"/>
    <col min="12291" max="12291" width="3.6640625" style="362" bestFit="1" customWidth="1"/>
    <col min="12292" max="12292" width="1.88671875" style="362" bestFit="1" customWidth="1"/>
    <col min="12293" max="12293" width="5.5546875" style="362" bestFit="1" customWidth="1"/>
    <col min="12294" max="12294" width="1.88671875" style="362" bestFit="1" customWidth="1"/>
    <col min="12295" max="12295" width="6.5546875" style="362" bestFit="1" customWidth="1"/>
    <col min="12296" max="12296" width="2.88671875" style="362" bestFit="1" customWidth="1"/>
    <col min="12297" max="12297" width="5.5546875" style="362" bestFit="1" customWidth="1"/>
    <col min="12298" max="12298" width="2.88671875" style="362" bestFit="1" customWidth="1"/>
    <col min="12299" max="12299" width="1.88671875" style="362" bestFit="1" customWidth="1"/>
    <col min="12300" max="12300" width="1" style="362" bestFit="1" customWidth="1"/>
    <col min="12301" max="12302" width="2.88671875" style="362" bestFit="1" customWidth="1"/>
    <col min="12303" max="12303" width="1.88671875" style="362" bestFit="1" customWidth="1"/>
    <col min="12304" max="12304" width="1" style="362" bestFit="1" customWidth="1"/>
    <col min="12305" max="12305" width="3.6640625" style="362" bestFit="1" customWidth="1"/>
    <col min="12306" max="12306" width="1.88671875" style="362" bestFit="1" customWidth="1"/>
    <col min="12307" max="12309" width="1" style="362" bestFit="1" customWidth="1"/>
    <col min="12310" max="12310" width="1.88671875" style="362" bestFit="1" customWidth="1"/>
    <col min="12311" max="12311" width="1" style="362" bestFit="1" customWidth="1"/>
    <col min="12312" max="12312" width="3.6640625" style="362" bestFit="1" customWidth="1"/>
    <col min="12313" max="12313" width="1" style="362" bestFit="1" customWidth="1"/>
    <col min="12314" max="12314" width="1.88671875" style="362" bestFit="1" customWidth="1"/>
    <col min="12315" max="12315" width="1" style="362" bestFit="1" customWidth="1"/>
    <col min="12316" max="12316" width="1.88671875" style="362" bestFit="1" customWidth="1"/>
    <col min="12317" max="12318" width="1" style="362" bestFit="1" customWidth="1"/>
    <col min="12319" max="12320" width="1.88671875" style="362" bestFit="1" customWidth="1"/>
    <col min="12321" max="12321" width="1" style="362" bestFit="1" customWidth="1"/>
    <col min="12322" max="12322" width="2.88671875" style="362" bestFit="1" customWidth="1"/>
    <col min="12323" max="12324" width="1.88671875" style="362" bestFit="1" customWidth="1"/>
    <col min="12325" max="12325" width="1" style="362" bestFit="1" customWidth="1"/>
    <col min="12326" max="12326" width="1.88671875" style="362" bestFit="1" customWidth="1"/>
    <col min="12327" max="12327" width="9.33203125" style="362" bestFit="1" customWidth="1"/>
    <col min="12328" max="12544" width="9.109375" style="362"/>
    <col min="12545" max="12545" width="4.6640625" style="362" bestFit="1" customWidth="1"/>
    <col min="12546" max="12546" width="1" style="362" bestFit="1" customWidth="1"/>
    <col min="12547" max="12547" width="3.6640625" style="362" bestFit="1" customWidth="1"/>
    <col min="12548" max="12548" width="1.88671875" style="362" bestFit="1" customWidth="1"/>
    <col min="12549" max="12549" width="5.5546875" style="362" bestFit="1" customWidth="1"/>
    <col min="12550" max="12550" width="1.88671875" style="362" bestFit="1" customWidth="1"/>
    <col min="12551" max="12551" width="6.5546875" style="362" bestFit="1" customWidth="1"/>
    <col min="12552" max="12552" width="2.88671875" style="362" bestFit="1" customWidth="1"/>
    <col min="12553" max="12553" width="5.5546875" style="362" bestFit="1" customWidth="1"/>
    <col min="12554" max="12554" width="2.88671875" style="362" bestFit="1" customWidth="1"/>
    <col min="12555" max="12555" width="1.88671875" style="362" bestFit="1" customWidth="1"/>
    <col min="12556" max="12556" width="1" style="362" bestFit="1" customWidth="1"/>
    <col min="12557" max="12558" width="2.88671875" style="362" bestFit="1" customWidth="1"/>
    <col min="12559" max="12559" width="1.88671875" style="362" bestFit="1" customWidth="1"/>
    <col min="12560" max="12560" width="1" style="362" bestFit="1" customWidth="1"/>
    <col min="12561" max="12561" width="3.6640625" style="362" bestFit="1" customWidth="1"/>
    <col min="12562" max="12562" width="1.88671875" style="362" bestFit="1" customWidth="1"/>
    <col min="12563" max="12565" width="1" style="362" bestFit="1" customWidth="1"/>
    <col min="12566" max="12566" width="1.88671875" style="362" bestFit="1" customWidth="1"/>
    <col min="12567" max="12567" width="1" style="362" bestFit="1" customWidth="1"/>
    <col min="12568" max="12568" width="3.6640625" style="362" bestFit="1" customWidth="1"/>
    <col min="12569" max="12569" width="1" style="362" bestFit="1" customWidth="1"/>
    <col min="12570" max="12570" width="1.88671875" style="362" bestFit="1" customWidth="1"/>
    <col min="12571" max="12571" width="1" style="362" bestFit="1" customWidth="1"/>
    <col min="12572" max="12572" width="1.88671875" style="362" bestFit="1" customWidth="1"/>
    <col min="12573" max="12574" width="1" style="362" bestFit="1" customWidth="1"/>
    <col min="12575" max="12576" width="1.88671875" style="362" bestFit="1" customWidth="1"/>
    <col min="12577" max="12577" width="1" style="362" bestFit="1" customWidth="1"/>
    <col min="12578" max="12578" width="2.88671875" style="362" bestFit="1" customWidth="1"/>
    <col min="12579" max="12580" width="1.88671875" style="362" bestFit="1" customWidth="1"/>
    <col min="12581" max="12581" width="1" style="362" bestFit="1" customWidth="1"/>
    <col min="12582" max="12582" width="1.88671875" style="362" bestFit="1" customWidth="1"/>
    <col min="12583" max="12583" width="9.33203125" style="362" bestFit="1" customWidth="1"/>
    <col min="12584" max="12800" width="9.109375" style="362"/>
    <col min="12801" max="12801" width="4.6640625" style="362" bestFit="1" customWidth="1"/>
    <col min="12802" max="12802" width="1" style="362" bestFit="1" customWidth="1"/>
    <col min="12803" max="12803" width="3.6640625" style="362" bestFit="1" customWidth="1"/>
    <col min="12804" max="12804" width="1.88671875" style="362" bestFit="1" customWidth="1"/>
    <col min="12805" max="12805" width="5.5546875" style="362" bestFit="1" customWidth="1"/>
    <col min="12806" max="12806" width="1.88671875" style="362" bestFit="1" customWidth="1"/>
    <col min="12807" max="12807" width="6.5546875" style="362" bestFit="1" customWidth="1"/>
    <col min="12808" max="12808" width="2.88671875" style="362" bestFit="1" customWidth="1"/>
    <col min="12809" max="12809" width="5.5546875" style="362" bestFit="1" customWidth="1"/>
    <col min="12810" max="12810" width="2.88671875" style="362" bestFit="1" customWidth="1"/>
    <col min="12811" max="12811" width="1.88671875" style="362" bestFit="1" customWidth="1"/>
    <col min="12812" max="12812" width="1" style="362" bestFit="1" customWidth="1"/>
    <col min="12813" max="12814" width="2.88671875" style="362" bestFit="1" customWidth="1"/>
    <col min="12815" max="12815" width="1.88671875" style="362" bestFit="1" customWidth="1"/>
    <col min="12816" max="12816" width="1" style="362" bestFit="1" customWidth="1"/>
    <col min="12817" max="12817" width="3.6640625" style="362" bestFit="1" customWidth="1"/>
    <col min="12818" max="12818" width="1.88671875" style="362" bestFit="1" customWidth="1"/>
    <col min="12819" max="12821" width="1" style="362" bestFit="1" customWidth="1"/>
    <col min="12822" max="12822" width="1.88671875" style="362" bestFit="1" customWidth="1"/>
    <col min="12823" max="12823" width="1" style="362" bestFit="1" customWidth="1"/>
    <col min="12824" max="12824" width="3.6640625" style="362" bestFit="1" customWidth="1"/>
    <col min="12825" max="12825" width="1" style="362" bestFit="1" customWidth="1"/>
    <col min="12826" max="12826" width="1.88671875" style="362" bestFit="1" customWidth="1"/>
    <col min="12827" max="12827" width="1" style="362" bestFit="1" customWidth="1"/>
    <col min="12828" max="12828" width="1.88671875" style="362" bestFit="1" customWidth="1"/>
    <col min="12829" max="12830" width="1" style="362" bestFit="1" customWidth="1"/>
    <col min="12831" max="12832" width="1.88671875" style="362" bestFit="1" customWidth="1"/>
    <col min="12833" max="12833" width="1" style="362" bestFit="1" customWidth="1"/>
    <col min="12834" max="12834" width="2.88671875" style="362" bestFit="1" customWidth="1"/>
    <col min="12835" max="12836" width="1.88671875" style="362" bestFit="1" customWidth="1"/>
    <col min="12837" max="12837" width="1" style="362" bestFit="1" customWidth="1"/>
    <col min="12838" max="12838" width="1.88671875" style="362" bestFit="1" customWidth="1"/>
    <col min="12839" max="12839" width="9.33203125" style="362" bestFit="1" customWidth="1"/>
    <col min="12840" max="13056" width="9.109375" style="362"/>
    <col min="13057" max="13057" width="4.6640625" style="362" bestFit="1" customWidth="1"/>
    <col min="13058" max="13058" width="1" style="362" bestFit="1" customWidth="1"/>
    <col min="13059" max="13059" width="3.6640625" style="362" bestFit="1" customWidth="1"/>
    <col min="13060" max="13060" width="1.88671875" style="362" bestFit="1" customWidth="1"/>
    <col min="13061" max="13061" width="5.5546875" style="362" bestFit="1" customWidth="1"/>
    <col min="13062" max="13062" width="1.88671875" style="362" bestFit="1" customWidth="1"/>
    <col min="13063" max="13063" width="6.5546875" style="362" bestFit="1" customWidth="1"/>
    <col min="13064" max="13064" width="2.88671875" style="362" bestFit="1" customWidth="1"/>
    <col min="13065" max="13065" width="5.5546875" style="362" bestFit="1" customWidth="1"/>
    <col min="13066" max="13066" width="2.88671875" style="362" bestFit="1" customWidth="1"/>
    <col min="13067" max="13067" width="1.88671875" style="362" bestFit="1" customWidth="1"/>
    <col min="13068" max="13068" width="1" style="362" bestFit="1" customWidth="1"/>
    <col min="13069" max="13070" width="2.88671875" style="362" bestFit="1" customWidth="1"/>
    <col min="13071" max="13071" width="1.88671875" style="362" bestFit="1" customWidth="1"/>
    <col min="13072" max="13072" width="1" style="362" bestFit="1" customWidth="1"/>
    <col min="13073" max="13073" width="3.6640625" style="362" bestFit="1" customWidth="1"/>
    <col min="13074" max="13074" width="1.88671875" style="362" bestFit="1" customWidth="1"/>
    <col min="13075" max="13077" width="1" style="362" bestFit="1" customWidth="1"/>
    <col min="13078" max="13078" width="1.88671875" style="362" bestFit="1" customWidth="1"/>
    <col min="13079" max="13079" width="1" style="362" bestFit="1" customWidth="1"/>
    <col min="13080" max="13080" width="3.6640625" style="362" bestFit="1" customWidth="1"/>
    <col min="13081" max="13081" width="1" style="362" bestFit="1" customWidth="1"/>
    <col min="13082" max="13082" width="1.88671875" style="362" bestFit="1" customWidth="1"/>
    <col min="13083" max="13083" width="1" style="362" bestFit="1" customWidth="1"/>
    <col min="13084" max="13084" width="1.88671875" style="362" bestFit="1" customWidth="1"/>
    <col min="13085" max="13086" width="1" style="362" bestFit="1" customWidth="1"/>
    <col min="13087" max="13088" width="1.88671875" style="362" bestFit="1" customWidth="1"/>
    <col min="13089" max="13089" width="1" style="362" bestFit="1" customWidth="1"/>
    <col min="13090" max="13090" width="2.88671875" style="362" bestFit="1" customWidth="1"/>
    <col min="13091" max="13092" width="1.88671875" style="362" bestFit="1" customWidth="1"/>
    <col min="13093" max="13093" width="1" style="362" bestFit="1" customWidth="1"/>
    <col min="13094" max="13094" width="1.88671875" style="362" bestFit="1" customWidth="1"/>
    <col min="13095" max="13095" width="9.33203125" style="362" bestFit="1" customWidth="1"/>
    <col min="13096" max="13312" width="9.109375" style="362"/>
    <col min="13313" max="13313" width="4.6640625" style="362" bestFit="1" customWidth="1"/>
    <col min="13314" max="13314" width="1" style="362" bestFit="1" customWidth="1"/>
    <col min="13315" max="13315" width="3.6640625" style="362" bestFit="1" customWidth="1"/>
    <col min="13316" max="13316" width="1.88671875" style="362" bestFit="1" customWidth="1"/>
    <col min="13317" max="13317" width="5.5546875" style="362" bestFit="1" customWidth="1"/>
    <col min="13318" max="13318" width="1.88671875" style="362" bestFit="1" customWidth="1"/>
    <col min="13319" max="13319" width="6.5546875" style="362" bestFit="1" customWidth="1"/>
    <col min="13320" max="13320" width="2.88671875" style="362" bestFit="1" customWidth="1"/>
    <col min="13321" max="13321" width="5.5546875" style="362" bestFit="1" customWidth="1"/>
    <col min="13322" max="13322" width="2.88671875" style="362" bestFit="1" customWidth="1"/>
    <col min="13323" max="13323" width="1.88671875" style="362" bestFit="1" customWidth="1"/>
    <col min="13324" max="13324" width="1" style="362" bestFit="1" customWidth="1"/>
    <col min="13325" max="13326" width="2.88671875" style="362" bestFit="1" customWidth="1"/>
    <col min="13327" max="13327" width="1.88671875" style="362" bestFit="1" customWidth="1"/>
    <col min="13328" max="13328" width="1" style="362" bestFit="1" customWidth="1"/>
    <col min="13329" max="13329" width="3.6640625" style="362" bestFit="1" customWidth="1"/>
    <col min="13330" max="13330" width="1.88671875" style="362" bestFit="1" customWidth="1"/>
    <col min="13331" max="13333" width="1" style="362" bestFit="1" customWidth="1"/>
    <col min="13334" max="13334" width="1.88671875" style="362" bestFit="1" customWidth="1"/>
    <col min="13335" max="13335" width="1" style="362" bestFit="1" customWidth="1"/>
    <col min="13336" max="13336" width="3.6640625" style="362" bestFit="1" customWidth="1"/>
    <col min="13337" max="13337" width="1" style="362" bestFit="1" customWidth="1"/>
    <col min="13338" max="13338" width="1.88671875" style="362" bestFit="1" customWidth="1"/>
    <col min="13339" max="13339" width="1" style="362" bestFit="1" customWidth="1"/>
    <col min="13340" max="13340" width="1.88671875" style="362" bestFit="1" customWidth="1"/>
    <col min="13341" max="13342" width="1" style="362" bestFit="1" customWidth="1"/>
    <col min="13343" max="13344" width="1.88671875" style="362" bestFit="1" customWidth="1"/>
    <col min="13345" max="13345" width="1" style="362" bestFit="1" customWidth="1"/>
    <col min="13346" max="13346" width="2.88671875" style="362" bestFit="1" customWidth="1"/>
    <col min="13347" max="13348" width="1.88671875" style="362" bestFit="1" customWidth="1"/>
    <col min="13349" max="13349" width="1" style="362" bestFit="1" customWidth="1"/>
    <col min="13350" max="13350" width="1.88671875" style="362" bestFit="1" customWidth="1"/>
    <col min="13351" max="13351" width="9.33203125" style="362" bestFit="1" customWidth="1"/>
    <col min="13352" max="13568" width="9.109375" style="362"/>
    <col min="13569" max="13569" width="4.6640625" style="362" bestFit="1" customWidth="1"/>
    <col min="13570" max="13570" width="1" style="362" bestFit="1" customWidth="1"/>
    <col min="13571" max="13571" width="3.6640625" style="362" bestFit="1" customWidth="1"/>
    <col min="13572" max="13572" width="1.88671875" style="362" bestFit="1" customWidth="1"/>
    <col min="13573" max="13573" width="5.5546875" style="362" bestFit="1" customWidth="1"/>
    <col min="13574" max="13574" width="1.88671875" style="362" bestFit="1" customWidth="1"/>
    <col min="13575" max="13575" width="6.5546875" style="362" bestFit="1" customWidth="1"/>
    <col min="13576" max="13576" width="2.88671875" style="362" bestFit="1" customWidth="1"/>
    <col min="13577" max="13577" width="5.5546875" style="362" bestFit="1" customWidth="1"/>
    <col min="13578" max="13578" width="2.88671875" style="362" bestFit="1" customWidth="1"/>
    <col min="13579" max="13579" width="1.88671875" style="362" bestFit="1" customWidth="1"/>
    <col min="13580" max="13580" width="1" style="362" bestFit="1" customWidth="1"/>
    <col min="13581" max="13582" width="2.88671875" style="362" bestFit="1" customWidth="1"/>
    <col min="13583" max="13583" width="1.88671875" style="362" bestFit="1" customWidth="1"/>
    <col min="13584" max="13584" width="1" style="362" bestFit="1" customWidth="1"/>
    <col min="13585" max="13585" width="3.6640625" style="362" bestFit="1" customWidth="1"/>
    <col min="13586" max="13586" width="1.88671875" style="362" bestFit="1" customWidth="1"/>
    <col min="13587" max="13589" width="1" style="362" bestFit="1" customWidth="1"/>
    <col min="13590" max="13590" width="1.88671875" style="362" bestFit="1" customWidth="1"/>
    <col min="13591" max="13591" width="1" style="362" bestFit="1" customWidth="1"/>
    <col min="13592" max="13592" width="3.6640625" style="362" bestFit="1" customWidth="1"/>
    <col min="13593" max="13593" width="1" style="362" bestFit="1" customWidth="1"/>
    <col min="13594" max="13594" width="1.88671875" style="362" bestFit="1" customWidth="1"/>
    <col min="13595" max="13595" width="1" style="362" bestFit="1" customWidth="1"/>
    <col min="13596" max="13596" width="1.88671875" style="362" bestFit="1" customWidth="1"/>
    <col min="13597" max="13598" width="1" style="362" bestFit="1" customWidth="1"/>
    <col min="13599" max="13600" width="1.88671875" style="362" bestFit="1" customWidth="1"/>
    <col min="13601" max="13601" width="1" style="362" bestFit="1" customWidth="1"/>
    <col min="13602" max="13602" width="2.88671875" style="362" bestFit="1" customWidth="1"/>
    <col min="13603" max="13604" width="1.88671875" style="362" bestFit="1" customWidth="1"/>
    <col min="13605" max="13605" width="1" style="362" bestFit="1" customWidth="1"/>
    <col min="13606" max="13606" width="1.88671875" style="362" bestFit="1" customWidth="1"/>
    <col min="13607" max="13607" width="9.33203125" style="362" bestFit="1" customWidth="1"/>
    <col min="13608" max="13824" width="9.109375" style="362"/>
    <col min="13825" max="13825" width="4.6640625" style="362" bestFit="1" customWidth="1"/>
    <col min="13826" max="13826" width="1" style="362" bestFit="1" customWidth="1"/>
    <col min="13827" max="13827" width="3.6640625" style="362" bestFit="1" customWidth="1"/>
    <col min="13828" max="13828" width="1.88671875" style="362" bestFit="1" customWidth="1"/>
    <col min="13829" max="13829" width="5.5546875" style="362" bestFit="1" customWidth="1"/>
    <col min="13830" max="13830" width="1.88671875" style="362" bestFit="1" customWidth="1"/>
    <col min="13831" max="13831" width="6.5546875" style="362" bestFit="1" customWidth="1"/>
    <col min="13832" max="13832" width="2.88671875" style="362" bestFit="1" customWidth="1"/>
    <col min="13833" max="13833" width="5.5546875" style="362" bestFit="1" customWidth="1"/>
    <col min="13834" max="13834" width="2.88671875" style="362" bestFit="1" customWidth="1"/>
    <col min="13835" max="13835" width="1.88671875" style="362" bestFit="1" customWidth="1"/>
    <col min="13836" max="13836" width="1" style="362" bestFit="1" customWidth="1"/>
    <col min="13837" max="13838" width="2.88671875" style="362" bestFit="1" customWidth="1"/>
    <col min="13839" max="13839" width="1.88671875" style="362" bestFit="1" customWidth="1"/>
    <col min="13840" max="13840" width="1" style="362" bestFit="1" customWidth="1"/>
    <col min="13841" max="13841" width="3.6640625" style="362" bestFit="1" customWidth="1"/>
    <col min="13842" max="13842" width="1.88671875" style="362" bestFit="1" customWidth="1"/>
    <col min="13843" max="13845" width="1" style="362" bestFit="1" customWidth="1"/>
    <col min="13846" max="13846" width="1.88671875" style="362" bestFit="1" customWidth="1"/>
    <col min="13847" max="13847" width="1" style="362" bestFit="1" customWidth="1"/>
    <col min="13848" max="13848" width="3.6640625" style="362" bestFit="1" customWidth="1"/>
    <col min="13849" max="13849" width="1" style="362" bestFit="1" customWidth="1"/>
    <col min="13850" max="13850" width="1.88671875" style="362" bestFit="1" customWidth="1"/>
    <col min="13851" max="13851" width="1" style="362" bestFit="1" customWidth="1"/>
    <col min="13852" max="13852" width="1.88671875" style="362" bestFit="1" customWidth="1"/>
    <col min="13853" max="13854" width="1" style="362" bestFit="1" customWidth="1"/>
    <col min="13855" max="13856" width="1.88671875" style="362" bestFit="1" customWidth="1"/>
    <col min="13857" max="13857" width="1" style="362" bestFit="1" customWidth="1"/>
    <col min="13858" max="13858" width="2.88671875" style="362" bestFit="1" customWidth="1"/>
    <col min="13859" max="13860" width="1.88671875" style="362" bestFit="1" customWidth="1"/>
    <col min="13861" max="13861" width="1" style="362" bestFit="1" customWidth="1"/>
    <col min="13862" max="13862" width="1.88671875" style="362" bestFit="1" customWidth="1"/>
    <col min="13863" max="13863" width="9.33203125" style="362" bestFit="1" customWidth="1"/>
    <col min="13864" max="14080" width="9.109375" style="362"/>
    <col min="14081" max="14081" width="4.6640625" style="362" bestFit="1" customWidth="1"/>
    <col min="14082" max="14082" width="1" style="362" bestFit="1" customWidth="1"/>
    <col min="14083" max="14083" width="3.6640625" style="362" bestFit="1" customWidth="1"/>
    <col min="14084" max="14084" width="1.88671875" style="362" bestFit="1" customWidth="1"/>
    <col min="14085" max="14085" width="5.5546875" style="362" bestFit="1" customWidth="1"/>
    <col min="14086" max="14086" width="1.88671875" style="362" bestFit="1" customWidth="1"/>
    <col min="14087" max="14087" width="6.5546875" style="362" bestFit="1" customWidth="1"/>
    <col min="14088" max="14088" width="2.88671875" style="362" bestFit="1" customWidth="1"/>
    <col min="14089" max="14089" width="5.5546875" style="362" bestFit="1" customWidth="1"/>
    <col min="14090" max="14090" width="2.88671875" style="362" bestFit="1" customWidth="1"/>
    <col min="14091" max="14091" width="1.88671875" style="362" bestFit="1" customWidth="1"/>
    <col min="14092" max="14092" width="1" style="362" bestFit="1" customWidth="1"/>
    <col min="14093" max="14094" width="2.88671875" style="362" bestFit="1" customWidth="1"/>
    <col min="14095" max="14095" width="1.88671875" style="362" bestFit="1" customWidth="1"/>
    <col min="14096" max="14096" width="1" style="362" bestFit="1" customWidth="1"/>
    <col min="14097" max="14097" width="3.6640625" style="362" bestFit="1" customWidth="1"/>
    <col min="14098" max="14098" width="1.88671875" style="362" bestFit="1" customWidth="1"/>
    <col min="14099" max="14101" width="1" style="362" bestFit="1" customWidth="1"/>
    <col min="14102" max="14102" width="1.88671875" style="362" bestFit="1" customWidth="1"/>
    <col min="14103" max="14103" width="1" style="362" bestFit="1" customWidth="1"/>
    <col min="14104" max="14104" width="3.6640625" style="362" bestFit="1" customWidth="1"/>
    <col min="14105" max="14105" width="1" style="362" bestFit="1" customWidth="1"/>
    <col min="14106" max="14106" width="1.88671875" style="362" bestFit="1" customWidth="1"/>
    <col min="14107" max="14107" width="1" style="362" bestFit="1" customWidth="1"/>
    <col min="14108" max="14108" width="1.88671875" style="362" bestFit="1" customWidth="1"/>
    <col min="14109" max="14110" width="1" style="362" bestFit="1" customWidth="1"/>
    <col min="14111" max="14112" width="1.88671875" style="362" bestFit="1" customWidth="1"/>
    <col min="14113" max="14113" width="1" style="362" bestFit="1" customWidth="1"/>
    <col min="14114" max="14114" width="2.88671875" style="362" bestFit="1" customWidth="1"/>
    <col min="14115" max="14116" width="1.88671875" style="362" bestFit="1" customWidth="1"/>
    <col min="14117" max="14117" width="1" style="362" bestFit="1" customWidth="1"/>
    <col min="14118" max="14118" width="1.88671875" style="362" bestFit="1" customWidth="1"/>
    <col min="14119" max="14119" width="9.33203125" style="362" bestFit="1" customWidth="1"/>
    <col min="14120" max="14336" width="9.109375" style="362"/>
    <col min="14337" max="14337" width="4.6640625" style="362" bestFit="1" customWidth="1"/>
    <col min="14338" max="14338" width="1" style="362" bestFit="1" customWidth="1"/>
    <col min="14339" max="14339" width="3.6640625" style="362" bestFit="1" customWidth="1"/>
    <col min="14340" max="14340" width="1.88671875" style="362" bestFit="1" customWidth="1"/>
    <col min="14341" max="14341" width="5.5546875" style="362" bestFit="1" customWidth="1"/>
    <col min="14342" max="14342" width="1.88671875" style="362" bestFit="1" customWidth="1"/>
    <col min="14343" max="14343" width="6.5546875" style="362" bestFit="1" customWidth="1"/>
    <col min="14344" max="14344" width="2.88671875" style="362" bestFit="1" customWidth="1"/>
    <col min="14345" max="14345" width="5.5546875" style="362" bestFit="1" customWidth="1"/>
    <col min="14346" max="14346" width="2.88671875" style="362" bestFit="1" customWidth="1"/>
    <col min="14347" max="14347" width="1.88671875" style="362" bestFit="1" customWidth="1"/>
    <col min="14348" max="14348" width="1" style="362" bestFit="1" customWidth="1"/>
    <col min="14349" max="14350" width="2.88671875" style="362" bestFit="1" customWidth="1"/>
    <col min="14351" max="14351" width="1.88671875" style="362" bestFit="1" customWidth="1"/>
    <col min="14352" max="14352" width="1" style="362" bestFit="1" customWidth="1"/>
    <col min="14353" max="14353" width="3.6640625" style="362" bestFit="1" customWidth="1"/>
    <col min="14354" max="14354" width="1.88671875" style="362" bestFit="1" customWidth="1"/>
    <col min="14355" max="14357" width="1" style="362" bestFit="1" customWidth="1"/>
    <col min="14358" max="14358" width="1.88671875" style="362" bestFit="1" customWidth="1"/>
    <col min="14359" max="14359" width="1" style="362" bestFit="1" customWidth="1"/>
    <col min="14360" max="14360" width="3.6640625" style="362" bestFit="1" customWidth="1"/>
    <col min="14361" max="14361" width="1" style="362" bestFit="1" customWidth="1"/>
    <col min="14362" max="14362" width="1.88671875" style="362" bestFit="1" customWidth="1"/>
    <col min="14363" max="14363" width="1" style="362" bestFit="1" customWidth="1"/>
    <col min="14364" max="14364" width="1.88671875" style="362" bestFit="1" customWidth="1"/>
    <col min="14365" max="14366" width="1" style="362" bestFit="1" customWidth="1"/>
    <col min="14367" max="14368" width="1.88671875" style="362" bestFit="1" customWidth="1"/>
    <col min="14369" max="14369" width="1" style="362" bestFit="1" customWidth="1"/>
    <col min="14370" max="14370" width="2.88671875" style="362" bestFit="1" customWidth="1"/>
    <col min="14371" max="14372" width="1.88671875" style="362" bestFit="1" customWidth="1"/>
    <col min="14373" max="14373" width="1" style="362" bestFit="1" customWidth="1"/>
    <col min="14374" max="14374" width="1.88671875" style="362" bestFit="1" customWidth="1"/>
    <col min="14375" max="14375" width="9.33203125" style="362" bestFit="1" customWidth="1"/>
    <col min="14376" max="14592" width="9.109375" style="362"/>
    <col min="14593" max="14593" width="4.6640625" style="362" bestFit="1" customWidth="1"/>
    <col min="14594" max="14594" width="1" style="362" bestFit="1" customWidth="1"/>
    <col min="14595" max="14595" width="3.6640625" style="362" bestFit="1" customWidth="1"/>
    <col min="14596" max="14596" width="1.88671875" style="362" bestFit="1" customWidth="1"/>
    <col min="14597" max="14597" width="5.5546875" style="362" bestFit="1" customWidth="1"/>
    <col min="14598" max="14598" width="1.88671875" style="362" bestFit="1" customWidth="1"/>
    <col min="14599" max="14599" width="6.5546875" style="362" bestFit="1" customWidth="1"/>
    <col min="14600" max="14600" width="2.88671875" style="362" bestFit="1" customWidth="1"/>
    <col min="14601" max="14601" width="5.5546875" style="362" bestFit="1" customWidth="1"/>
    <col min="14602" max="14602" width="2.88671875" style="362" bestFit="1" customWidth="1"/>
    <col min="14603" max="14603" width="1.88671875" style="362" bestFit="1" customWidth="1"/>
    <col min="14604" max="14604" width="1" style="362" bestFit="1" customWidth="1"/>
    <col min="14605" max="14606" width="2.88671875" style="362" bestFit="1" customWidth="1"/>
    <col min="14607" max="14607" width="1.88671875" style="362" bestFit="1" customWidth="1"/>
    <col min="14608" max="14608" width="1" style="362" bestFit="1" customWidth="1"/>
    <col min="14609" max="14609" width="3.6640625" style="362" bestFit="1" customWidth="1"/>
    <col min="14610" max="14610" width="1.88671875" style="362" bestFit="1" customWidth="1"/>
    <col min="14611" max="14613" width="1" style="362" bestFit="1" customWidth="1"/>
    <col min="14614" max="14614" width="1.88671875" style="362" bestFit="1" customWidth="1"/>
    <col min="14615" max="14615" width="1" style="362" bestFit="1" customWidth="1"/>
    <col min="14616" max="14616" width="3.6640625" style="362" bestFit="1" customWidth="1"/>
    <col min="14617" max="14617" width="1" style="362" bestFit="1" customWidth="1"/>
    <col min="14618" max="14618" width="1.88671875" style="362" bestFit="1" customWidth="1"/>
    <col min="14619" max="14619" width="1" style="362" bestFit="1" customWidth="1"/>
    <col min="14620" max="14620" width="1.88671875" style="362" bestFit="1" customWidth="1"/>
    <col min="14621" max="14622" width="1" style="362" bestFit="1" customWidth="1"/>
    <col min="14623" max="14624" width="1.88671875" style="362" bestFit="1" customWidth="1"/>
    <col min="14625" max="14625" width="1" style="362" bestFit="1" customWidth="1"/>
    <col min="14626" max="14626" width="2.88671875" style="362" bestFit="1" customWidth="1"/>
    <col min="14627" max="14628" width="1.88671875" style="362" bestFit="1" customWidth="1"/>
    <col min="14629" max="14629" width="1" style="362" bestFit="1" customWidth="1"/>
    <col min="14630" max="14630" width="1.88671875" style="362" bestFit="1" customWidth="1"/>
    <col min="14631" max="14631" width="9.33203125" style="362" bestFit="1" customWidth="1"/>
    <col min="14632" max="14848" width="9.109375" style="362"/>
    <col min="14849" max="14849" width="4.6640625" style="362" bestFit="1" customWidth="1"/>
    <col min="14850" max="14850" width="1" style="362" bestFit="1" customWidth="1"/>
    <col min="14851" max="14851" width="3.6640625" style="362" bestFit="1" customWidth="1"/>
    <col min="14852" max="14852" width="1.88671875" style="362" bestFit="1" customWidth="1"/>
    <col min="14853" max="14853" width="5.5546875" style="362" bestFit="1" customWidth="1"/>
    <col min="14854" max="14854" width="1.88671875" style="362" bestFit="1" customWidth="1"/>
    <col min="14855" max="14855" width="6.5546875" style="362" bestFit="1" customWidth="1"/>
    <col min="14856" max="14856" width="2.88671875" style="362" bestFit="1" customWidth="1"/>
    <col min="14857" max="14857" width="5.5546875" style="362" bestFit="1" customWidth="1"/>
    <col min="14858" max="14858" width="2.88671875" style="362" bestFit="1" customWidth="1"/>
    <col min="14859" max="14859" width="1.88671875" style="362" bestFit="1" customWidth="1"/>
    <col min="14860" max="14860" width="1" style="362" bestFit="1" customWidth="1"/>
    <col min="14861" max="14862" width="2.88671875" style="362" bestFit="1" customWidth="1"/>
    <col min="14863" max="14863" width="1.88671875" style="362" bestFit="1" customWidth="1"/>
    <col min="14864" max="14864" width="1" style="362" bestFit="1" customWidth="1"/>
    <col min="14865" max="14865" width="3.6640625" style="362" bestFit="1" customWidth="1"/>
    <col min="14866" max="14866" width="1.88671875" style="362" bestFit="1" customWidth="1"/>
    <col min="14867" max="14869" width="1" style="362" bestFit="1" customWidth="1"/>
    <col min="14870" max="14870" width="1.88671875" style="362" bestFit="1" customWidth="1"/>
    <col min="14871" max="14871" width="1" style="362" bestFit="1" customWidth="1"/>
    <col min="14872" max="14872" width="3.6640625" style="362" bestFit="1" customWidth="1"/>
    <col min="14873" max="14873" width="1" style="362" bestFit="1" customWidth="1"/>
    <col min="14874" max="14874" width="1.88671875" style="362" bestFit="1" customWidth="1"/>
    <col min="14875" max="14875" width="1" style="362" bestFit="1" customWidth="1"/>
    <col min="14876" max="14876" width="1.88671875" style="362" bestFit="1" customWidth="1"/>
    <col min="14877" max="14878" width="1" style="362" bestFit="1" customWidth="1"/>
    <col min="14879" max="14880" width="1.88671875" style="362" bestFit="1" customWidth="1"/>
    <col min="14881" max="14881" width="1" style="362" bestFit="1" customWidth="1"/>
    <col min="14882" max="14882" width="2.88671875" style="362" bestFit="1" customWidth="1"/>
    <col min="14883" max="14884" width="1.88671875" style="362" bestFit="1" customWidth="1"/>
    <col min="14885" max="14885" width="1" style="362" bestFit="1" customWidth="1"/>
    <col min="14886" max="14886" width="1.88671875" style="362" bestFit="1" customWidth="1"/>
    <col min="14887" max="14887" width="9.33203125" style="362" bestFit="1" customWidth="1"/>
    <col min="14888" max="15104" width="9.109375" style="362"/>
    <col min="15105" max="15105" width="4.6640625" style="362" bestFit="1" customWidth="1"/>
    <col min="15106" max="15106" width="1" style="362" bestFit="1" customWidth="1"/>
    <col min="15107" max="15107" width="3.6640625" style="362" bestFit="1" customWidth="1"/>
    <col min="15108" max="15108" width="1.88671875" style="362" bestFit="1" customWidth="1"/>
    <col min="15109" max="15109" width="5.5546875" style="362" bestFit="1" customWidth="1"/>
    <col min="15110" max="15110" width="1.88671875" style="362" bestFit="1" customWidth="1"/>
    <col min="15111" max="15111" width="6.5546875" style="362" bestFit="1" customWidth="1"/>
    <col min="15112" max="15112" width="2.88671875" style="362" bestFit="1" customWidth="1"/>
    <col min="15113" max="15113" width="5.5546875" style="362" bestFit="1" customWidth="1"/>
    <col min="15114" max="15114" width="2.88671875" style="362" bestFit="1" customWidth="1"/>
    <col min="15115" max="15115" width="1.88671875" style="362" bestFit="1" customWidth="1"/>
    <col min="15116" max="15116" width="1" style="362" bestFit="1" customWidth="1"/>
    <col min="15117" max="15118" width="2.88671875" style="362" bestFit="1" customWidth="1"/>
    <col min="15119" max="15119" width="1.88671875" style="362" bestFit="1" customWidth="1"/>
    <col min="15120" max="15120" width="1" style="362" bestFit="1" customWidth="1"/>
    <col min="15121" max="15121" width="3.6640625" style="362" bestFit="1" customWidth="1"/>
    <col min="15122" max="15122" width="1.88671875" style="362" bestFit="1" customWidth="1"/>
    <col min="15123" max="15125" width="1" style="362" bestFit="1" customWidth="1"/>
    <col min="15126" max="15126" width="1.88671875" style="362" bestFit="1" customWidth="1"/>
    <col min="15127" max="15127" width="1" style="362" bestFit="1" customWidth="1"/>
    <col min="15128" max="15128" width="3.6640625" style="362" bestFit="1" customWidth="1"/>
    <col min="15129" max="15129" width="1" style="362" bestFit="1" customWidth="1"/>
    <col min="15130" max="15130" width="1.88671875" style="362" bestFit="1" customWidth="1"/>
    <col min="15131" max="15131" width="1" style="362" bestFit="1" customWidth="1"/>
    <col min="15132" max="15132" width="1.88671875" style="362" bestFit="1" customWidth="1"/>
    <col min="15133" max="15134" width="1" style="362" bestFit="1" customWidth="1"/>
    <col min="15135" max="15136" width="1.88671875" style="362" bestFit="1" customWidth="1"/>
    <col min="15137" max="15137" width="1" style="362" bestFit="1" customWidth="1"/>
    <col min="15138" max="15138" width="2.88671875" style="362" bestFit="1" customWidth="1"/>
    <col min="15139" max="15140" width="1.88671875" style="362" bestFit="1" customWidth="1"/>
    <col min="15141" max="15141" width="1" style="362" bestFit="1" customWidth="1"/>
    <col min="15142" max="15142" width="1.88671875" style="362" bestFit="1" customWidth="1"/>
    <col min="15143" max="15143" width="9.33203125" style="362" bestFit="1" customWidth="1"/>
    <col min="15144" max="15360" width="9.109375" style="362"/>
    <col min="15361" max="15361" width="4.6640625" style="362" bestFit="1" customWidth="1"/>
    <col min="15362" max="15362" width="1" style="362" bestFit="1" customWidth="1"/>
    <col min="15363" max="15363" width="3.6640625" style="362" bestFit="1" customWidth="1"/>
    <col min="15364" max="15364" width="1.88671875" style="362" bestFit="1" customWidth="1"/>
    <col min="15365" max="15365" width="5.5546875" style="362" bestFit="1" customWidth="1"/>
    <col min="15366" max="15366" width="1.88671875" style="362" bestFit="1" customWidth="1"/>
    <col min="15367" max="15367" width="6.5546875" style="362" bestFit="1" customWidth="1"/>
    <col min="15368" max="15368" width="2.88671875" style="362" bestFit="1" customWidth="1"/>
    <col min="15369" max="15369" width="5.5546875" style="362" bestFit="1" customWidth="1"/>
    <col min="15370" max="15370" width="2.88671875" style="362" bestFit="1" customWidth="1"/>
    <col min="15371" max="15371" width="1.88671875" style="362" bestFit="1" customWidth="1"/>
    <col min="15372" max="15372" width="1" style="362" bestFit="1" customWidth="1"/>
    <col min="15373" max="15374" width="2.88671875" style="362" bestFit="1" customWidth="1"/>
    <col min="15375" max="15375" width="1.88671875" style="362" bestFit="1" customWidth="1"/>
    <col min="15376" max="15376" width="1" style="362" bestFit="1" customWidth="1"/>
    <col min="15377" max="15377" width="3.6640625" style="362" bestFit="1" customWidth="1"/>
    <col min="15378" max="15378" width="1.88671875" style="362" bestFit="1" customWidth="1"/>
    <col min="15379" max="15381" width="1" style="362" bestFit="1" customWidth="1"/>
    <col min="15382" max="15382" width="1.88671875" style="362" bestFit="1" customWidth="1"/>
    <col min="15383" max="15383" width="1" style="362" bestFit="1" customWidth="1"/>
    <col min="15384" max="15384" width="3.6640625" style="362" bestFit="1" customWidth="1"/>
    <col min="15385" max="15385" width="1" style="362" bestFit="1" customWidth="1"/>
    <col min="15386" max="15386" width="1.88671875" style="362" bestFit="1" customWidth="1"/>
    <col min="15387" max="15387" width="1" style="362" bestFit="1" customWidth="1"/>
    <col min="15388" max="15388" width="1.88671875" style="362" bestFit="1" customWidth="1"/>
    <col min="15389" max="15390" width="1" style="362" bestFit="1" customWidth="1"/>
    <col min="15391" max="15392" width="1.88671875" style="362" bestFit="1" customWidth="1"/>
    <col min="15393" max="15393" width="1" style="362" bestFit="1" customWidth="1"/>
    <col min="15394" max="15394" width="2.88671875" style="362" bestFit="1" customWidth="1"/>
    <col min="15395" max="15396" width="1.88671875" style="362" bestFit="1" customWidth="1"/>
    <col min="15397" max="15397" width="1" style="362" bestFit="1" customWidth="1"/>
    <col min="15398" max="15398" width="1.88671875" style="362" bestFit="1" customWidth="1"/>
    <col min="15399" max="15399" width="9.33203125" style="362" bestFit="1" customWidth="1"/>
    <col min="15400" max="15616" width="9.109375" style="362"/>
    <col min="15617" max="15617" width="4.6640625" style="362" bestFit="1" customWidth="1"/>
    <col min="15618" max="15618" width="1" style="362" bestFit="1" customWidth="1"/>
    <col min="15619" max="15619" width="3.6640625" style="362" bestFit="1" customWidth="1"/>
    <col min="15620" max="15620" width="1.88671875" style="362" bestFit="1" customWidth="1"/>
    <col min="15621" max="15621" width="5.5546875" style="362" bestFit="1" customWidth="1"/>
    <col min="15622" max="15622" width="1.88671875" style="362" bestFit="1" customWidth="1"/>
    <col min="15623" max="15623" width="6.5546875" style="362" bestFit="1" customWidth="1"/>
    <col min="15624" max="15624" width="2.88671875" style="362" bestFit="1" customWidth="1"/>
    <col min="15625" max="15625" width="5.5546875" style="362" bestFit="1" customWidth="1"/>
    <col min="15626" max="15626" width="2.88671875" style="362" bestFit="1" customWidth="1"/>
    <col min="15627" max="15627" width="1.88671875" style="362" bestFit="1" customWidth="1"/>
    <col min="15628" max="15628" width="1" style="362" bestFit="1" customWidth="1"/>
    <col min="15629" max="15630" width="2.88671875" style="362" bestFit="1" customWidth="1"/>
    <col min="15631" max="15631" width="1.88671875" style="362" bestFit="1" customWidth="1"/>
    <col min="15632" max="15632" width="1" style="362" bestFit="1" customWidth="1"/>
    <col min="15633" max="15633" width="3.6640625" style="362" bestFit="1" customWidth="1"/>
    <col min="15634" max="15634" width="1.88671875" style="362" bestFit="1" customWidth="1"/>
    <col min="15635" max="15637" width="1" style="362" bestFit="1" customWidth="1"/>
    <col min="15638" max="15638" width="1.88671875" style="362" bestFit="1" customWidth="1"/>
    <col min="15639" max="15639" width="1" style="362" bestFit="1" customWidth="1"/>
    <col min="15640" max="15640" width="3.6640625" style="362" bestFit="1" customWidth="1"/>
    <col min="15641" max="15641" width="1" style="362" bestFit="1" customWidth="1"/>
    <col min="15642" max="15642" width="1.88671875" style="362" bestFit="1" customWidth="1"/>
    <col min="15643" max="15643" width="1" style="362" bestFit="1" customWidth="1"/>
    <col min="15644" max="15644" width="1.88671875" style="362" bestFit="1" customWidth="1"/>
    <col min="15645" max="15646" width="1" style="362" bestFit="1" customWidth="1"/>
    <col min="15647" max="15648" width="1.88671875" style="362" bestFit="1" customWidth="1"/>
    <col min="15649" max="15649" width="1" style="362" bestFit="1" customWidth="1"/>
    <col min="15650" max="15650" width="2.88671875" style="362" bestFit="1" customWidth="1"/>
    <col min="15651" max="15652" width="1.88671875" style="362" bestFit="1" customWidth="1"/>
    <col min="15653" max="15653" width="1" style="362" bestFit="1" customWidth="1"/>
    <col min="15654" max="15654" width="1.88671875" style="362" bestFit="1" customWidth="1"/>
    <col min="15655" max="15655" width="9.33203125" style="362" bestFit="1" customWidth="1"/>
    <col min="15656" max="15872" width="9.109375" style="362"/>
    <col min="15873" max="15873" width="4.6640625" style="362" bestFit="1" customWidth="1"/>
    <col min="15874" max="15874" width="1" style="362" bestFit="1" customWidth="1"/>
    <col min="15875" max="15875" width="3.6640625" style="362" bestFit="1" customWidth="1"/>
    <col min="15876" max="15876" width="1.88671875" style="362" bestFit="1" customWidth="1"/>
    <col min="15877" max="15877" width="5.5546875" style="362" bestFit="1" customWidth="1"/>
    <col min="15878" max="15878" width="1.88671875" style="362" bestFit="1" customWidth="1"/>
    <col min="15879" max="15879" width="6.5546875" style="362" bestFit="1" customWidth="1"/>
    <col min="15880" max="15880" width="2.88671875" style="362" bestFit="1" customWidth="1"/>
    <col min="15881" max="15881" width="5.5546875" style="362" bestFit="1" customWidth="1"/>
    <col min="15882" max="15882" width="2.88671875" style="362" bestFit="1" customWidth="1"/>
    <col min="15883" max="15883" width="1.88671875" style="362" bestFit="1" customWidth="1"/>
    <col min="15884" max="15884" width="1" style="362" bestFit="1" customWidth="1"/>
    <col min="15885" max="15886" width="2.88671875" style="362" bestFit="1" customWidth="1"/>
    <col min="15887" max="15887" width="1.88671875" style="362" bestFit="1" customWidth="1"/>
    <col min="15888" max="15888" width="1" style="362" bestFit="1" customWidth="1"/>
    <col min="15889" max="15889" width="3.6640625" style="362" bestFit="1" customWidth="1"/>
    <col min="15890" max="15890" width="1.88671875" style="362" bestFit="1" customWidth="1"/>
    <col min="15891" max="15893" width="1" style="362" bestFit="1" customWidth="1"/>
    <col min="15894" max="15894" width="1.88671875" style="362" bestFit="1" customWidth="1"/>
    <col min="15895" max="15895" width="1" style="362" bestFit="1" customWidth="1"/>
    <col min="15896" max="15896" width="3.6640625" style="362" bestFit="1" customWidth="1"/>
    <col min="15897" max="15897" width="1" style="362" bestFit="1" customWidth="1"/>
    <col min="15898" max="15898" width="1.88671875" style="362" bestFit="1" customWidth="1"/>
    <col min="15899" max="15899" width="1" style="362" bestFit="1" customWidth="1"/>
    <col min="15900" max="15900" width="1.88671875" style="362" bestFit="1" customWidth="1"/>
    <col min="15901" max="15902" width="1" style="362" bestFit="1" customWidth="1"/>
    <col min="15903" max="15904" width="1.88671875" style="362" bestFit="1" customWidth="1"/>
    <col min="15905" max="15905" width="1" style="362" bestFit="1" customWidth="1"/>
    <col min="15906" max="15906" width="2.88671875" style="362" bestFit="1" customWidth="1"/>
    <col min="15907" max="15908" width="1.88671875" style="362" bestFit="1" customWidth="1"/>
    <col min="15909" max="15909" width="1" style="362" bestFit="1" customWidth="1"/>
    <col min="15910" max="15910" width="1.88671875" style="362" bestFit="1" customWidth="1"/>
    <col min="15911" max="15911" width="9.33203125" style="362" bestFit="1" customWidth="1"/>
    <col min="15912" max="16128" width="9.109375" style="362"/>
    <col min="16129" max="16129" width="4.6640625" style="362" bestFit="1" customWidth="1"/>
    <col min="16130" max="16130" width="1" style="362" bestFit="1" customWidth="1"/>
    <col min="16131" max="16131" width="3.6640625" style="362" bestFit="1" customWidth="1"/>
    <col min="16132" max="16132" width="1.88671875" style="362" bestFit="1" customWidth="1"/>
    <col min="16133" max="16133" width="5.5546875" style="362" bestFit="1" customWidth="1"/>
    <col min="16134" max="16134" width="1.88671875" style="362" bestFit="1" customWidth="1"/>
    <col min="16135" max="16135" width="6.5546875" style="362" bestFit="1" customWidth="1"/>
    <col min="16136" max="16136" width="2.88671875" style="362" bestFit="1" customWidth="1"/>
    <col min="16137" max="16137" width="5.5546875" style="362" bestFit="1" customWidth="1"/>
    <col min="16138" max="16138" width="2.88671875" style="362" bestFit="1" customWidth="1"/>
    <col min="16139" max="16139" width="1.88671875" style="362" bestFit="1" customWidth="1"/>
    <col min="16140" max="16140" width="1" style="362" bestFit="1" customWidth="1"/>
    <col min="16141" max="16142" width="2.88671875" style="362" bestFit="1" customWidth="1"/>
    <col min="16143" max="16143" width="1.88671875" style="362" bestFit="1" customWidth="1"/>
    <col min="16144" max="16144" width="1" style="362" bestFit="1" customWidth="1"/>
    <col min="16145" max="16145" width="3.6640625" style="362" bestFit="1" customWidth="1"/>
    <col min="16146" max="16146" width="1.88671875" style="362" bestFit="1" customWidth="1"/>
    <col min="16147" max="16149" width="1" style="362" bestFit="1" customWidth="1"/>
    <col min="16150" max="16150" width="1.88671875" style="362" bestFit="1" customWidth="1"/>
    <col min="16151" max="16151" width="1" style="362" bestFit="1" customWidth="1"/>
    <col min="16152" max="16152" width="3.6640625" style="362" bestFit="1" customWidth="1"/>
    <col min="16153" max="16153" width="1" style="362" bestFit="1" customWidth="1"/>
    <col min="16154" max="16154" width="1.88671875" style="362" bestFit="1" customWidth="1"/>
    <col min="16155" max="16155" width="1" style="362" bestFit="1" customWidth="1"/>
    <col min="16156" max="16156" width="1.88671875" style="362" bestFit="1" customWidth="1"/>
    <col min="16157" max="16158" width="1" style="362" bestFit="1" customWidth="1"/>
    <col min="16159" max="16160" width="1.88671875" style="362" bestFit="1" customWidth="1"/>
    <col min="16161" max="16161" width="1" style="362" bestFit="1" customWidth="1"/>
    <col min="16162" max="16162" width="2.88671875" style="362" bestFit="1" customWidth="1"/>
    <col min="16163" max="16164" width="1.88671875" style="362" bestFit="1" customWidth="1"/>
    <col min="16165" max="16165" width="1" style="362" bestFit="1" customWidth="1"/>
    <col min="16166" max="16166" width="1.88671875" style="362" bestFit="1" customWidth="1"/>
    <col min="16167" max="16167" width="9.33203125" style="362" bestFit="1" customWidth="1"/>
    <col min="16168" max="16384" width="9.109375" style="362"/>
  </cols>
  <sheetData>
    <row r="1" spans="1:41" ht="13.35" customHeight="1" x14ac:dyDescent="0.25">
      <c r="A1" s="924"/>
      <c r="B1" s="924"/>
      <c r="C1" s="924" t="s">
        <v>684</v>
      </c>
      <c r="D1" s="924"/>
      <c r="E1" s="924"/>
      <c r="F1" s="924"/>
      <c r="G1" s="924"/>
      <c r="H1" s="924"/>
      <c r="I1" s="924"/>
      <c r="J1" s="924"/>
      <c r="K1" s="924"/>
      <c r="L1" s="924"/>
      <c r="M1" s="924"/>
      <c r="N1" s="924"/>
      <c r="O1" s="924"/>
      <c r="P1" s="924"/>
      <c r="Q1" s="924"/>
      <c r="R1" s="924"/>
      <c r="S1" s="924"/>
      <c r="T1" s="924"/>
      <c r="U1" s="924"/>
      <c r="V1" s="924"/>
      <c r="W1" s="924"/>
      <c r="X1" s="924"/>
      <c r="Y1" s="924"/>
      <c r="Z1" s="924"/>
      <c r="AA1" s="924"/>
      <c r="AB1" s="924"/>
      <c r="AC1" s="924"/>
      <c r="AD1" s="924"/>
      <c r="AE1" s="924"/>
      <c r="AF1" s="924"/>
      <c r="AG1" s="924"/>
      <c r="AH1" s="924"/>
      <c r="AI1" s="926"/>
      <c r="AJ1" s="926"/>
      <c r="AK1" s="926"/>
      <c r="AL1" s="926"/>
      <c r="AM1" s="926"/>
    </row>
    <row r="2" spans="1:41" ht="13.35" customHeight="1" x14ac:dyDescent="0.25">
      <c r="A2" s="924"/>
      <c r="B2" s="924"/>
      <c r="C2" s="924"/>
      <c r="D2" s="924"/>
      <c r="E2" s="924"/>
      <c r="F2" s="924"/>
      <c r="G2" s="924"/>
      <c r="H2" s="924"/>
      <c r="I2" s="924"/>
      <c r="J2" s="924"/>
      <c r="K2" s="924"/>
      <c r="L2" s="924"/>
      <c r="M2" s="924"/>
      <c r="N2" s="924"/>
      <c r="O2" s="924"/>
      <c r="P2" s="924"/>
      <c r="Q2" s="924"/>
      <c r="R2" s="924"/>
      <c r="S2" s="924"/>
      <c r="T2" s="924"/>
      <c r="U2" s="924"/>
      <c r="V2" s="924"/>
      <c r="W2" s="924"/>
      <c r="X2" s="924"/>
      <c r="Y2" s="924"/>
      <c r="Z2" s="924"/>
      <c r="AA2" s="924"/>
      <c r="AB2" s="924"/>
      <c r="AC2" s="924"/>
      <c r="AD2" s="924"/>
      <c r="AE2" s="924"/>
      <c r="AF2" s="924"/>
      <c r="AG2" s="924"/>
      <c r="AH2" s="924"/>
      <c r="AI2" s="926"/>
      <c r="AJ2" s="926"/>
      <c r="AK2" s="926"/>
      <c r="AL2" s="926"/>
      <c r="AM2" s="926"/>
      <c r="AO2" s="436"/>
    </row>
    <row r="3" spans="1:41" ht="13.35" customHeight="1" x14ac:dyDescent="0.25">
      <c r="A3" s="925"/>
      <c r="B3" s="925"/>
      <c r="C3" s="925" t="s">
        <v>925</v>
      </c>
      <c r="D3" s="925"/>
      <c r="E3" s="925"/>
      <c r="F3" s="925"/>
      <c r="G3" s="925"/>
      <c r="H3" s="925"/>
      <c r="I3" s="925"/>
      <c r="J3" s="925"/>
      <c r="K3" s="925"/>
      <c r="L3" s="925"/>
      <c r="M3" s="925"/>
      <c r="N3" s="925"/>
      <c r="O3" s="925"/>
      <c r="P3" s="925"/>
      <c r="Q3" s="925"/>
      <c r="R3" s="925"/>
      <c r="S3" s="925"/>
      <c r="T3" s="925"/>
      <c r="U3" s="925"/>
      <c r="V3" s="925"/>
      <c r="W3" s="925"/>
      <c r="X3" s="925"/>
      <c r="Y3" s="925"/>
      <c r="Z3" s="925"/>
      <c r="AA3" s="925"/>
      <c r="AB3" s="925"/>
      <c r="AC3" s="925"/>
      <c r="AD3" s="925"/>
      <c r="AE3" s="925"/>
      <c r="AF3" s="925"/>
      <c r="AG3" s="925"/>
      <c r="AH3" s="925"/>
      <c r="AI3" s="942"/>
      <c r="AJ3" s="942"/>
      <c r="AK3" s="942"/>
      <c r="AL3" s="942"/>
      <c r="AM3" s="942"/>
      <c r="AO3" s="437" t="s">
        <v>680</v>
      </c>
    </row>
    <row r="4" spans="1:41" ht="13.35" customHeight="1" x14ac:dyDescent="0.25">
      <c r="A4" s="924"/>
      <c r="B4" s="924"/>
      <c r="C4" s="924"/>
      <c r="D4" s="924"/>
      <c r="E4" s="924"/>
      <c r="F4" s="924"/>
      <c r="G4" s="924"/>
      <c r="H4" s="924"/>
      <c r="I4" s="924"/>
      <c r="J4" s="924"/>
      <c r="K4" s="924"/>
      <c r="L4" s="924"/>
      <c r="M4" s="924"/>
      <c r="N4" s="924"/>
      <c r="O4" s="924"/>
      <c r="P4" s="924"/>
      <c r="Q4" s="924"/>
      <c r="R4" s="924"/>
      <c r="S4" s="924"/>
      <c r="T4" s="924"/>
      <c r="U4" s="924"/>
      <c r="V4" s="924"/>
      <c r="W4" s="924"/>
      <c r="X4" s="924"/>
      <c r="Y4" s="924"/>
      <c r="Z4" s="924"/>
      <c r="AA4" s="924"/>
      <c r="AB4" s="924"/>
      <c r="AC4" s="924"/>
      <c r="AD4" s="924"/>
      <c r="AE4" s="924"/>
      <c r="AF4" s="924"/>
      <c r="AG4" s="924"/>
      <c r="AH4" s="924"/>
      <c r="AI4" s="926"/>
      <c r="AJ4" s="926"/>
      <c r="AK4" s="926"/>
      <c r="AL4" s="926"/>
      <c r="AM4" s="926"/>
      <c r="AO4" s="421">
        <f>'Serviços T319'!X3</f>
        <v>0.27210000000000001</v>
      </c>
    </row>
    <row r="5" spans="1:41" ht="10.35" customHeight="1" x14ac:dyDescent="0.25">
      <c r="A5" s="929" t="s">
        <v>666</v>
      </c>
      <c r="B5" s="929"/>
      <c r="C5" s="929"/>
      <c r="D5" s="929"/>
      <c r="E5" s="929"/>
      <c r="F5" s="367" t="s">
        <v>816</v>
      </c>
      <c r="G5" s="929" t="s">
        <v>924</v>
      </c>
      <c r="H5" s="929"/>
      <c r="I5" s="929"/>
      <c r="J5" s="929"/>
      <c r="K5" s="929"/>
      <c r="L5" s="929"/>
      <c r="M5" s="929"/>
      <c r="N5" s="929"/>
      <c r="O5" s="929"/>
      <c r="P5" s="929"/>
      <c r="Q5" s="929"/>
      <c r="R5" s="929"/>
      <c r="S5" s="929"/>
      <c r="T5" s="929"/>
      <c r="U5" s="929"/>
      <c r="V5" s="929"/>
      <c r="W5" s="929"/>
      <c r="X5" s="929"/>
      <c r="Y5" s="929"/>
      <c r="Z5" s="929"/>
      <c r="AA5" s="929"/>
      <c r="AB5" s="929"/>
      <c r="AC5" s="929"/>
      <c r="AD5" s="929"/>
      <c r="AE5" s="929"/>
      <c r="AF5" s="929"/>
      <c r="AG5" s="929"/>
      <c r="AH5" s="929"/>
      <c r="AI5" s="929"/>
      <c r="AJ5" s="929"/>
      <c r="AK5" s="929"/>
      <c r="AL5" s="929"/>
      <c r="AM5" s="929"/>
    </row>
    <row r="6" spans="1:41" ht="21" customHeight="1" x14ac:dyDescent="0.25">
      <c r="A6" s="929" t="s">
        <v>208</v>
      </c>
      <c r="B6" s="929"/>
      <c r="C6" s="929"/>
      <c r="D6" s="929"/>
      <c r="E6" s="929"/>
      <c r="F6" s="367" t="s">
        <v>816</v>
      </c>
      <c r="G6" s="929" t="s">
        <v>933</v>
      </c>
      <c r="H6" s="929"/>
      <c r="I6" s="929"/>
      <c r="J6" s="929"/>
      <c r="K6" s="929"/>
      <c r="L6" s="929"/>
      <c r="M6" s="929"/>
      <c r="N6" s="929"/>
      <c r="O6" s="929"/>
      <c r="P6" s="929"/>
      <c r="Q6" s="929"/>
      <c r="R6" s="929"/>
      <c r="S6" s="929"/>
      <c r="T6" s="929"/>
      <c r="U6" s="929"/>
      <c r="V6" s="929"/>
      <c r="W6" s="929"/>
      <c r="X6" s="929"/>
      <c r="Y6" s="929"/>
      <c r="Z6" s="929"/>
      <c r="AA6" s="929"/>
      <c r="AB6" s="929"/>
      <c r="AC6" s="929"/>
      <c r="AD6" s="929"/>
      <c r="AE6" s="929"/>
      <c r="AF6" s="929"/>
      <c r="AG6" s="929"/>
      <c r="AH6" s="929"/>
      <c r="AI6" s="929"/>
      <c r="AJ6" s="929"/>
      <c r="AK6" s="929"/>
      <c r="AL6" s="929"/>
      <c r="AM6" s="929"/>
    </row>
    <row r="7" spans="1:41" ht="10.35" customHeight="1" x14ac:dyDescent="0.25">
      <c r="A7" s="863"/>
      <c r="B7" s="863"/>
      <c r="C7" s="863"/>
      <c r="D7" s="863"/>
      <c r="E7" s="863"/>
      <c r="F7" s="863"/>
      <c r="G7" s="863"/>
      <c r="H7" s="863"/>
      <c r="I7" s="863"/>
      <c r="J7" s="863"/>
      <c r="K7" s="863"/>
      <c r="L7" s="863"/>
      <c r="M7" s="863"/>
      <c r="N7" s="863"/>
      <c r="O7" s="863"/>
      <c r="P7" s="863"/>
      <c r="Q7" s="863"/>
      <c r="R7" s="863"/>
      <c r="S7" s="863"/>
      <c r="T7" s="863"/>
      <c r="U7" s="863"/>
      <c r="V7" s="863"/>
      <c r="W7" s="863"/>
      <c r="X7" s="863"/>
      <c r="Y7" s="863"/>
      <c r="Z7" s="863"/>
      <c r="AA7" s="863"/>
      <c r="AB7" s="863"/>
      <c r="AC7" s="863"/>
      <c r="AD7" s="863"/>
      <c r="AE7" s="863"/>
      <c r="AF7" s="863"/>
      <c r="AG7" s="863"/>
      <c r="AH7" s="863"/>
      <c r="AI7" s="863"/>
      <c r="AJ7" s="863"/>
      <c r="AK7" s="863"/>
      <c r="AL7" s="863"/>
      <c r="AM7" s="863"/>
    </row>
    <row r="8" spans="1:41" ht="10.95" customHeight="1" x14ac:dyDescent="0.25">
      <c r="A8" s="862"/>
      <c r="B8" s="862"/>
      <c r="C8" s="862"/>
      <c r="D8" s="862"/>
      <c r="E8" s="862"/>
      <c r="F8" s="862"/>
      <c r="G8" s="862"/>
      <c r="H8" s="862"/>
      <c r="I8" s="862"/>
      <c r="J8" s="862"/>
      <c r="K8" s="862"/>
      <c r="L8" s="862"/>
      <c r="M8" s="862"/>
      <c r="N8" s="862"/>
      <c r="O8" s="862"/>
      <c r="P8" s="862"/>
      <c r="Q8" s="862"/>
      <c r="R8" s="862"/>
      <c r="S8" s="862"/>
      <c r="T8" s="862"/>
      <c r="U8" s="862"/>
      <c r="V8" s="862"/>
      <c r="W8" s="862"/>
      <c r="X8" s="862"/>
      <c r="Y8" s="862"/>
      <c r="Z8" s="862"/>
      <c r="AA8" s="862"/>
      <c r="AB8" s="862"/>
      <c r="AC8" s="862"/>
      <c r="AD8" s="862"/>
      <c r="AE8" s="862"/>
      <c r="AF8" s="862"/>
      <c r="AG8" s="862"/>
      <c r="AH8" s="862"/>
      <c r="AI8" s="862"/>
      <c r="AJ8" s="862"/>
      <c r="AK8" s="862"/>
      <c r="AL8" s="862"/>
      <c r="AM8" s="862"/>
    </row>
    <row r="9" spans="1:41" ht="24.15" customHeight="1" x14ac:dyDescent="0.25">
      <c r="A9" s="907" t="s">
        <v>778</v>
      </c>
      <c r="B9" s="907"/>
      <c r="C9" s="907"/>
      <c r="D9" s="907"/>
      <c r="E9" s="907"/>
      <c r="F9" s="907"/>
      <c r="G9" s="907"/>
      <c r="H9" s="907"/>
      <c r="I9" s="907"/>
      <c r="J9" s="907"/>
      <c r="K9" s="907"/>
      <c r="L9" s="907"/>
      <c r="M9" s="907"/>
      <c r="N9" s="907"/>
      <c r="O9" s="907"/>
      <c r="P9" s="907"/>
      <c r="Q9" s="907"/>
      <c r="R9" s="907"/>
      <c r="S9" s="907"/>
      <c r="T9" s="907"/>
      <c r="U9" s="907"/>
      <c r="V9" s="907"/>
      <c r="W9" s="907"/>
      <c r="X9" s="907"/>
      <c r="Y9" s="907"/>
      <c r="Z9" s="907"/>
      <c r="AA9" s="908" t="s">
        <v>624</v>
      </c>
      <c r="AB9" s="908"/>
      <c r="AC9" s="908"/>
      <c r="AD9" s="908"/>
      <c r="AE9" s="908"/>
      <c r="AF9" s="908"/>
      <c r="AG9" s="908"/>
      <c r="AH9" s="908"/>
      <c r="AI9" s="908"/>
      <c r="AJ9" s="908"/>
      <c r="AK9" s="908"/>
      <c r="AL9" s="908"/>
      <c r="AM9" s="908"/>
    </row>
    <row r="10" spans="1:41" ht="24.15" customHeight="1" x14ac:dyDescent="0.25">
      <c r="A10" s="907" t="s">
        <v>1564</v>
      </c>
      <c r="B10" s="907"/>
      <c r="C10" s="907"/>
      <c r="D10" s="907"/>
      <c r="E10" s="907"/>
      <c r="F10" s="907"/>
      <c r="G10" s="907"/>
      <c r="H10" s="907"/>
      <c r="I10" s="907"/>
      <c r="J10" s="907"/>
      <c r="K10" s="907"/>
      <c r="L10" s="907"/>
      <c r="M10" s="907"/>
      <c r="N10" s="907"/>
      <c r="O10" s="907"/>
      <c r="P10" s="907"/>
      <c r="Q10" s="907"/>
      <c r="R10" s="907"/>
      <c r="S10" s="907"/>
      <c r="T10" s="907"/>
      <c r="U10" s="907"/>
      <c r="V10" s="907"/>
      <c r="W10" s="907"/>
      <c r="X10" s="907"/>
      <c r="Y10" s="907"/>
      <c r="Z10" s="907"/>
      <c r="AA10" s="908"/>
      <c r="AB10" s="907"/>
      <c r="AC10" s="907"/>
      <c r="AD10" s="907"/>
      <c r="AE10" s="907"/>
      <c r="AF10" s="907"/>
      <c r="AG10" s="907"/>
      <c r="AH10" s="907"/>
      <c r="AI10" s="907"/>
      <c r="AJ10" s="907"/>
      <c r="AK10" s="907"/>
      <c r="AL10" s="907"/>
      <c r="AM10" s="907"/>
    </row>
    <row r="11" spans="1:41" ht="10.95" customHeight="1" x14ac:dyDescent="0.25">
      <c r="A11" s="862"/>
      <c r="B11" s="862"/>
      <c r="C11" s="862"/>
      <c r="D11" s="862"/>
      <c r="E11" s="862"/>
      <c r="F11" s="862"/>
      <c r="G11" s="862"/>
      <c r="H11" s="862"/>
      <c r="I11" s="862"/>
      <c r="J11" s="862"/>
      <c r="K11" s="862"/>
      <c r="L11" s="862"/>
      <c r="M11" s="862"/>
      <c r="N11" s="862"/>
      <c r="O11" s="862"/>
      <c r="P11" s="862"/>
      <c r="Q11" s="862"/>
      <c r="R11" s="862"/>
      <c r="S11" s="862"/>
      <c r="T11" s="862"/>
      <c r="U11" s="862"/>
      <c r="V11" s="862"/>
      <c r="W11" s="862"/>
      <c r="X11" s="862"/>
      <c r="Y11" s="862"/>
      <c r="Z11" s="862"/>
      <c r="AA11" s="862"/>
      <c r="AB11" s="862"/>
      <c r="AC11" s="862"/>
      <c r="AD11" s="862"/>
      <c r="AE11" s="862"/>
      <c r="AF11" s="862"/>
      <c r="AG11" s="862"/>
      <c r="AH11" s="862"/>
      <c r="AI11" s="862"/>
      <c r="AJ11" s="862"/>
      <c r="AK11" s="862"/>
      <c r="AL11" s="862"/>
      <c r="AM11" s="862"/>
    </row>
    <row r="12" spans="1:41" ht="24.15" customHeight="1" x14ac:dyDescent="0.25">
      <c r="A12" s="871" t="s">
        <v>625</v>
      </c>
      <c r="B12" s="872"/>
      <c r="C12" s="872"/>
      <c r="D12" s="872"/>
      <c r="E12" s="872"/>
      <c r="F12" s="872"/>
      <c r="G12" s="872"/>
      <c r="H12" s="873"/>
      <c r="I12" s="871" t="s">
        <v>843</v>
      </c>
      <c r="J12" s="873"/>
      <c r="K12" s="864" t="s">
        <v>626</v>
      </c>
      <c r="L12" s="865"/>
      <c r="M12" s="865"/>
      <c r="N12" s="866"/>
      <c r="O12" s="864" t="s">
        <v>627</v>
      </c>
      <c r="P12" s="865"/>
      <c r="Q12" s="865"/>
      <c r="R12" s="866"/>
      <c r="S12" s="864" t="s">
        <v>628</v>
      </c>
      <c r="T12" s="865"/>
      <c r="U12" s="865"/>
      <c r="V12" s="865"/>
      <c r="W12" s="865"/>
      <c r="X12" s="866"/>
      <c r="Y12" s="864" t="s">
        <v>629</v>
      </c>
      <c r="Z12" s="865"/>
      <c r="AA12" s="865"/>
      <c r="AB12" s="865"/>
      <c r="AC12" s="865"/>
      <c r="AD12" s="865"/>
      <c r="AE12" s="866"/>
      <c r="AF12" s="864" t="s">
        <v>630</v>
      </c>
      <c r="AG12" s="865"/>
      <c r="AH12" s="865"/>
      <c r="AI12" s="865"/>
      <c r="AJ12" s="866"/>
      <c r="AK12" s="864" t="s">
        <v>631</v>
      </c>
      <c r="AL12" s="865"/>
      <c r="AM12" s="866"/>
    </row>
    <row r="13" spans="1:41" ht="24.15" customHeight="1" x14ac:dyDescent="0.25">
      <c r="A13" s="877" t="str">
        <f>VLOOKUP(I13,'Equipamento T319'!A:Z,3,0)</f>
        <v>ROLO COMPACTADOR DE PNEUS AUTOPROPELIDO - 27 T</v>
      </c>
      <c r="B13" s="878"/>
      <c r="C13" s="878"/>
      <c r="D13" s="878"/>
      <c r="E13" s="878"/>
      <c r="F13" s="878"/>
      <c r="G13" s="878"/>
      <c r="H13" s="879"/>
      <c r="I13" s="877">
        <v>30015</v>
      </c>
      <c r="J13" s="879"/>
      <c r="K13" s="904">
        <v>0.52</v>
      </c>
      <c r="L13" s="905"/>
      <c r="M13" s="905"/>
      <c r="N13" s="906"/>
      <c r="O13" s="904">
        <v>0.48</v>
      </c>
      <c r="P13" s="905"/>
      <c r="Q13" s="905"/>
      <c r="R13" s="906"/>
      <c r="S13" s="889">
        <f>VLOOKUP(VALUE($I13),'Equipamento T319'!A:Z,25,0)</f>
        <v>268.75</v>
      </c>
      <c r="T13" s="890"/>
      <c r="U13" s="890"/>
      <c r="V13" s="890"/>
      <c r="W13" s="890"/>
      <c r="X13" s="891"/>
      <c r="Y13" s="889">
        <f>VLOOKUP(VALUE($I13),'Equipamento T319'!A:Z,26,0)</f>
        <v>134.16999999999999</v>
      </c>
      <c r="Z13" s="890"/>
      <c r="AA13" s="890"/>
      <c r="AB13" s="890"/>
      <c r="AC13" s="890"/>
      <c r="AD13" s="890"/>
      <c r="AE13" s="891"/>
      <c r="AF13" s="886">
        <v>1</v>
      </c>
      <c r="AG13" s="887"/>
      <c r="AH13" s="887"/>
      <c r="AI13" s="887"/>
      <c r="AJ13" s="888"/>
      <c r="AK13" s="889">
        <f>TRUNC((K13*S13+O13*Y13)*AF13,2)</f>
        <v>204.15</v>
      </c>
      <c r="AL13" s="890"/>
      <c r="AM13" s="891"/>
    </row>
    <row r="14" spans="1:41" ht="12.15" customHeight="1" x14ac:dyDescent="0.25">
      <c r="A14" s="877" t="str">
        <f>VLOOKUP(I14,'Equipamento T319'!A:Z,3,0)</f>
        <v>ROLO LISO TANDEN - 10 t</v>
      </c>
      <c r="B14" s="878"/>
      <c r="C14" s="878"/>
      <c r="D14" s="878"/>
      <c r="E14" s="878"/>
      <c r="F14" s="878"/>
      <c r="G14" s="878"/>
      <c r="H14" s="879"/>
      <c r="I14" s="877">
        <v>30012</v>
      </c>
      <c r="J14" s="879"/>
      <c r="K14" s="904">
        <v>0.52</v>
      </c>
      <c r="L14" s="905"/>
      <c r="M14" s="905"/>
      <c r="N14" s="906"/>
      <c r="O14" s="904">
        <v>0.48</v>
      </c>
      <c r="P14" s="905"/>
      <c r="Q14" s="905"/>
      <c r="R14" s="906"/>
      <c r="S14" s="889">
        <f>VLOOKUP(VALUE($I14),'Equipamento T319'!A:Z,25,0)</f>
        <v>309.11</v>
      </c>
      <c r="T14" s="890"/>
      <c r="U14" s="890"/>
      <c r="V14" s="890"/>
      <c r="W14" s="890"/>
      <c r="X14" s="891"/>
      <c r="Y14" s="889">
        <f>VLOOKUP(VALUE($I14),'Equipamento T319'!A:Z,26,0)</f>
        <v>121.42</v>
      </c>
      <c r="Z14" s="890"/>
      <c r="AA14" s="890"/>
      <c r="AB14" s="890"/>
      <c r="AC14" s="890"/>
      <c r="AD14" s="890"/>
      <c r="AE14" s="891"/>
      <c r="AF14" s="886">
        <v>1</v>
      </c>
      <c r="AG14" s="887"/>
      <c r="AH14" s="887"/>
      <c r="AI14" s="887"/>
      <c r="AJ14" s="888"/>
      <c r="AK14" s="889">
        <f t="shared" ref="AK14:AK17" si="0">TRUNC((K14*S14+O14*Y14)*AF14,2)</f>
        <v>219.01</v>
      </c>
      <c r="AL14" s="890"/>
      <c r="AM14" s="891"/>
    </row>
    <row r="15" spans="1:41" ht="24.15" customHeight="1" x14ac:dyDescent="0.25">
      <c r="A15" s="877" t="str">
        <f>VLOOKUP(I15,'Equipamento T319'!A:Z,3,0)</f>
        <v>TRATOR DE PNEUS AGRÍCOLA - MF 4292 OU EQUIVALENTE</v>
      </c>
      <c r="B15" s="878"/>
      <c r="C15" s="878"/>
      <c r="D15" s="878"/>
      <c r="E15" s="878"/>
      <c r="F15" s="878"/>
      <c r="G15" s="878"/>
      <c r="H15" s="879"/>
      <c r="I15" s="877">
        <v>30005</v>
      </c>
      <c r="J15" s="879"/>
      <c r="K15" s="904">
        <v>0.24</v>
      </c>
      <c r="L15" s="905"/>
      <c r="M15" s="905"/>
      <c r="N15" s="906"/>
      <c r="O15" s="904">
        <v>0.76</v>
      </c>
      <c r="P15" s="905"/>
      <c r="Q15" s="905"/>
      <c r="R15" s="906"/>
      <c r="S15" s="889">
        <f>VLOOKUP(VALUE($I15),'Equipamento T319'!A:Z,25,0)</f>
        <v>160.82</v>
      </c>
      <c r="T15" s="890"/>
      <c r="U15" s="890"/>
      <c r="V15" s="890"/>
      <c r="W15" s="890"/>
      <c r="X15" s="891"/>
      <c r="Y15" s="889">
        <f>VLOOKUP(VALUE($I15),'Equipamento T319'!A:Z,26,0)</f>
        <v>60.24</v>
      </c>
      <c r="Z15" s="890"/>
      <c r="AA15" s="890"/>
      <c r="AB15" s="890"/>
      <c r="AC15" s="890"/>
      <c r="AD15" s="890"/>
      <c r="AE15" s="891"/>
      <c r="AF15" s="886">
        <v>1</v>
      </c>
      <c r="AG15" s="887"/>
      <c r="AH15" s="887"/>
      <c r="AI15" s="887"/>
      <c r="AJ15" s="888"/>
      <c r="AK15" s="889">
        <f t="shared" si="0"/>
        <v>84.37</v>
      </c>
      <c r="AL15" s="890"/>
      <c r="AM15" s="891"/>
    </row>
    <row r="16" spans="1:41" ht="24.15" customHeight="1" x14ac:dyDescent="0.25">
      <c r="A16" s="877" t="str">
        <f>VLOOKUP(I16,'Equipamento T319'!A:Z,3,0)</f>
        <v>VASSOURA MECÂNICA REBOCÁVEL</v>
      </c>
      <c r="B16" s="878"/>
      <c r="C16" s="878"/>
      <c r="D16" s="878"/>
      <c r="E16" s="878"/>
      <c r="F16" s="878"/>
      <c r="G16" s="878"/>
      <c r="H16" s="879"/>
      <c r="I16" s="877">
        <v>30017</v>
      </c>
      <c r="J16" s="879"/>
      <c r="K16" s="904">
        <v>0.24</v>
      </c>
      <c r="L16" s="905"/>
      <c r="M16" s="905"/>
      <c r="N16" s="906"/>
      <c r="O16" s="904">
        <v>0.76</v>
      </c>
      <c r="P16" s="905"/>
      <c r="Q16" s="905"/>
      <c r="R16" s="906"/>
      <c r="S16" s="889">
        <f>VLOOKUP(VALUE($I16),'Equipamento T319'!A:Z,25,0)</f>
        <v>13.08</v>
      </c>
      <c r="T16" s="890"/>
      <c r="U16" s="890"/>
      <c r="V16" s="890"/>
      <c r="W16" s="890"/>
      <c r="X16" s="891"/>
      <c r="Y16" s="889">
        <f>VLOOKUP(VALUE($I16),'Equipamento T319'!A:Z,26,0)</f>
        <v>8.41</v>
      </c>
      <c r="Z16" s="890"/>
      <c r="AA16" s="890"/>
      <c r="AB16" s="890"/>
      <c r="AC16" s="890"/>
      <c r="AD16" s="890"/>
      <c r="AE16" s="891"/>
      <c r="AF16" s="886">
        <v>1</v>
      </c>
      <c r="AG16" s="887"/>
      <c r="AH16" s="887"/>
      <c r="AI16" s="887"/>
      <c r="AJ16" s="888"/>
      <c r="AK16" s="889">
        <f t="shared" si="0"/>
        <v>9.5299999999999994</v>
      </c>
      <c r="AL16" s="890"/>
      <c r="AM16" s="891"/>
    </row>
    <row r="17" spans="1:39" ht="24.15" customHeight="1" x14ac:dyDescent="0.25">
      <c r="A17" s="877" t="str">
        <f>VLOOKUP(I17,'Equipamento T319'!A:Z,3,0)</f>
        <v>VIBROACABADORA DE ASFALTO SOBRE ESTEIRAS</v>
      </c>
      <c r="B17" s="878"/>
      <c r="C17" s="878"/>
      <c r="D17" s="878"/>
      <c r="E17" s="878"/>
      <c r="F17" s="878"/>
      <c r="G17" s="878"/>
      <c r="H17" s="879"/>
      <c r="I17" s="877">
        <v>30023</v>
      </c>
      <c r="J17" s="879"/>
      <c r="K17" s="904">
        <v>0.79</v>
      </c>
      <c r="L17" s="905"/>
      <c r="M17" s="905"/>
      <c r="N17" s="906"/>
      <c r="O17" s="904">
        <v>0.21</v>
      </c>
      <c r="P17" s="905"/>
      <c r="Q17" s="905"/>
      <c r="R17" s="906"/>
      <c r="S17" s="889">
        <f>VLOOKUP(VALUE($I17),'Equipamento T319'!A:Z,25,0)</f>
        <v>354.45</v>
      </c>
      <c r="T17" s="890"/>
      <c r="U17" s="890"/>
      <c r="V17" s="890"/>
      <c r="W17" s="890"/>
      <c r="X17" s="891"/>
      <c r="Y17" s="889">
        <f>VLOOKUP(VALUE($I17),'Equipamento T319'!A:Z,26,0)</f>
        <v>159.31</v>
      </c>
      <c r="Z17" s="890"/>
      <c r="AA17" s="890"/>
      <c r="AB17" s="890"/>
      <c r="AC17" s="890"/>
      <c r="AD17" s="890"/>
      <c r="AE17" s="891"/>
      <c r="AF17" s="886">
        <v>1</v>
      </c>
      <c r="AG17" s="887"/>
      <c r="AH17" s="887"/>
      <c r="AI17" s="887"/>
      <c r="AJ17" s="888"/>
      <c r="AK17" s="889">
        <f t="shared" si="0"/>
        <v>313.47000000000003</v>
      </c>
      <c r="AL17" s="890"/>
      <c r="AM17" s="891"/>
    </row>
    <row r="18" spans="1:39" ht="12.15" customHeight="1" x14ac:dyDescent="0.25">
      <c r="A18" s="867" t="s">
        <v>636</v>
      </c>
      <c r="B18" s="867"/>
      <c r="C18" s="867"/>
      <c r="D18" s="867"/>
      <c r="E18" s="867"/>
      <c r="F18" s="867"/>
      <c r="G18" s="867"/>
      <c r="H18" s="867"/>
      <c r="I18" s="867"/>
      <c r="J18" s="867"/>
      <c r="K18" s="867"/>
      <c r="L18" s="867"/>
      <c r="M18" s="867"/>
      <c r="N18" s="867"/>
      <c r="O18" s="867"/>
      <c r="P18" s="867"/>
      <c r="Q18" s="867"/>
      <c r="R18" s="867"/>
      <c r="S18" s="867"/>
      <c r="T18" s="867"/>
      <c r="U18" s="867"/>
      <c r="V18" s="867"/>
      <c r="W18" s="867"/>
      <c r="X18" s="867"/>
      <c r="Y18" s="867"/>
      <c r="Z18" s="867"/>
      <c r="AA18" s="867"/>
      <c r="AB18" s="867"/>
      <c r="AC18" s="867"/>
      <c r="AD18" s="867"/>
      <c r="AE18" s="867"/>
      <c r="AF18" s="867"/>
      <c r="AG18" s="867"/>
      <c r="AH18" s="898">
        <f>SUM(AK13:AM17)</f>
        <v>830.53</v>
      </c>
      <c r="AI18" s="899"/>
      <c r="AJ18" s="899"/>
      <c r="AK18" s="899"/>
      <c r="AL18" s="899"/>
      <c r="AM18" s="900"/>
    </row>
    <row r="19" spans="1:39" ht="10.95" customHeight="1" x14ac:dyDescent="0.25">
      <c r="A19" s="862"/>
      <c r="B19" s="862"/>
      <c r="C19" s="862"/>
      <c r="D19" s="862"/>
      <c r="E19" s="862"/>
      <c r="F19" s="862"/>
      <c r="G19" s="862"/>
      <c r="H19" s="862"/>
      <c r="I19" s="862"/>
      <c r="J19" s="862"/>
      <c r="K19" s="862"/>
      <c r="L19" s="862"/>
      <c r="M19" s="862"/>
      <c r="N19" s="862"/>
      <c r="O19" s="862"/>
      <c r="P19" s="862"/>
      <c r="Q19" s="862"/>
      <c r="R19" s="862"/>
      <c r="S19" s="862"/>
      <c r="T19" s="862"/>
      <c r="U19" s="862"/>
      <c r="V19" s="862"/>
      <c r="W19" s="862"/>
      <c r="X19" s="862"/>
      <c r="Y19" s="862"/>
      <c r="Z19" s="862"/>
      <c r="AA19" s="862"/>
      <c r="AB19" s="862"/>
      <c r="AC19" s="862"/>
      <c r="AD19" s="862"/>
      <c r="AE19" s="862"/>
      <c r="AF19" s="862"/>
      <c r="AG19" s="862"/>
      <c r="AH19" s="862"/>
      <c r="AI19" s="862"/>
      <c r="AJ19" s="862"/>
      <c r="AK19" s="862"/>
      <c r="AL19" s="862"/>
      <c r="AM19" s="862"/>
    </row>
    <row r="20" spans="1:39" ht="24.15" customHeight="1" x14ac:dyDescent="0.25">
      <c r="A20" s="871" t="s">
        <v>637</v>
      </c>
      <c r="B20" s="872"/>
      <c r="C20" s="872"/>
      <c r="D20" s="872"/>
      <c r="E20" s="872"/>
      <c r="F20" s="872"/>
      <c r="G20" s="872"/>
      <c r="H20" s="873"/>
      <c r="I20" s="871" t="s">
        <v>843</v>
      </c>
      <c r="J20" s="873"/>
      <c r="K20" s="864" t="s">
        <v>638</v>
      </c>
      <c r="L20" s="865"/>
      <c r="M20" s="865"/>
      <c r="N20" s="865"/>
      <c r="O20" s="865"/>
      <c r="P20" s="866"/>
      <c r="Q20" s="864" t="s">
        <v>639</v>
      </c>
      <c r="R20" s="865"/>
      <c r="S20" s="865"/>
      <c r="T20" s="865"/>
      <c r="U20" s="865"/>
      <c r="V20" s="866"/>
      <c r="W20" s="864" t="s">
        <v>640</v>
      </c>
      <c r="X20" s="865"/>
      <c r="Y20" s="865"/>
      <c r="Z20" s="865"/>
      <c r="AA20" s="865"/>
      <c r="AB20" s="865"/>
      <c r="AC20" s="866"/>
      <c r="AD20" s="864" t="s">
        <v>630</v>
      </c>
      <c r="AE20" s="865"/>
      <c r="AF20" s="865"/>
      <c r="AG20" s="865"/>
      <c r="AH20" s="865"/>
      <c r="AI20" s="865"/>
      <c r="AJ20" s="866"/>
      <c r="AK20" s="864" t="s">
        <v>631</v>
      </c>
      <c r="AL20" s="865"/>
      <c r="AM20" s="866"/>
    </row>
    <row r="21" spans="1:39" ht="12.15" customHeight="1" x14ac:dyDescent="0.25">
      <c r="A21" s="877" t="str">
        <f>VLOOKUP(I21,'Mão de Obra T319'!A:N,3,0)</f>
        <v>ENCARREGADO DE SERVIÇO</v>
      </c>
      <c r="B21" s="878"/>
      <c r="C21" s="878"/>
      <c r="D21" s="878"/>
      <c r="E21" s="878"/>
      <c r="F21" s="878"/>
      <c r="G21" s="878"/>
      <c r="H21" s="879"/>
      <c r="I21" s="877">
        <v>20002</v>
      </c>
      <c r="J21" s="879"/>
      <c r="K21" s="883">
        <f>VLOOKUP(VALUE($I21),'Mão de Obra T319'!A:N,11,0)</f>
        <v>13.21</v>
      </c>
      <c r="L21" s="884"/>
      <c r="M21" s="884"/>
      <c r="N21" s="884"/>
      <c r="O21" s="884"/>
      <c r="P21" s="885"/>
      <c r="Q21" s="883">
        <f>VLOOKUP(VALUE($I21),'Mão de Obra T319'!A:N,14,0)</f>
        <v>29.28</v>
      </c>
      <c r="R21" s="884"/>
      <c r="S21" s="884"/>
      <c r="T21" s="884"/>
      <c r="U21" s="884"/>
      <c r="V21" s="885"/>
      <c r="W21" s="889">
        <f>VLOOKUP(VALUE($I21),'Mão de Obra T319'!A:N,9,0)</f>
        <v>121.68</v>
      </c>
      <c r="X21" s="890"/>
      <c r="Y21" s="890"/>
      <c r="Z21" s="890"/>
      <c r="AA21" s="890"/>
      <c r="AB21" s="890"/>
      <c r="AC21" s="891"/>
      <c r="AD21" s="886">
        <v>1</v>
      </c>
      <c r="AE21" s="887"/>
      <c r="AF21" s="887"/>
      <c r="AG21" s="887"/>
      <c r="AH21" s="887"/>
      <c r="AI21" s="887"/>
      <c r="AJ21" s="888"/>
      <c r="AK21" s="883">
        <f>TRUNC(Q21*AD21,2)</f>
        <v>29.28</v>
      </c>
      <c r="AL21" s="884"/>
      <c r="AM21" s="885"/>
    </row>
    <row r="22" spans="1:39" ht="12.15" customHeight="1" x14ac:dyDescent="0.25">
      <c r="A22" s="877" t="str">
        <f>VLOOKUP(I22,'Mão de Obra T319'!A:N,3,0)</f>
        <v>SERVENTE</v>
      </c>
      <c r="B22" s="878"/>
      <c r="C22" s="878"/>
      <c r="D22" s="878"/>
      <c r="E22" s="878"/>
      <c r="F22" s="878"/>
      <c r="G22" s="878"/>
      <c r="H22" s="879"/>
      <c r="I22" s="877">
        <v>20031</v>
      </c>
      <c r="J22" s="879"/>
      <c r="K22" s="883">
        <f>VLOOKUP(VALUE($I22),'Mão de Obra T319'!A:N,11,0)</f>
        <v>7.38</v>
      </c>
      <c r="L22" s="884"/>
      <c r="M22" s="884"/>
      <c r="N22" s="884"/>
      <c r="O22" s="884"/>
      <c r="P22" s="885"/>
      <c r="Q22" s="883">
        <f>VLOOKUP(VALUE($I22),'Mão de Obra T319'!A:N,14,0)</f>
        <v>22.66</v>
      </c>
      <c r="R22" s="884"/>
      <c r="S22" s="884"/>
      <c r="T22" s="884"/>
      <c r="U22" s="884"/>
      <c r="V22" s="885"/>
      <c r="W22" s="889">
        <f>VLOOKUP(VALUE($I22),'Mão de Obra T319'!A:N,9,0)</f>
        <v>207.09</v>
      </c>
      <c r="X22" s="890"/>
      <c r="Y22" s="890"/>
      <c r="Z22" s="890"/>
      <c r="AA22" s="890"/>
      <c r="AB22" s="890"/>
      <c r="AC22" s="891"/>
      <c r="AD22" s="886">
        <v>8</v>
      </c>
      <c r="AE22" s="887"/>
      <c r="AF22" s="887"/>
      <c r="AG22" s="887"/>
      <c r="AH22" s="887"/>
      <c r="AI22" s="887"/>
      <c r="AJ22" s="888"/>
      <c r="AK22" s="883">
        <f>TRUNC(Q22*AD22,2)</f>
        <v>181.28</v>
      </c>
      <c r="AL22" s="884"/>
      <c r="AM22" s="885"/>
    </row>
    <row r="23" spans="1:39" ht="12.15" customHeight="1" x14ac:dyDescent="0.25">
      <c r="A23" s="867" t="s">
        <v>643</v>
      </c>
      <c r="B23" s="867"/>
      <c r="C23" s="867"/>
      <c r="D23" s="867"/>
      <c r="E23" s="867"/>
      <c r="F23" s="867"/>
      <c r="G23" s="867"/>
      <c r="H23" s="867"/>
      <c r="I23" s="867"/>
      <c r="J23" s="867"/>
      <c r="K23" s="867"/>
      <c r="L23" s="867"/>
      <c r="M23" s="867"/>
      <c r="N23" s="867"/>
      <c r="O23" s="867"/>
      <c r="P23" s="867"/>
      <c r="Q23" s="867"/>
      <c r="R23" s="867"/>
      <c r="S23" s="867"/>
      <c r="T23" s="867"/>
      <c r="U23" s="867"/>
      <c r="V23" s="867"/>
      <c r="W23" s="867"/>
      <c r="X23" s="867"/>
      <c r="Y23" s="867"/>
      <c r="Z23" s="867"/>
      <c r="AA23" s="867"/>
      <c r="AB23" s="867"/>
      <c r="AC23" s="867"/>
      <c r="AD23" s="867"/>
      <c r="AE23" s="867"/>
      <c r="AF23" s="867"/>
      <c r="AG23" s="867"/>
      <c r="AH23" s="898">
        <f>SUM(AK21:AM22)</f>
        <v>210.56</v>
      </c>
      <c r="AI23" s="899"/>
      <c r="AJ23" s="899"/>
      <c r="AK23" s="899"/>
      <c r="AL23" s="899"/>
      <c r="AM23" s="900"/>
    </row>
    <row r="24" spans="1:39" ht="10.95" customHeight="1" x14ac:dyDescent="0.25">
      <c r="A24" s="862"/>
      <c r="B24" s="862"/>
      <c r="C24" s="862"/>
      <c r="D24" s="862"/>
      <c r="E24" s="862"/>
      <c r="F24" s="862"/>
      <c r="G24" s="862"/>
      <c r="H24" s="862"/>
      <c r="I24" s="862"/>
      <c r="J24" s="862"/>
      <c r="K24" s="862"/>
      <c r="L24" s="862"/>
      <c r="M24" s="862"/>
      <c r="N24" s="862"/>
      <c r="O24" s="862"/>
      <c r="P24" s="862"/>
      <c r="Q24" s="862"/>
      <c r="R24" s="862"/>
      <c r="S24" s="862"/>
      <c r="T24" s="862"/>
      <c r="U24" s="862"/>
      <c r="V24" s="862"/>
      <c r="W24" s="862"/>
      <c r="X24" s="862"/>
      <c r="Y24" s="862"/>
      <c r="Z24" s="862"/>
      <c r="AA24" s="862"/>
      <c r="AB24" s="862"/>
      <c r="AC24" s="862"/>
      <c r="AD24" s="862"/>
      <c r="AE24" s="862"/>
      <c r="AF24" s="862"/>
      <c r="AG24" s="862"/>
      <c r="AH24" s="862"/>
      <c r="AI24" s="862"/>
      <c r="AJ24" s="862"/>
      <c r="AK24" s="862"/>
      <c r="AL24" s="862"/>
      <c r="AM24" s="862"/>
    </row>
    <row r="25" spans="1:39" ht="24.15" customHeight="1" x14ac:dyDescent="0.25">
      <c r="A25" s="871" t="s">
        <v>644</v>
      </c>
      <c r="B25" s="872"/>
      <c r="C25" s="872"/>
      <c r="D25" s="872"/>
      <c r="E25" s="872"/>
      <c r="F25" s="872"/>
      <c r="G25" s="872"/>
      <c r="H25" s="873"/>
      <c r="I25" s="871" t="s">
        <v>843</v>
      </c>
      <c r="J25" s="873"/>
      <c r="K25" s="874" t="s">
        <v>645</v>
      </c>
      <c r="L25" s="875"/>
      <c r="M25" s="875"/>
      <c r="N25" s="875"/>
      <c r="O25" s="875"/>
      <c r="P25" s="876"/>
      <c r="Q25" s="874" t="s">
        <v>646</v>
      </c>
      <c r="R25" s="875"/>
      <c r="S25" s="875"/>
      <c r="T25" s="876"/>
      <c r="U25" s="874" t="s">
        <v>647</v>
      </c>
      <c r="V25" s="875"/>
      <c r="W25" s="875"/>
      <c r="X25" s="876"/>
      <c r="Y25" s="874" t="s">
        <v>648</v>
      </c>
      <c r="Z25" s="875"/>
      <c r="AA25" s="875"/>
      <c r="AB25" s="875"/>
      <c r="AC25" s="875"/>
      <c r="AD25" s="876"/>
      <c r="AE25" s="864" t="s">
        <v>649</v>
      </c>
      <c r="AF25" s="865"/>
      <c r="AG25" s="865"/>
      <c r="AH25" s="865"/>
      <c r="AI25" s="865"/>
      <c r="AJ25" s="865"/>
      <c r="AK25" s="865"/>
      <c r="AL25" s="865"/>
      <c r="AM25" s="866"/>
    </row>
    <row r="26" spans="1:39" ht="12.15" customHeight="1" x14ac:dyDescent="0.25">
      <c r="A26" s="867" t="s">
        <v>650</v>
      </c>
      <c r="B26" s="867"/>
      <c r="C26" s="867"/>
      <c r="D26" s="867"/>
      <c r="E26" s="867"/>
      <c r="F26" s="867"/>
      <c r="G26" s="867"/>
      <c r="H26" s="867"/>
      <c r="I26" s="867"/>
      <c r="J26" s="867"/>
      <c r="K26" s="867"/>
      <c r="L26" s="867"/>
      <c r="M26" s="867"/>
      <c r="N26" s="867"/>
      <c r="O26" s="867"/>
      <c r="P26" s="867"/>
      <c r="Q26" s="867"/>
      <c r="R26" s="867"/>
      <c r="S26" s="867"/>
      <c r="T26" s="867"/>
      <c r="U26" s="867"/>
      <c r="V26" s="867"/>
      <c r="W26" s="867"/>
      <c r="X26" s="867"/>
      <c r="Y26" s="867"/>
      <c r="Z26" s="867"/>
      <c r="AA26" s="867"/>
      <c r="AB26" s="867"/>
      <c r="AC26" s="867"/>
      <c r="AD26" s="867"/>
      <c r="AE26" s="867"/>
      <c r="AF26" s="867"/>
      <c r="AG26" s="867"/>
      <c r="AH26" s="868">
        <v>0</v>
      </c>
      <c r="AI26" s="869"/>
      <c r="AJ26" s="869"/>
      <c r="AK26" s="869"/>
      <c r="AL26" s="869"/>
      <c r="AM26" s="870"/>
    </row>
    <row r="27" spans="1:39" ht="10.95" customHeight="1" x14ac:dyDescent="0.25">
      <c r="A27" s="862"/>
      <c r="B27" s="862"/>
      <c r="C27" s="862"/>
      <c r="D27" s="862"/>
      <c r="E27" s="862"/>
      <c r="F27" s="862"/>
      <c r="G27" s="862"/>
      <c r="H27" s="862"/>
      <c r="I27" s="862"/>
      <c r="J27" s="862"/>
      <c r="K27" s="862"/>
      <c r="L27" s="862"/>
      <c r="M27" s="862"/>
      <c r="N27" s="862"/>
      <c r="O27" s="862"/>
      <c r="P27" s="862"/>
      <c r="Q27" s="862"/>
      <c r="R27" s="862"/>
      <c r="S27" s="862"/>
      <c r="T27" s="862"/>
      <c r="U27" s="862"/>
      <c r="V27" s="862"/>
      <c r="W27" s="862"/>
      <c r="X27" s="862"/>
      <c r="Y27" s="862"/>
      <c r="Z27" s="862"/>
      <c r="AA27" s="862"/>
      <c r="AB27" s="862"/>
      <c r="AC27" s="862"/>
      <c r="AD27" s="862"/>
      <c r="AE27" s="862"/>
      <c r="AF27" s="862"/>
      <c r="AG27" s="862"/>
      <c r="AH27" s="862"/>
      <c r="AI27" s="862"/>
      <c r="AJ27" s="862"/>
      <c r="AK27" s="862"/>
      <c r="AL27" s="862"/>
      <c r="AM27" s="862"/>
    </row>
    <row r="28" spans="1:39" ht="12.15" customHeight="1" x14ac:dyDescent="0.25">
      <c r="A28" s="856" t="s">
        <v>651</v>
      </c>
      <c r="B28" s="857"/>
      <c r="C28" s="857"/>
      <c r="D28" s="857"/>
      <c r="E28" s="857"/>
      <c r="F28" s="857"/>
      <c r="G28" s="857"/>
      <c r="H28" s="857"/>
      <c r="I28" s="857"/>
      <c r="J28" s="857"/>
      <c r="K28" s="857"/>
      <c r="L28" s="857"/>
      <c r="M28" s="857"/>
      <c r="N28" s="857"/>
      <c r="O28" s="857"/>
      <c r="P28" s="857"/>
      <c r="Q28" s="857"/>
      <c r="R28" s="857"/>
      <c r="S28" s="857"/>
      <c r="T28" s="857"/>
      <c r="U28" s="857"/>
      <c r="V28" s="857"/>
      <c r="W28" s="857"/>
      <c r="X28" s="857"/>
      <c r="Y28" s="857"/>
      <c r="Z28" s="858"/>
      <c r="AA28" s="895">
        <f>AH18+AH23+AH26</f>
        <v>1041.0899999999999</v>
      </c>
      <c r="AB28" s="896"/>
      <c r="AC28" s="896"/>
      <c r="AD28" s="896"/>
      <c r="AE28" s="896"/>
      <c r="AF28" s="896"/>
      <c r="AG28" s="896"/>
      <c r="AH28" s="896"/>
      <c r="AI28" s="896"/>
      <c r="AJ28" s="896"/>
      <c r="AK28" s="896"/>
      <c r="AL28" s="896"/>
      <c r="AM28" s="897"/>
    </row>
    <row r="29" spans="1:39" ht="12.15" customHeight="1" x14ac:dyDescent="0.25">
      <c r="A29" s="856" t="s">
        <v>652</v>
      </c>
      <c r="B29" s="857"/>
      <c r="C29" s="857"/>
      <c r="D29" s="857"/>
      <c r="E29" s="857"/>
      <c r="F29" s="857"/>
      <c r="G29" s="857"/>
      <c r="H29" s="857"/>
      <c r="I29" s="857"/>
      <c r="J29" s="857"/>
      <c r="K29" s="857"/>
      <c r="L29" s="857"/>
      <c r="M29" s="857"/>
      <c r="N29" s="857"/>
      <c r="O29" s="857"/>
      <c r="P29" s="857"/>
      <c r="Q29" s="857"/>
      <c r="R29" s="857"/>
      <c r="S29" s="857"/>
      <c r="T29" s="857"/>
      <c r="U29" s="857"/>
      <c r="V29" s="857"/>
      <c r="W29" s="857"/>
      <c r="X29" s="857"/>
      <c r="Y29" s="857"/>
      <c r="Z29" s="858"/>
      <c r="AA29" s="918">
        <v>27.67</v>
      </c>
      <c r="AB29" s="919"/>
      <c r="AC29" s="919"/>
      <c r="AD29" s="919"/>
      <c r="AE29" s="919"/>
      <c r="AF29" s="919"/>
      <c r="AG29" s="919"/>
      <c r="AH29" s="919"/>
      <c r="AI29" s="919"/>
      <c r="AJ29" s="919"/>
      <c r="AK29" s="919"/>
      <c r="AL29" s="919"/>
      <c r="AM29" s="920"/>
    </row>
    <row r="30" spans="1:39" ht="12.15" customHeight="1" x14ac:dyDescent="0.25">
      <c r="A30" s="856" t="s">
        <v>653</v>
      </c>
      <c r="B30" s="857"/>
      <c r="C30" s="857"/>
      <c r="D30" s="857"/>
      <c r="E30" s="857"/>
      <c r="F30" s="857"/>
      <c r="G30" s="857"/>
      <c r="H30" s="857"/>
      <c r="I30" s="857"/>
      <c r="J30" s="857"/>
      <c r="K30" s="857"/>
      <c r="L30" s="857"/>
      <c r="M30" s="857"/>
      <c r="N30" s="857"/>
      <c r="O30" s="857"/>
      <c r="P30" s="857"/>
      <c r="Q30" s="857"/>
      <c r="R30" s="857"/>
      <c r="S30" s="857"/>
      <c r="T30" s="857"/>
      <c r="U30" s="857"/>
      <c r="V30" s="857"/>
      <c r="W30" s="857"/>
      <c r="X30" s="857"/>
      <c r="Y30" s="857"/>
      <c r="Z30" s="858"/>
      <c r="AA30" s="915">
        <f>TRUNC(AA28/AA29,2)</f>
        <v>37.619999999999997</v>
      </c>
      <c r="AB30" s="916"/>
      <c r="AC30" s="916"/>
      <c r="AD30" s="916"/>
      <c r="AE30" s="916"/>
      <c r="AF30" s="916"/>
      <c r="AG30" s="916"/>
      <c r="AH30" s="916"/>
      <c r="AI30" s="916"/>
      <c r="AJ30" s="916"/>
      <c r="AK30" s="916"/>
      <c r="AL30" s="916"/>
      <c r="AM30" s="917"/>
    </row>
    <row r="31" spans="1:39" ht="10.95" customHeight="1" x14ac:dyDescent="0.25">
      <c r="A31" s="862"/>
      <c r="B31" s="862"/>
      <c r="C31" s="862"/>
      <c r="D31" s="862"/>
      <c r="E31" s="862"/>
      <c r="F31" s="862"/>
      <c r="G31" s="862"/>
      <c r="H31" s="862"/>
      <c r="I31" s="862"/>
      <c r="J31" s="862"/>
      <c r="K31" s="862"/>
      <c r="L31" s="862"/>
      <c r="M31" s="862"/>
      <c r="N31" s="862"/>
      <c r="O31" s="862"/>
      <c r="P31" s="862"/>
      <c r="Q31" s="862"/>
      <c r="R31" s="862"/>
      <c r="S31" s="862"/>
      <c r="T31" s="862"/>
      <c r="U31" s="862"/>
      <c r="V31" s="862"/>
      <c r="W31" s="862"/>
      <c r="X31" s="862"/>
      <c r="Y31" s="862"/>
      <c r="Z31" s="862"/>
      <c r="AA31" s="862"/>
      <c r="AB31" s="862"/>
      <c r="AC31" s="862"/>
      <c r="AD31" s="862"/>
      <c r="AE31" s="862"/>
      <c r="AF31" s="862"/>
      <c r="AG31" s="862"/>
      <c r="AH31" s="862"/>
      <c r="AI31" s="862"/>
      <c r="AJ31" s="862"/>
      <c r="AK31" s="862"/>
      <c r="AL31" s="862"/>
      <c r="AM31" s="862"/>
    </row>
    <row r="32" spans="1:39" ht="24.15" customHeight="1" x14ac:dyDescent="0.25">
      <c r="A32" s="871" t="s">
        <v>654</v>
      </c>
      <c r="B32" s="872"/>
      <c r="C32" s="872"/>
      <c r="D32" s="872"/>
      <c r="E32" s="872"/>
      <c r="F32" s="872"/>
      <c r="G32" s="872"/>
      <c r="H32" s="872"/>
      <c r="I32" s="872"/>
      <c r="J32" s="872"/>
      <c r="K32" s="873"/>
      <c r="L32" s="871" t="s">
        <v>843</v>
      </c>
      <c r="M32" s="872"/>
      <c r="N32" s="872"/>
      <c r="O32" s="873"/>
      <c r="P32" s="874" t="s">
        <v>209</v>
      </c>
      <c r="Q32" s="875"/>
      <c r="R32" s="875"/>
      <c r="S32" s="876"/>
      <c r="T32" s="864" t="s">
        <v>655</v>
      </c>
      <c r="U32" s="865"/>
      <c r="V32" s="865"/>
      <c r="W32" s="865"/>
      <c r="X32" s="865"/>
      <c r="Y32" s="865"/>
      <c r="Z32" s="865"/>
      <c r="AA32" s="866"/>
      <c r="AB32" s="864" t="s">
        <v>630</v>
      </c>
      <c r="AC32" s="865"/>
      <c r="AD32" s="865"/>
      <c r="AE32" s="865"/>
      <c r="AF32" s="865"/>
      <c r="AG32" s="865"/>
      <c r="AH32" s="865"/>
      <c r="AI32" s="865"/>
      <c r="AJ32" s="866"/>
      <c r="AK32" s="864" t="s">
        <v>655</v>
      </c>
      <c r="AL32" s="865"/>
      <c r="AM32" s="866"/>
    </row>
    <row r="33" spans="1:39" ht="12.15" customHeight="1" x14ac:dyDescent="0.25">
      <c r="A33" s="867" t="s">
        <v>656</v>
      </c>
      <c r="B33" s="867"/>
      <c r="C33" s="867"/>
      <c r="D33" s="867"/>
      <c r="E33" s="867"/>
      <c r="F33" s="867"/>
      <c r="G33" s="867"/>
      <c r="H33" s="867"/>
      <c r="I33" s="867"/>
      <c r="J33" s="867"/>
      <c r="K33" s="867"/>
      <c r="L33" s="867"/>
      <c r="M33" s="867"/>
      <c r="N33" s="867"/>
      <c r="O33" s="867"/>
      <c r="P33" s="867"/>
      <c r="Q33" s="867"/>
      <c r="R33" s="867"/>
      <c r="S33" s="867"/>
      <c r="T33" s="867"/>
      <c r="U33" s="867"/>
      <c r="V33" s="867"/>
      <c r="W33" s="867"/>
      <c r="X33" s="867"/>
      <c r="Y33" s="867"/>
      <c r="Z33" s="867"/>
      <c r="AA33" s="867"/>
      <c r="AB33" s="867"/>
      <c r="AC33" s="867"/>
      <c r="AD33" s="867"/>
      <c r="AE33" s="867"/>
      <c r="AF33" s="867"/>
      <c r="AG33" s="867"/>
      <c r="AH33" s="868">
        <v>0</v>
      </c>
      <c r="AI33" s="869"/>
      <c r="AJ33" s="869"/>
      <c r="AK33" s="869"/>
      <c r="AL33" s="869"/>
      <c r="AM33" s="870"/>
    </row>
    <row r="34" spans="1:39" ht="10.95" customHeight="1" x14ac:dyDescent="0.25">
      <c r="A34" s="862"/>
      <c r="B34" s="862"/>
      <c r="C34" s="862"/>
      <c r="D34" s="862"/>
      <c r="E34" s="862"/>
      <c r="F34" s="862"/>
      <c r="G34" s="862"/>
      <c r="H34" s="862"/>
      <c r="I34" s="862"/>
      <c r="J34" s="862"/>
      <c r="K34" s="862"/>
      <c r="L34" s="862"/>
      <c r="M34" s="862"/>
      <c r="N34" s="862"/>
      <c r="O34" s="862"/>
      <c r="P34" s="862"/>
      <c r="Q34" s="862"/>
      <c r="R34" s="862"/>
      <c r="S34" s="862"/>
      <c r="T34" s="862"/>
      <c r="U34" s="862"/>
      <c r="V34" s="862"/>
      <c r="W34" s="862"/>
      <c r="X34" s="862"/>
      <c r="Y34" s="862"/>
      <c r="Z34" s="862"/>
      <c r="AA34" s="862"/>
      <c r="AB34" s="862"/>
      <c r="AC34" s="862"/>
      <c r="AD34" s="862"/>
      <c r="AE34" s="862"/>
      <c r="AF34" s="862"/>
      <c r="AG34" s="862"/>
      <c r="AH34" s="862"/>
      <c r="AI34" s="862"/>
      <c r="AJ34" s="862"/>
      <c r="AK34" s="862"/>
      <c r="AL34" s="862"/>
      <c r="AM34" s="862"/>
    </row>
    <row r="35" spans="1:39" ht="24.15" customHeight="1" x14ac:dyDescent="0.25">
      <c r="A35" s="871" t="s">
        <v>657</v>
      </c>
      <c r="B35" s="872"/>
      <c r="C35" s="872"/>
      <c r="D35" s="872"/>
      <c r="E35" s="872"/>
      <c r="F35" s="872"/>
      <c r="G35" s="872"/>
      <c r="H35" s="872"/>
      <c r="I35" s="872"/>
      <c r="J35" s="872"/>
      <c r="K35" s="873"/>
      <c r="L35" s="871" t="s">
        <v>843</v>
      </c>
      <c r="M35" s="872"/>
      <c r="N35" s="872"/>
      <c r="O35" s="873"/>
      <c r="P35" s="874" t="s">
        <v>209</v>
      </c>
      <c r="Q35" s="875"/>
      <c r="R35" s="875"/>
      <c r="S35" s="876"/>
      <c r="T35" s="864" t="s">
        <v>655</v>
      </c>
      <c r="U35" s="865"/>
      <c r="V35" s="865"/>
      <c r="W35" s="865"/>
      <c r="X35" s="865"/>
      <c r="Y35" s="865"/>
      <c r="Z35" s="865"/>
      <c r="AA35" s="866"/>
      <c r="AB35" s="864" t="s">
        <v>630</v>
      </c>
      <c r="AC35" s="865"/>
      <c r="AD35" s="865"/>
      <c r="AE35" s="865"/>
      <c r="AF35" s="865"/>
      <c r="AG35" s="865"/>
      <c r="AH35" s="865"/>
      <c r="AI35" s="865"/>
      <c r="AJ35" s="866"/>
      <c r="AK35" s="864" t="s">
        <v>655</v>
      </c>
      <c r="AL35" s="865"/>
      <c r="AM35" s="866"/>
    </row>
    <row r="36" spans="1:39" ht="12.15" customHeight="1" x14ac:dyDescent="0.25">
      <c r="A36" s="867" t="s">
        <v>658</v>
      </c>
      <c r="B36" s="867"/>
      <c r="C36" s="867"/>
      <c r="D36" s="867"/>
      <c r="E36" s="867"/>
      <c r="F36" s="867"/>
      <c r="G36" s="867"/>
      <c r="H36" s="867"/>
      <c r="I36" s="867"/>
      <c r="J36" s="867"/>
      <c r="K36" s="867"/>
      <c r="L36" s="867"/>
      <c r="M36" s="867"/>
      <c r="N36" s="867"/>
      <c r="O36" s="867"/>
      <c r="P36" s="867"/>
      <c r="Q36" s="867"/>
      <c r="R36" s="867"/>
      <c r="S36" s="867"/>
      <c r="T36" s="867"/>
      <c r="U36" s="867"/>
      <c r="V36" s="867"/>
      <c r="W36" s="867"/>
      <c r="X36" s="867"/>
      <c r="Y36" s="867"/>
      <c r="Z36" s="867"/>
      <c r="AA36" s="867"/>
      <c r="AB36" s="867"/>
      <c r="AC36" s="867"/>
      <c r="AD36" s="867"/>
      <c r="AE36" s="867"/>
      <c r="AF36" s="867"/>
      <c r="AG36" s="867"/>
      <c r="AH36" s="868">
        <v>0</v>
      </c>
      <c r="AI36" s="869"/>
      <c r="AJ36" s="869"/>
      <c r="AK36" s="869"/>
      <c r="AL36" s="869"/>
      <c r="AM36" s="870"/>
    </row>
    <row r="37" spans="1:39" ht="10.95" customHeight="1" x14ac:dyDescent="0.25">
      <c r="A37" s="862"/>
      <c r="B37" s="862"/>
      <c r="C37" s="862"/>
      <c r="D37" s="862"/>
      <c r="E37" s="862"/>
      <c r="F37" s="862"/>
      <c r="G37" s="862"/>
      <c r="H37" s="862"/>
      <c r="I37" s="862"/>
      <c r="J37" s="862"/>
      <c r="K37" s="862"/>
      <c r="L37" s="862"/>
      <c r="M37" s="862"/>
      <c r="N37" s="862"/>
      <c r="O37" s="862"/>
      <c r="P37" s="862"/>
      <c r="Q37" s="862"/>
      <c r="R37" s="862"/>
      <c r="S37" s="862"/>
      <c r="T37" s="862"/>
      <c r="U37" s="862"/>
      <c r="V37" s="862"/>
      <c r="W37" s="862"/>
      <c r="X37" s="862"/>
      <c r="Y37" s="862"/>
      <c r="Z37" s="862"/>
      <c r="AA37" s="862"/>
      <c r="AB37" s="862"/>
      <c r="AC37" s="862"/>
      <c r="AD37" s="862"/>
      <c r="AE37" s="862"/>
      <c r="AF37" s="862"/>
      <c r="AG37" s="862"/>
      <c r="AH37" s="862"/>
      <c r="AI37" s="862"/>
      <c r="AJ37" s="862"/>
      <c r="AK37" s="862"/>
      <c r="AL37" s="862"/>
      <c r="AM37" s="862"/>
    </row>
    <row r="38" spans="1:39" ht="24.15" customHeight="1" x14ac:dyDescent="0.25">
      <c r="A38" s="871" t="s">
        <v>659</v>
      </c>
      <c r="B38" s="872"/>
      <c r="C38" s="872"/>
      <c r="D38" s="872"/>
      <c r="E38" s="872"/>
      <c r="F38" s="872"/>
      <c r="G38" s="873"/>
      <c r="H38" s="871" t="s">
        <v>843</v>
      </c>
      <c r="I38" s="873"/>
      <c r="J38" s="874" t="s">
        <v>209</v>
      </c>
      <c r="K38" s="875"/>
      <c r="L38" s="876"/>
      <c r="M38" s="864" t="s">
        <v>660</v>
      </c>
      <c r="N38" s="865"/>
      <c r="O38" s="865"/>
      <c r="P38" s="865"/>
      <c r="Q38" s="865"/>
      <c r="R38" s="865"/>
      <c r="S38" s="866"/>
      <c r="T38" s="864" t="s">
        <v>661</v>
      </c>
      <c r="U38" s="865"/>
      <c r="V38" s="865"/>
      <c r="W38" s="866"/>
      <c r="X38" s="864" t="s">
        <v>662</v>
      </c>
      <c r="Y38" s="866"/>
      <c r="Z38" s="864" t="s">
        <v>663</v>
      </c>
      <c r="AA38" s="865"/>
      <c r="AB38" s="866"/>
      <c r="AC38" s="864" t="s">
        <v>649</v>
      </c>
      <c r="AD38" s="865"/>
      <c r="AE38" s="865"/>
      <c r="AF38" s="865"/>
      <c r="AG38" s="866"/>
      <c r="AH38" s="864" t="s">
        <v>630</v>
      </c>
      <c r="AI38" s="865"/>
      <c r="AJ38" s="865"/>
      <c r="AK38" s="865"/>
      <c r="AL38" s="866"/>
      <c r="AM38" s="370" t="s">
        <v>664</v>
      </c>
    </row>
    <row r="39" spans="1:39" ht="12.15" customHeight="1" x14ac:dyDescent="0.25">
      <c r="A39" s="867" t="s">
        <v>665</v>
      </c>
      <c r="B39" s="867"/>
      <c r="C39" s="867"/>
      <c r="D39" s="867"/>
      <c r="E39" s="867"/>
      <c r="F39" s="867"/>
      <c r="G39" s="867"/>
      <c r="H39" s="867"/>
      <c r="I39" s="867"/>
      <c r="J39" s="867"/>
      <c r="K39" s="867"/>
      <c r="L39" s="867"/>
      <c r="M39" s="867"/>
      <c r="N39" s="867"/>
      <c r="O39" s="867"/>
      <c r="P39" s="867"/>
      <c r="Q39" s="867"/>
      <c r="R39" s="867"/>
      <c r="S39" s="867"/>
      <c r="T39" s="867"/>
      <c r="U39" s="867"/>
      <c r="V39" s="867"/>
      <c r="W39" s="867"/>
      <c r="X39" s="867"/>
      <c r="Y39" s="867"/>
      <c r="Z39" s="867"/>
      <c r="AA39" s="867"/>
      <c r="AB39" s="867"/>
      <c r="AC39" s="867"/>
      <c r="AD39" s="867"/>
      <c r="AE39" s="867"/>
      <c r="AF39" s="867"/>
      <c r="AG39" s="867"/>
      <c r="AH39" s="868">
        <v>0</v>
      </c>
      <c r="AI39" s="869"/>
      <c r="AJ39" s="869"/>
      <c r="AK39" s="869"/>
      <c r="AL39" s="869"/>
      <c r="AM39" s="870"/>
    </row>
    <row r="40" spans="1:39" ht="10.95" customHeight="1" x14ac:dyDescent="0.25">
      <c r="A40" s="862"/>
      <c r="B40" s="862"/>
      <c r="C40" s="862"/>
      <c r="D40" s="862"/>
      <c r="E40" s="862"/>
      <c r="F40" s="862"/>
      <c r="G40" s="862"/>
      <c r="H40" s="862"/>
      <c r="I40" s="862"/>
      <c r="J40" s="862"/>
      <c r="K40" s="862"/>
      <c r="L40" s="862"/>
      <c r="M40" s="862"/>
      <c r="N40" s="862"/>
      <c r="O40" s="862"/>
      <c r="P40" s="862"/>
      <c r="Q40" s="862"/>
      <c r="R40" s="862"/>
      <c r="S40" s="862"/>
      <c r="T40" s="862"/>
      <c r="U40" s="862"/>
      <c r="V40" s="862"/>
      <c r="W40" s="862"/>
      <c r="X40" s="862"/>
      <c r="Y40" s="862"/>
      <c r="Z40" s="862"/>
      <c r="AA40" s="862"/>
      <c r="AB40" s="862"/>
      <c r="AC40" s="862"/>
      <c r="AD40" s="862"/>
      <c r="AE40" s="862"/>
      <c r="AF40" s="862"/>
      <c r="AG40" s="862"/>
      <c r="AH40" s="862"/>
      <c r="AI40" s="862"/>
      <c r="AJ40" s="862"/>
      <c r="AK40" s="862"/>
      <c r="AL40" s="862"/>
      <c r="AM40" s="862"/>
    </row>
    <row r="41" spans="1:39" ht="12.15" customHeight="1" x14ac:dyDescent="0.25">
      <c r="A41" s="856" t="s">
        <v>923</v>
      </c>
      <c r="B41" s="857"/>
      <c r="C41" s="857"/>
      <c r="D41" s="857"/>
      <c r="E41" s="857"/>
      <c r="F41" s="857"/>
      <c r="G41" s="857"/>
      <c r="H41" s="857"/>
      <c r="I41" s="857"/>
      <c r="J41" s="857"/>
      <c r="K41" s="857"/>
      <c r="L41" s="857"/>
      <c r="M41" s="857"/>
      <c r="N41" s="857"/>
      <c r="O41" s="857"/>
      <c r="P41" s="857"/>
      <c r="Q41" s="857"/>
      <c r="R41" s="857"/>
      <c r="S41" s="857"/>
      <c r="T41" s="857"/>
      <c r="U41" s="857"/>
      <c r="V41" s="857"/>
      <c r="W41" s="857"/>
      <c r="X41" s="857"/>
      <c r="Y41" s="857"/>
      <c r="Z41" s="857"/>
      <c r="AA41" s="857"/>
      <c r="AB41" s="857"/>
      <c r="AC41" s="857"/>
      <c r="AD41" s="857"/>
      <c r="AE41" s="857"/>
      <c r="AF41" s="857"/>
      <c r="AG41" s="858"/>
      <c r="AH41" s="909">
        <f>AA30+AH33+AH36+AH39</f>
        <v>37.619999999999997</v>
      </c>
      <c r="AI41" s="910"/>
      <c r="AJ41" s="910"/>
      <c r="AK41" s="910"/>
      <c r="AL41" s="910"/>
      <c r="AM41" s="911"/>
    </row>
    <row r="42" spans="1:39" ht="12.15" customHeight="1" x14ac:dyDescent="0.25">
      <c r="A42" s="856" t="str">
        <f>_xlfn.CONCAT("BDI: ",$AO$4*100,"%")</f>
        <v>BDI: 27,21%</v>
      </c>
      <c r="B42" s="857"/>
      <c r="C42" s="857"/>
      <c r="D42" s="857"/>
      <c r="E42" s="857"/>
      <c r="F42" s="857"/>
      <c r="G42" s="857"/>
      <c r="H42" s="857"/>
      <c r="I42" s="857"/>
      <c r="J42" s="857"/>
      <c r="K42" s="857"/>
      <c r="L42" s="857"/>
      <c r="M42" s="857"/>
      <c r="N42" s="857"/>
      <c r="O42" s="857"/>
      <c r="P42" s="857"/>
      <c r="Q42" s="857"/>
      <c r="R42" s="857"/>
      <c r="S42" s="857"/>
      <c r="T42" s="857"/>
      <c r="U42" s="857"/>
      <c r="V42" s="857"/>
      <c r="W42" s="857"/>
      <c r="X42" s="857"/>
      <c r="Y42" s="857"/>
      <c r="Z42" s="857"/>
      <c r="AA42" s="857"/>
      <c r="AB42" s="857"/>
      <c r="AC42" s="857"/>
      <c r="AD42" s="857"/>
      <c r="AE42" s="857"/>
      <c r="AF42" s="857"/>
      <c r="AG42" s="858"/>
      <c r="AH42" s="859">
        <f>TRUNC($AO$4*AH41,2)</f>
        <v>10.23</v>
      </c>
      <c r="AI42" s="860"/>
      <c r="AJ42" s="860"/>
      <c r="AK42" s="860"/>
      <c r="AL42" s="860"/>
      <c r="AM42" s="861"/>
    </row>
    <row r="43" spans="1:39" ht="12.15" customHeight="1" x14ac:dyDescent="0.25">
      <c r="A43" s="856" t="s">
        <v>922</v>
      </c>
      <c r="B43" s="857"/>
      <c r="C43" s="857"/>
      <c r="D43" s="857"/>
      <c r="E43" s="857"/>
      <c r="F43" s="857"/>
      <c r="G43" s="857"/>
      <c r="H43" s="857"/>
      <c r="I43" s="857"/>
      <c r="J43" s="857"/>
      <c r="K43" s="857"/>
      <c r="L43" s="857"/>
      <c r="M43" s="857"/>
      <c r="N43" s="857"/>
      <c r="O43" s="857"/>
      <c r="P43" s="857"/>
      <c r="Q43" s="857"/>
      <c r="R43" s="857"/>
      <c r="S43" s="857"/>
      <c r="T43" s="857"/>
      <c r="U43" s="857"/>
      <c r="V43" s="857"/>
      <c r="W43" s="857"/>
      <c r="X43" s="857"/>
      <c r="Y43" s="857"/>
      <c r="Z43" s="857"/>
      <c r="AA43" s="857"/>
      <c r="AB43" s="857"/>
      <c r="AC43" s="857"/>
      <c r="AD43" s="857"/>
      <c r="AE43" s="857"/>
      <c r="AF43" s="857"/>
      <c r="AG43" s="858"/>
      <c r="AH43" s="912">
        <f>AH41+AH42</f>
        <v>47.849999999999994</v>
      </c>
      <c r="AI43" s="913"/>
      <c r="AJ43" s="913"/>
      <c r="AK43" s="913"/>
      <c r="AL43" s="913"/>
      <c r="AM43" s="914"/>
    </row>
    <row r="44" spans="1:39" ht="10.95" customHeight="1" x14ac:dyDescent="0.25">
      <c r="A44" s="862"/>
      <c r="B44" s="862"/>
      <c r="C44" s="862"/>
      <c r="D44" s="862"/>
      <c r="E44" s="862"/>
      <c r="F44" s="862"/>
      <c r="G44" s="862"/>
      <c r="H44" s="862"/>
      <c r="I44" s="862"/>
      <c r="J44" s="862"/>
      <c r="K44" s="862"/>
      <c r="L44" s="862"/>
      <c r="M44" s="862"/>
      <c r="N44" s="862"/>
      <c r="O44" s="862"/>
      <c r="P44" s="862"/>
      <c r="Q44" s="862"/>
      <c r="R44" s="862"/>
      <c r="S44" s="862"/>
      <c r="T44" s="862"/>
      <c r="U44" s="862"/>
      <c r="V44" s="862"/>
      <c r="W44" s="862"/>
      <c r="X44" s="862"/>
      <c r="Y44" s="862"/>
      <c r="Z44" s="862"/>
      <c r="AA44" s="862"/>
      <c r="AB44" s="862"/>
      <c r="AC44" s="862"/>
      <c r="AD44" s="862"/>
      <c r="AE44" s="862"/>
      <c r="AF44" s="862"/>
      <c r="AG44" s="862"/>
      <c r="AH44" s="862"/>
      <c r="AI44" s="862"/>
      <c r="AJ44" s="862"/>
      <c r="AK44" s="862"/>
      <c r="AL44" s="862"/>
      <c r="AM44" s="862"/>
    </row>
    <row r="45" spans="1:39" ht="10.35" customHeight="1" x14ac:dyDescent="0.25">
      <c r="A45" s="863"/>
      <c r="B45" s="863"/>
      <c r="C45" s="863"/>
      <c r="D45" s="863"/>
      <c r="E45" s="863"/>
      <c r="F45" s="863"/>
      <c r="G45" s="863"/>
      <c r="H45" s="863"/>
      <c r="I45" s="863"/>
      <c r="J45" s="863"/>
      <c r="K45" s="863"/>
      <c r="L45" s="863"/>
      <c r="M45" s="863"/>
      <c r="N45" s="863"/>
      <c r="O45" s="863"/>
      <c r="P45" s="863"/>
      <c r="Q45" s="863"/>
      <c r="R45" s="863"/>
      <c r="S45" s="863"/>
      <c r="T45" s="863"/>
      <c r="U45" s="863"/>
      <c r="V45" s="863"/>
      <c r="W45" s="863"/>
      <c r="X45" s="863"/>
      <c r="Y45" s="863"/>
      <c r="Z45" s="863"/>
      <c r="AA45" s="863"/>
      <c r="AB45" s="863"/>
      <c r="AC45" s="863"/>
      <c r="AD45" s="863"/>
      <c r="AE45" s="863"/>
      <c r="AF45" s="863"/>
      <c r="AG45" s="863"/>
      <c r="AH45" s="863"/>
      <c r="AI45" s="863"/>
      <c r="AJ45" s="863"/>
      <c r="AK45" s="863"/>
      <c r="AL45" s="863"/>
      <c r="AM45" s="863"/>
    </row>
  </sheetData>
  <sheetProtection algorithmName="SHA-512" hashValue="r4f4MiMQAFZWjaQu5658rYGTLGIxvGc9Av+WALSYVKYQz54nI1G3aJhLqUFRzXfSnrRDoiyROnIQp4hFmtee7A==" saltValue="ty4bKpipaJ+DRrSKz9kjUw==" spinCount="100000" sheet="1" objects="1" scenarios="1"/>
  <mergeCells count="150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5"/>
  <sheetViews>
    <sheetView view="pageBreakPreview" zoomScale="85" zoomScaleNormal="85" zoomScaleSheetLayoutView="85" workbookViewId="0">
      <selection activeCell="I60" sqref="I60"/>
    </sheetView>
  </sheetViews>
  <sheetFormatPr defaultRowHeight="13.2" x14ac:dyDescent="0.25"/>
  <cols>
    <col min="1" max="1" width="7.6640625" style="163" customWidth="1"/>
    <col min="2" max="2" width="76.109375" style="163" bestFit="1" customWidth="1"/>
    <col min="3" max="3" width="14.6640625" style="163" customWidth="1"/>
    <col min="4" max="4" width="7.6640625" style="163" customWidth="1"/>
    <col min="5" max="8" width="14.6640625" style="164" customWidth="1"/>
    <col min="9" max="9" width="14.6640625" style="163" customWidth="1"/>
    <col min="10" max="10" width="9.109375" style="242"/>
    <col min="11" max="11" width="18.109375" style="242" customWidth="1"/>
    <col min="12" max="14" width="9.109375" style="242"/>
    <col min="15" max="256" width="9.109375" style="163"/>
    <col min="257" max="257" width="7.6640625" style="163" customWidth="1"/>
    <col min="258" max="258" width="76.109375" style="163" bestFit="1" customWidth="1"/>
    <col min="259" max="259" width="14.6640625" style="163" customWidth="1"/>
    <col min="260" max="260" width="7.6640625" style="163" customWidth="1"/>
    <col min="261" max="265" width="14.6640625" style="163" customWidth="1"/>
    <col min="266" max="266" width="9.109375" style="163"/>
    <col min="267" max="267" width="10.33203125" style="163" bestFit="1" customWidth="1"/>
    <col min="268" max="512" width="9.109375" style="163"/>
    <col min="513" max="513" width="7.6640625" style="163" customWidth="1"/>
    <col min="514" max="514" width="76.109375" style="163" bestFit="1" customWidth="1"/>
    <col min="515" max="515" width="14.6640625" style="163" customWidth="1"/>
    <col min="516" max="516" width="7.6640625" style="163" customWidth="1"/>
    <col min="517" max="521" width="14.6640625" style="163" customWidth="1"/>
    <col min="522" max="522" width="9.109375" style="163"/>
    <col min="523" max="523" width="10.33203125" style="163" bestFit="1" customWidth="1"/>
    <col min="524" max="768" width="9.109375" style="163"/>
    <col min="769" max="769" width="7.6640625" style="163" customWidth="1"/>
    <col min="770" max="770" width="76.109375" style="163" bestFit="1" customWidth="1"/>
    <col min="771" max="771" width="14.6640625" style="163" customWidth="1"/>
    <col min="772" max="772" width="7.6640625" style="163" customWidth="1"/>
    <col min="773" max="777" width="14.6640625" style="163" customWidth="1"/>
    <col min="778" max="778" width="9.109375" style="163"/>
    <col min="779" max="779" width="10.33203125" style="163" bestFit="1" customWidth="1"/>
    <col min="780" max="1024" width="9.109375" style="163"/>
    <col min="1025" max="1025" width="7.6640625" style="163" customWidth="1"/>
    <col min="1026" max="1026" width="76.109375" style="163" bestFit="1" customWidth="1"/>
    <col min="1027" max="1027" width="14.6640625" style="163" customWidth="1"/>
    <col min="1028" max="1028" width="7.6640625" style="163" customWidth="1"/>
    <col min="1029" max="1033" width="14.6640625" style="163" customWidth="1"/>
    <col min="1034" max="1034" width="9.109375" style="163"/>
    <col min="1035" max="1035" width="10.33203125" style="163" bestFit="1" customWidth="1"/>
    <col min="1036" max="1280" width="9.109375" style="163"/>
    <col min="1281" max="1281" width="7.6640625" style="163" customWidth="1"/>
    <col min="1282" max="1282" width="76.109375" style="163" bestFit="1" customWidth="1"/>
    <col min="1283" max="1283" width="14.6640625" style="163" customWidth="1"/>
    <col min="1284" max="1284" width="7.6640625" style="163" customWidth="1"/>
    <col min="1285" max="1289" width="14.6640625" style="163" customWidth="1"/>
    <col min="1290" max="1290" width="9.109375" style="163"/>
    <col min="1291" max="1291" width="10.33203125" style="163" bestFit="1" customWidth="1"/>
    <col min="1292" max="1536" width="9.109375" style="163"/>
    <col min="1537" max="1537" width="7.6640625" style="163" customWidth="1"/>
    <col min="1538" max="1538" width="76.109375" style="163" bestFit="1" customWidth="1"/>
    <col min="1539" max="1539" width="14.6640625" style="163" customWidth="1"/>
    <col min="1540" max="1540" width="7.6640625" style="163" customWidth="1"/>
    <col min="1541" max="1545" width="14.6640625" style="163" customWidth="1"/>
    <col min="1546" max="1546" width="9.109375" style="163"/>
    <col min="1547" max="1547" width="10.33203125" style="163" bestFit="1" customWidth="1"/>
    <col min="1548" max="1792" width="9.109375" style="163"/>
    <col min="1793" max="1793" width="7.6640625" style="163" customWidth="1"/>
    <col min="1794" max="1794" width="76.109375" style="163" bestFit="1" customWidth="1"/>
    <col min="1795" max="1795" width="14.6640625" style="163" customWidth="1"/>
    <col min="1796" max="1796" width="7.6640625" style="163" customWidth="1"/>
    <col min="1797" max="1801" width="14.6640625" style="163" customWidth="1"/>
    <col min="1802" max="1802" width="9.109375" style="163"/>
    <col min="1803" max="1803" width="10.33203125" style="163" bestFit="1" customWidth="1"/>
    <col min="1804" max="2048" width="9.109375" style="163"/>
    <col min="2049" max="2049" width="7.6640625" style="163" customWidth="1"/>
    <col min="2050" max="2050" width="76.109375" style="163" bestFit="1" customWidth="1"/>
    <col min="2051" max="2051" width="14.6640625" style="163" customWidth="1"/>
    <col min="2052" max="2052" width="7.6640625" style="163" customWidth="1"/>
    <col min="2053" max="2057" width="14.6640625" style="163" customWidth="1"/>
    <col min="2058" max="2058" width="9.109375" style="163"/>
    <col min="2059" max="2059" width="10.33203125" style="163" bestFit="1" customWidth="1"/>
    <col min="2060" max="2304" width="9.109375" style="163"/>
    <col min="2305" max="2305" width="7.6640625" style="163" customWidth="1"/>
    <col min="2306" max="2306" width="76.109375" style="163" bestFit="1" customWidth="1"/>
    <col min="2307" max="2307" width="14.6640625" style="163" customWidth="1"/>
    <col min="2308" max="2308" width="7.6640625" style="163" customWidth="1"/>
    <col min="2309" max="2313" width="14.6640625" style="163" customWidth="1"/>
    <col min="2314" max="2314" width="9.109375" style="163"/>
    <col min="2315" max="2315" width="10.33203125" style="163" bestFit="1" customWidth="1"/>
    <col min="2316" max="2560" width="9.109375" style="163"/>
    <col min="2561" max="2561" width="7.6640625" style="163" customWidth="1"/>
    <col min="2562" max="2562" width="76.109375" style="163" bestFit="1" customWidth="1"/>
    <col min="2563" max="2563" width="14.6640625" style="163" customWidth="1"/>
    <col min="2564" max="2564" width="7.6640625" style="163" customWidth="1"/>
    <col min="2565" max="2569" width="14.6640625" style="163" customWidth="1"/>
    <col min="2570" max="2570" width="9.109375" style="163"/>
    <col min="2571" max="2571" width="10.33203125" style="163" bestFit="1" customWidth="1"/>
    <col min="2572" max="2816" width="9.109375" style="163"/>
    <col min="2817" max="2817" width="7.6640625" style="163" customWidth="1"/>
    <col min="2818" max="2818" width="76.109375" style="163" bestFit="1" customWidth="1"/>
    <col min="2819" max="2819" width="14.6640625" style="163" customWidth="1"/>
    <col min="2820" max="2820" width="7.6640625" style="163" customWidth="1"/>
    <col min="2821" max="2825" width="14.6640625" style="163" customWidth="1"/>
    <col min="2826" max="2826" width="9.109375" style="163"/>
    <col min="2827" max="2827" width="10.33203125" style="163" bestFit="1" customWidth="1"/>
    <col min="2828" max="3072" width="9.109375" style="163"/>
    <col min="3073" max="3073" width="7.6640625" style="163" customWidth="1"/>
    <col min="3074" max="3074" width="76.109375" style="163" bestFit="1" customWidth="1"/>
    <col min="3075" max="3075" width="14.6640625" style="163" customWidth="1"/>
    <col min="3076" max="3076" width="7.6640625" style="163" customWidth="1"/>
    <col min="3077" max="3081" width="14.6640625" style="163" customWidth="1"/>
    <col min="3082" max="3082" width="9.109375" style="163"/>
    <col min="3083" max="3083" width="10.33203125" style="163" bestFit="1" customWidth="1"/>
    <col min="3084" max="3328" width="9.109375" style="163"/>
    <col min="3329" max="3329" width="7.6640625" style="163" customWidth="1"/>
    <col min="3330" max="3330" width="76.109375" style="163" bestFit="1" customWidth="1"/>
    <col min="3331" max="3331" width="14.6640625" style="163" customWidth="1"/>
    <col min="3332" max="3332" width="7.6640625" style="163" customWidth="1"/>
    <col min="3333" max="3337" width="14.6640625" style="163" customWidth="1"/>
    <col min="3338" max="3338" width="9.109375" style="163"/>
    <col min="3339" max="3339" width="10.33203125" style="163" bestFit="1" customWidth="1"/>
    <col min="3340" max="3584" width="9.109375" style="163"/>
    <col min="3585" max="3585" width="7.6640625" style="163" customWidth="1"/>
    <col min="3586" max="3586" width="76.109375" style="163" bestFit="1" customWidth="1"/>
    <col min="3587" max="3587" width="14.6640625" style="163" customWidth="1"/>
    <col min="3588" max="3588" width="7.6640625" style="163" customWidth="1"/>
    <col min="3589" max="3593" width="14.6640625" style="163" customWidth="1"/>
    <col min="3594" max="3594" width="9.109375" style="163"/>
    <col min="3595" max="3595" width="10.33203125" style="163" bestFit="1" customWidth="1"/>
    <col min="3596" max="3840" width="9.109375" style="163"/>
    <col min="3841" max="3841" width="7.6640625" style="163" customWidth="1"/>
    <col min="3842" max="3842" width="76.109375" style="163" bestFit="1" customWidth="1"/>
    <col min="3843" max="3843" width="14.6640625" style="163" customWidth="1"/>
    <col min="3844" max="3844" width="7.6640625" style="163" customWidth="1"/>
    <col min="3845" max="3849" width="14.6640625" style="163" customWidth="1"/>
    <col min="3850" max="3850" width="9.109375" style="163"/>
    <col min="3851" max="3851" width="10.33203125" style="163" bestFit="1" customWidth="1"/>
    <col min="3852" max="4096" width="9.109375" style="163"/>
    <col min="4097" max="4097" width="7.6640625" style="163" customWidth="1"/>
    <col min="4098" max="4098" width="76.109375" style="163" bestFit="1" customWidth="1"/>
    <col min="4099" max="4099" width="14.6640625" style="163" customWidth="1"/>
    <col min="4100" max="4100" width="7.6640625" style="163" customWidth="1"/>
    <col min="4101" max="4105" width="14.6640625" style="163" customWidth="1"/>
    <col min="4106" max="4106" width="9.109375" style="163"/>
    <col min="4107" max="4107" width="10.33203125" style="163" bestFit="1" customWidth="1"/>
    <col min="4108" max="4352" width="9.109375" style="163"/>
    <col min="4353" max="4353" width="7.6640625" style="163" customWidth="1"/>
    <col min="4354" max="4354" width="76.109375" style="163" bestFit="1" customWidth="1"/>
    <col min="4355" max="4355" width="14.6640625" style="163" customWidth="1"/>
    <col min="4356" max="4356" width="7.6640625" style="163" customWidth="1"/>
    <col min="4357" max="4361" width="14.6640625" style="163" customWidth="1"/>
    <col min="4362" max="4362" width="9.109375" style="163"/>
    <col min="4363" max="4363" width="10.33203125" style="163" bestFit="1" customWidth="1"/>
    <col min="4364" max="4608" width="9.109375" style="163"/>
    <col min="4609" max="4609" width="7.6640625" style="163" customWidth="1"/>
    <col min="4610" max="4610" width="76.109375" style="163" bestFit="1" customWidth="1"/>
    <col min="4611" max="4611" width="14.6640625" style="163" customWidth="1"/>
    <col min="4612" max="4612" width="7.6640625" style="163" customWidth="1"/>
    <col min="4613" max="4617" width="14.6640625" style="163" customWidth="1"/>
    <col min="4618" max="4618" width="9.109375" style="163"/>
    <col min="4619" max="4619" width="10.33203125" style="163" bestFit="1" customWidth="1"/>
    <col min="4620" max="4864" width="9.109375" style="163"/>
    <col min="4865" max="4865" width="7.6640625" style="163" customWidth="1"/>
    <col min="4866" max="4866" width="76.109375" style="163" bestFit="1" customWidth="1"/>
    <col min="4867" max="4867" width="14.6640625" style="163" customWidth="1"/>
    <col min="4868" max="4868" width="7.6640625" style="163" customWidth="1"/>
    <col min="4869" max="4873" width="14.6640625" style="163" customWidth="1"/>
    <col min="4874" max="4874" width="9.109375" style="163"/>
    <col min="4875" max="4875" width="10.33203125" style="163" bestFit="1" customWidth="1"/>
    <col min="4876" max="5120" width="9.109375" style="163"/>
    <col min="5121" max="5121" width="7.6640625" style="163" customWidth="1"/>
    <col min="5122" max="5122" width="76.109375" style="163" bestFit="1" customWidth="1"/>
    <col min="5123" max="5123" width="14.6640625" style="163" customWidth="1"/>
    <col min="5124" max="5124" width="7.6640625" style="163" customWidth="1"/>
    <col min="5125" max="5129" width="14.6640625" style="163" customWidth="1"/>
    <col min="5130" max="5130" width="9.109375" style="163"/>
    <col min="5131" max="5131" width="10.33203125" style="163" bestFit="1" customWidth="1"/>
    <col min="5132" max="5376" width="9.109375" style="163"/>
    <col min="5377" max="5377" width="7.6640625" style="163" customWidth="1"/>
    <col min="5378" max="5378" width="76.109375" style="163" bestFit="1" customWidth="1"/>
    <col min="5379" max="5379" width="14.6640625" style="163" customWidth="1"/>
    <col min="5380" max="5380" width="7.6640625" style="163" customWidth="1"/>
    <col min="5381" max="5385" width="14.6640625" style="163" customWidth="1"/>
    <col min="5386" max="5386" width="9.109375" style="163"/>
    <col min="5387" max="5387" width="10.33203125" style="163" bestFit="1" customWidth="1"/>
    <col min="5388" max="5632" width="9.109375" style="163"/>
    <col min="5633" max="5633" width="7.6640625" style="163" customWidth="1"/>
    <col min="5634" max="5634" width="76.109375" style="163" bestFit="1" customWidth="1"/>
    <col min="5635" max="5635" width="14.6640625" style="163" customWidth="1"/>
    <col min="5636" max="5636" width="7.6640625" style="163" customWidth="1"/>
    <col min="5637" max="5641" width="14.6640625" style="163" customWidth="1"/>
    <col min="5642" max="5642" width="9.109375" style="163"/>
    <col min="5643" max="5643" width="10.33203125" style="163" bestFit="1" customWidth="1"/>
    <col min="5644" max="5888" width="9.109375" style="163"/>
    <col min="5889" max="5889" width="7.6640625" style="163" customWidth="1"/>
    <col min="5890" max="5890" width="76.109375" style="163" bestFit="1" customWidth="1"/>
    <col min="5891" max="5891" width="14.6640625" style="163" customWidth="1"/>
    <col min="5892" max="5892" width="7.6640625" style="163" customWidth="1"/>
    <col min="5893" max="5897" width="14.6640625" style="163" customWidth="1"/>
    <col min="5898" max="5898" width="9.109375" style="163"/>
    <col min="5899" max="5899" width="10.33203125" style="163" bestFit="1" customWidth="1"/>
    <col min="5900" max="6144" width="9.109375" style="163"/>
    <col min="6145" max="6145" width="7.6640625" style="163" customWidth="1"/>
    <col min="6146" max="6146" width="76.109375" style="163" bestFit="1" customWidth="1"/>
    <col min="6147" max="6147" width="14.6640625" style="163" customWidth="1"/>
    <col min="6148" max="6148" width="7.6640625" style="163" customWidth="1"/>
    <col min="6149" max="6153" width="14.6640625" style="163" customWidth="1"/>
    <col min="6154" max="6154" width="9.109375" style="163"/>
    <col min="6155" max="6155" width="10.33203125" style="163" bestFit="1" customWidth="1"/>
    <col min="6156" max="6400" width="9.109375" style="163"/>
    <col min="6401" max="6401" width="7.6640625" style="163" customWidth="1"/>
    <col min="6402" max="6402" width="76.109375" style="163" bestFit="1" customWidth="1"/>
    <col min="6403" max="6403" width="14.6640625" style="163" customWidth="1"/>
    <col min="6404" max="6404" width="7.6640625" style="163" customWidth="1"/>
    <col min="6405" max="6409" width="14.6640625" style="163" customWidth="1"/>
    <col min="6410" max="6410" width="9.109375" style="163"/>
    <col min="6411" max="6411" width="10.33203125" style="163" bestFit="1" customWidth="1"/>
    <col min="6412" max="6656" width="9.109375" style="163"/>
    <col min="6657" max="6657" width="7.6640625" style="163" customWidth="1"/>
    <col min="6658" max="6658" width="76.109375" style="163" bestFit="1" customWidth="1"/>
    <col min="6659" max="6659" width="14.6640625" style="163" customWidth="1"/>
    <col min="6660" max="6660" width="7.6640625" style="163" customWidth="1"/>
    <col min="6661" max="6665" width="14.6640625" style="163" customWidth="1"/>
    <col min="6666" max="6666" width="9.109375" style="163"/>
    <col min="6667" max="6667" width="10.33203125" style="163" bestFit="1" customWidth="1"/>
    <col min="6668" max="6912" width="9.109375" style="163"/>
    <col min="6913" max="6913" width="7.6640625" style="163" customWidth="1"/>
    <col min="6914" max="6914" width="76.109375" style="163" bestFit="1" customWidth="1"/>
    <col min="6915" max="6915" width="14.6640625" style="163" customWidth="1"/>
    <col min="6916" max="6916" width="7.6640625" style="163" customWidth="1"/>
    <col min="6917" max="6921" width="14.6640625" style="163" customWidth="1"/>
    <col min="6922" max="6922" width="9.109375" style="163"/>
    <col min="6923" max="6923" width="10.33203125" style="163" bestFit="1" customWidth="1"/>
    <col min="6924" max="7168" width="9.109375" style="163"/>
    <col min="7169" max="7169" width="7.6640625" style="163" customWidth="1"/>
    <col min="7170" max="7170" width="76.109375" style="163" bestFit="1" customWidth="1"/>
    <col min="7171" max="7171" width="14.6640625" style="163" customWidth="1"/>
    <col min="7172" max="7172" width="7.6640625" style="163" customWidth="1"/>
    <col min="7173" max="7177" width="14.6640625" style="163" customWidth="1"/>
    <col min="7178" max="7178" width="9.109375" style="163"/>
    <col min="7179" max="7179" width="10.33203125" style="163" bestFit="1" customWidth="1"/>
    <col min="7180" max="7424" width="9.109375" style="163"/>
    <col min="7425" max="7425" width="7.6640625" style="163" customWidth="1"/>
    <col min="7426" max="7426" width="76.109375" style="163" bestFit="1" customWidth="1"/>
    <col min="7427" max="7427" width="14.6640625" style="163" customWidth="1"/>
    <col min="7428" max="7428" width="7.6640625" style="163" customWidth="1"/>
    <col min="7429" max="7433" width="14.6640625" style="163" customWidth="1"/>
    <col min="7434" max="7434" width="9.109375" style="163"/>
    <col min="7435" max="7435" width="10.33203125" style="163" bestFit="1" customWidth="1"/>
    <col min="7436" max="7680" width="9.109375" style="163"/>
    <col min="7681" max="7681" width="7.6640625" style="163" customWidth="1"/>
    <col min="7682" max="7682" width="76.109375" style="163" bestFit="1" customWidth="1"/>
    <col min="7683" max="7683" width="14.6640625" style="163" customWidth="1"/>
    <col min="7684" max="7684" width="7.6640625" style="163" customWidth="1"/>
    <col min="7685" max="7689" width="14.6640625" style="163" customWidth="1"/>
    <col min="7690" max="7690" width="9.109375" style="163"/>
    <col min="7691" max="7691" width="10.33203125" style="163" bestFit="1" customWidth="1"/>
    <col min="7692" max="7936" width="9.109375" style="163"/>
    <col min="7937" max="7937" width="7.6640625" style="163" customWidth="1"/>
    <col min="7938" max="7938" width="76.109375" style="163" bestFit="1" customWidth="1"/>
    <col min="7939" max="7939" width="14.6640625" style="163" customWidth="1"/>
    <col min="7940" max="7940" width="7.6640625" style="163" customWidth="1"/>
    <col min="7941" max="7945" width="14.6640625" style="163" customWidth="1"/>
    <col min="7946" max="7946" width="9.109375" style="163"/>
    <col min="7947" max="7947" width="10.33203125" style="163" bestFit="1" customWidth="1"/>
    <col min="7948" max="8192" width="9.109375" style="163"/>
    <col min="8193" max="8193" width="7.6640625" style="163" customWidth="1"/>
    <col min="8194" max="8194" width="76.109375" style="163" bestFit="1" customWidth="1"/>
    <col min="8195" max="8195" width="14.6640625" style="163" customWidth="1"/>
    <col min="8196" max="8196" width="7.6640625" style="163" customWidth="1"/>
    <col min="8197" max="8201" width="14.6640625" style="163" customWidth="1"/>
    <col min="8202" max="8202" width="9.109375" style="163"/>
    <col min="8203" max="8203" width="10.33203125" style="163" bestFit="1" customWidth="1"/>
    <col min="8204" max="8448" width="9.109375" style="163"/>
    <col min="8449" max="8449" width="7.6640625" style="163" customWidth="1"/>
    <col min="8450" max="8450" width="76.109375" style="163" bestFit="1" customWidth="1"/>
    <col min="8451" max="8451" width="14.6640625" style="163" customWidth="1"/>
    <col min="8452" max="8452" width="7.6640625" style="163" customWidth="1"/>
    <col min="8453" max="8457" width="14.6640625" style="163" customWidth="1"/>
    <col min="8458" max="8458" width="9.109375" style="163"/>
    <col min="8459" max="8459" width="10.33203125" style="163" bestFit="1" customWidth="1"/>
    <col min="8460" max="8704" width="9.109375" style="163"/>
    <col min="8705" max="8705" width="7.6640625" style="163" customWidth="1"/>
    <col min="8706" max="8706" width="76.109375" style="163" bestFit="1" customWidth="1"/>
    <col min="8707" max="8707" width="14.6640625" style="163" customWidth="1"/>
    <col min="8708" max="8708" width="7.6640625" style="163" customWidth="1"/>
    <col min="8709" max="8713" width="14.6640625" style="163" customWidth="1"/>
    <col min="8714" max="8714" width="9.109375" style="163"/>
    <col min="8715" max="8715" width="10.33203125" style="163" bestFit="1" customWidth="1"/>
    <col min="8716" max="8960" width="9.109375" style="163"/>
    <col min="8961" max="8961" width="7.6640625" style="163" customWidth="1"/>
    <col min="8962" max="8962" width="76.109375" style="163" bestFit="1" customWidth="1"/>
    <col min="8963" max="8963" width="14.6640625" style="163" customWidth="1"/>
    <col min="8964" max="8964" width="7.6640625" style="163" customWidth="1"/>
    <col min="8965" max="8969" width="14.6640625" style="163" customWidth="1"/>
    <col min="8970" max="8970" width="9.109375" style="163"/>
    <col min="8971" max="8971" width="10.33203125" style="163" bestFit="1" customWidth="1"/>
    <col min="8972" max="9216" width="9.109375" style="163"/>
    <col min="9217" max="9217" width="7.6640625" style="163" customWidth="1"/>
    <col min="9218" max="9218" width="76.109375" style="163" bestFit="1" customWidth="1"/>
    <col min="9219" max="9219" width="14.6640625" style="163" customWidth="1"/>
    <col min="9220" max="9220" width="7.6640625" style="163" customWidth="1"/>
    <col min="9221" max="9225" width="14.6640625" style="163" customWidth="1"/>
    <col min="9226" max="9226" width="9.109375" style="163"/>
    <col min="9227" max="9227" width="10.33203125" style="163" bestFit="1" customWidth="1"/>
    <col min="9228" max="9472" width="9.109375" style="163"/>
    <col min="9473" max="9473" width="7.6640625" style="163" customWidth="1"/>
    <col min="9474" max="9474" width="76.109375" style="163" bestFit="1" customWidth="1"/>
    <col min="9475" max="9475" width="14.6640625" style="163" customWidth="1"/>
    <col min="9476" max="9476" width="7.6640625" style="163" customWidth="1"/>
    <col min="9477" max="9481" width="14.6640625" style="163" customWidth="1"/>
    <col min="9482" max="9482" width="9.109375" style="163"/>
    <col min="9483" max="9483" width="10.33203125" style="163" bestFit="1" customWidth="1"/>
    <col min="9484" max="9728" width="9.109375" style="163"/>
    <col min="9729" max="9729" width="7.6640625" style="163" customWidth="1"/>
    <col min="9730" max="9730" width="76.109375" style="163" bestFit="1" customWidth="1"/>
    <col min="9731" max="9731" width="14.6640625" style="163" customWidth="1"/>
    <col min="9732" max="9732" width="7.6640625" style="163" customWidth="1"/>
    <col min="9733" max="9737" width="14.6640625" style="163" customWidth="1"/>
    <col min="9738" max="9738" width="9.109375" style="163"/>
    <col min="9739" max="9739" width="10.33203125" style="163" bestFit="1" customWidth="1"/>
    <col min="9740" max="9984" width="9.109375" style="163"/>
    <col min="9985" max="9985" width="7.6640625" style="163" customWidth="1"/>
    <col min="9986" max="9986" width="76.109375" style="163" bestFit="1" customWidth="1"/>
    <col min="9987" max="9987" width="14.6640625" style="163" customWidth="1"/>
    <col min="9988" max="9988" width="7.6640625" style="163" customWidth="1"/>
    <col min="9989" max="9993" width="14.6640625" style="163" customWidth="1"/>
    <col min="9994" max="9994" width="9.109375" style="163"/>
    <col min="9995" max="9995" width="10.33203125" style="163" bestFit="1" customWidth="1"/>
    <col min="9996" max="10240" width="9.109375" style="163"/>
    <col min="10241" max="10241" width="7.6640625" style="163" customWidth="1"/>
    <col min="10242" max="10242" width="76.109375" style="163" bestFit="1" customWidth="1"/>
    <col min="10243" max="10243" width="14.6640625" style="163" customWidth="1"/>
    <col min="10244" max="10244" width="7.6640625" style="163" customWidth="1"/>
    <col min="10245" max="10249" width="14.6640625" style="163" customWidth="1"/>
    <col min="10250" max="10250" width="9.109375" style="163"/>
    <col min="10251" max="10251" width="10.33203125" style="163" bestFit="1" customWidth="1"/>
    <col min="10252" max="10496" width="9.109375" style="163"/>
    <col min="10497" max="10497" width="7.6640625" style="163" customWidth="1"/>
    <col min="10498" max="10498" width="76.109375" style="163" bestFit="1" customWidth="1"/>
    <col min="10499" max="10499" width="14.6640625" style="163" customWidth="1"/>
    <col min="10500" max="10500" width="7.6640625" style="163" customWidth="1"/>
    <col min="10501" max="10505" width="14.6640625" style="163" customWidth="1"/>
    <col min="10506" max="10506" width="9.109375" style="163"/>
    <col min="10507" max="10507" width="10.33203125" style="163" bestFit="1" customWidth="1"/>
    <col min="10508" max="10752" width="9.109375" style="163"/>
    <col min="10753" max="10753" width="7.6640625" style="163" customWidth="1"/>
    <col min="10754" max="10754" width="76.109375" style="163" bestFit="1" customWidth="1"/>
    <col min="10755" max="10755" width="14.6640625" style="163" customWidth="1"/>
    <col min="10756" max="10756" width="7.6640625" style="163" customWidth="1"/>
    <col min="10757" max="10761" width="14.6640625" style="163" customWidth="1"/>
    <col min="10762" max="10762" width="9.109375" style="163"/>
    <col min="10763" max="10763" width="10.33203125" style="163" bestFit="1" customWidth="1"/>
    <col min="10764" max="11008" width="9.109375" style="163"/>
    <col min="11009" max="11009" width="7.6640625" style="163" customWidth="1"/>
    <col min="11010" max="11010" width="76.109375" style="163" bestFit="1" customWidth="1"/>
    <col min="11011" max="11011" width="14.6640625" style="163" customWidth="1"/>
    <col min="11012" max="11012" width="7.6640625" style="163" customWidth="1"/>
    <col min="11013" max="11017" width="14.6640625" style="163" customWidth="1"/>
    <col min="11018" max="11018" width="9.109375" style="163"/>
    <col min="11019" max="11019" width="10.33203125" style="163" bestFit="1" customWidth="1"/>
    <col min="11020" max="11264" width="9.109375" style="163"/>
    <col min="11265" max="11265" width="7.6640625" style="163" customWidth="1"/>
    <col min="11266" max="11266" width="76.109375" style="163" bestFit="1" customWidth="1"/>
    <col min="11267" max="11267" width="14.6640625" style="163" customWidth="1"/>
    <col min="11268" max="11268" width="7.6640625" style="163" customWidth="1"/>
    <col min="11269" max="11273" width="14.6640625" style="163" customWidth="1"/>
    <col min="11274" max="11274" width="9.109375" style="163"/>
    <col min="11275" max="11275" width="10.33203125" style="163" bestFit="1" customWidth="1"/>
    <col min="11276" max="11520" width="9.109375" style="163"/>
    <col min="11521" max="11521" width="7.6640625" style="163" customWidth="1"/>
    <col min="11522" max="11522" width="76.109375" style="163" bestFit="1" customWidth="1"/>
    <col min="11523" max="11523" width="14.6640625" style="163" customWidth="1"/>
    <col min="11524" max="11524" width="7.6640625" style="163" customWidth="1"/>
    <col min="11525" max="11529" width="14.6640625" style="163" customWidth="1"/>
    <col min="11530" max="11530" width="9.109375" style="163"/>
    <col min="11531" max="11531" width="10.33203125" style="163" bestFit="1" customWidth="1"/>
    <col min="11532" max="11776" width="9.109375" style="163"/>
    <col min="11777" max="11777" width="7.6640625" style="163" customWidth="1"/>
    <col min="11778" max="11778" width="76.109375" style="163" bestFit="1" customWidth="1"/>
    <col min="11779" max="11779" width="14.6640625" style="163" customWidth="1"/>
    <col min="11780" max="11780" width="7.6640625" style="163" customWidth="1"/>
    <col min="11781" max="11785" width="14.6640625" style="163" customWidth="1"/>
    <col min="11786" max="11786" width="9.109375" style="163"/>
    <col min="11787" max="11787" width="10.33203125" style="163" bestFit="1" customWidth="1"/>
    <col min="11788" max="12032" width="9.109375" style="163"/>
    <col min="12033" max="12033" width="7.6640625" style="163" customWidth="1"/>
    <col min="12034" max="12034" width="76.109375" style="163" bestFit="1" customWidth="1"/>
    <col min="12035" max="12035" width="14.6640625" style="163" customWidth="1"/>
    <col min="12036" max="12036" width="7.6640625" style="163" customWidth="1"/>
    <col min="12037" max="12041" width="14.6640625" style="163" customWidth="1"/>
    <col min="12042" max="12042" width="9.109375" style="163"/>
    <col min="12043" max="12043" width="10.33203125" style="163" bestFit="1" customWidth="1"/>
    <col min="12044" max="12288" width="9.109375" style="163"/>
    <col min="12289" max="12289" width="7.6640625" style="163" customWidth="1"/>
    <col min="12290" max="12290" width="76.109375" style="163" bestFit="1" customWidth="1"/>
    <col min="12291" max="12291" width="14.6640625" style="163" customWidth="1"/>
    <col min="12292" max="12292" width="7.6640625" style="163" customWidth="1"/>
    <col min="12293" max="12297" width="14.6640625" style="163" customWidth="1"/>
    <col min="12298" max="12298" width="9.109375" style="163"/>
    <col min="12299" max="12299" width="10.33203125" style="163" bestFit="1" customWidth="1"/>
    <col min="12300" max="12544" width="9.109375" style="163"/>
    <col min="12545" max="12545" width="7.6640625" style="163" customWidth="1"/>
    <col min="12546" max="12546" width="76.109375" style="163" bestFit="1" customWidth="1"/>
    <col min="12547" max="12547" width="14.6640625" style="163" customWidth="1"/>
    <col min="12548" max="12548" width="7.6640625" style="163" customWidth="1"/>
    <col min="12549" max="12553" width="14.6640625" style="163" customWidth="1"/>
    <col min="12554" max="12554" width="9.109375" style="163"/>
    <col min="12555" max="12555" width="10.33203125" style="163" bestFit="1" customWidth="1"/>
    <col min="12556" max="12800" width="9.109375" style="163"/>
    <col min="12801" max="12801" width="7.6640625" style="163" customWidth="1"/>
    <col min="12802" max="12802" width="76.109375" style="163" bestFit="1" customWidth="1"/>
    <col min="12803" max="12803" width="14.6640625" style="163" customWidth="1"/>
    <col min="12804" max="12804" width="7.6640625" style="163" customWidth="1"/>
    <col min="12805" max="12809" width="14.6640625" style="163" customWidth="1"/>
    <col min="12810" max="12810" width="9.109375" style="163"/>
    <col min="12811" max="12811" width="10.33203125" style="163" bestFit="1" customWidth="1"/>
    <col min="12812" max="13056" width="9.109375" style="163"/>
    <col min="13057" max="13057" width="7.6640625" style="163" customWidth="1"/>
    <col min="13058" max="13058" width="76.109375" style="163" bestFit="1" customWidth="1"/>
    <col min="13059" max="13059" width="14.6640625" style="163" customWidth="1"/>
    <col min="13060" max="13060" width="7.6640625" style="163" customWidth="1"/>
    <col min="13061" max="13065" width="14.6640625" style="163" customWidth="1"/>
    <col min="13066" max="13066" width="9.109375" style="163"/>
    <col min="13067" max="13067" width="10.33203125" style="163" bestFit="1" customWidth="1"/>
    <col min="13068" max="13312" width="9.109375" style="163"/>
    <col min="13313" max="13313" width="7.6640625" style="163" customWidth="1"/>
    <col min="13314" max="13314" width="76.109375" style="163" bestFit="1" customWidth="1"/>
    <col min="13315" max="13315" width="14.6640625" style="163" customWidth="1"/>
    <col min="13316" max="13316" width="7.6640625" style="163" customWidth="1"/>
    <col min="13317" max="13321" width="14.6640625" style="163" customWidth="1"/>
    <col min="13322" max="13322" width="9.109375" style="163"/>
    <col min="13323" max="13323" width="10.33203125" style="163" bestFit="1" customWidth="1"/>
    <col min="13324" max="13568" width="9.109375" style="163"/>
    <col min="13569" max="13569" width="7.6640625" style="163" customWidth="1"/>
    <col min="13570" max="13570" width="76.109375" style="163" bestFit="1" customWidth="1"/>
    <col min="13571" max="13571" width="14.6640625" style="163" customWidth="1"/>
    <col min="13572" max="13572" width="7.6640625" style="163" customWidth="1"/>
    <col min="13573" max="13577" width="14.6640625" style="163" customWidth="1"/>
    <col min="13578" max="13578" width="9.109375" style="163"/>
    <col min="13579" max="13579" width="10.33203125" style="163" bestFit="1" customWidth="1"/>
    <col min="13580" max="13824" width="9.109375" style="163"/>
    <col min="13825" max="13825" width="7.6640625" style="163" customWidth="1"/>
    <col min="13826" max="13826" width="76.109375" style="163" bestFit="1" customWidth="1"/>
    <col min="13827" max="13827" width="14.6640625" style="163" customWidth="1"/>
    <col min="13828" max="13828" width="7.6640625" style="163" customWidth="1"/>
    <col min="13829" max="13833" width="14.6640625" style="163" customWidth="1"/>
    <col min="13834" max="13834" width="9.109375" style="163"/>
    <col min="13835" max="13835" width="10.33203125" style="163" bestFit="1" customWidth="1"/>
    <col min="13836" max="14080" width="9.109375" style="163"/>
    <col min="14081" max="14081" width="7.6640625" style="163" customWidth="1"/>
    <col min="14082" max="14082" width="76.109375" style="163" bestFit="1" customWidth="1"/>
    <col min="14083" max="14083" width="14.6640625" style="163" customWidth="1"/>
    <col min="14084" max="14084" width="7.6640625" style="163" customWidth="1"/>
    <col min="14085" max="14089" width="14.6640625" style="163" customWidth="1"/>
    <col min="14090" max="14090" width="9.109375" style="163"/>
    <col min="14091" max="14091" width="10.33203125" style="163" bestFit="1" customWidth="1"/>
    <col min="14092" max="14336" width="9.109375" style="163"/>
    <col min="14337" max="14337" width="7.6640625" style="163" customWidth="1"/>
    <col min="14338" max="14338" width="76.109375" style="163" bestFit="1" customWidth="1"/>
    <col min="14339" max="14339" width="14.6640625" style="163" customWidth="1"/>
    <col min="14340" max="14340" width="7.6640625" style="163" customWidth="1"/>
    <col min="14341" max="14345" width="14.6640625" style="163" customWidth="1"/>
    <col min="14346" max="14346" width="9.109375" style="163"/>
    <col min="14347" max="14347" width="10.33203125" style="163" bestFit="1" customWidth="1"/>
    <col min="14348" max="14592" width="9.109375" style="163"/>
    <col min="14593" max="14593" width="7.6640625" style="163" customWidth="1"/>
    <col min="14594" max="14594" width="76.109375" style="163" bestFit="1" customWidth="1"/>
    <col min="14595" max="14595" width="14.6640625" style="163" customWidth="1"/>
    <col min="14596" max="14596" width="7.6640625" style="163" customWidth="1"/>
    <col min="14597" max="14601" width="14.6640625" style="163" customWidth="1"/>
    <col min="14602" max="14602" width="9.109375" style="163"/>
    <col min="14603" max="14603" width="10.33203125" style="163" bestFit="1" customWidth="1"/>
    <col min="14604" max="14848" width="9.109375" style="163"/>
    <col min="14849" max="14849" width="7.6640625" style="163" customWidth="1"/>
    <col min="14850" max="14850" width="76.109375" style="163" bestFit="1" customWidth="1"/>
    <col min="14851" max="14851" width="14.6640625" style="163" customWidth="1"/>
    <col min="14852" max="14852" width="7.6640625" style="163" customWidth="1"/>
    <col min="14853" max="14857" width="14.6640625" style="163" customWidth="1"/>
    <col min="14858" max="14858" width="9.109375" style="163"/>
    <col min="14859" max="14859" width="10.33203125" style="163" bestFit="1" customWidth="1"/>
    <col min="14860" max="15104" width="9.109375" style="163"/>
    <col min="15105" max="15105" width="7.6640625" style="163" customWidth="1"/>
    <col min="15106" max="15106" width="76.109375" style="163" bestFit="1" customWidth="1"/>
    <col min="15107" max="15107" width="14.6640625" style="163" customWidth="1"/>
    <col min="15108" max="15108" width="7.6640625" style="163" customWidth="1"/>
    <col min="15109" max="15113" width="14.6640625" style="163" customWidth="1"/>
    <col min="15114" max="15114" width="9.109375" style="163"/>
    <col min="15115" max="15115" width="10.33203125" style="163" bestFit="1" customWidth="1"/>
    <col min="15116" max="15360" width="9.109375" style="163"/>
    <col min="15361" max="15361" width="7.6640625" style="163" customWidth="1"/>
    <col min="15362" max="15362" width="76.109375" style="163" bestFit="1" customWidth="1"/>
    <col min="15363" max="15363" width="14.6640625" style="163" customWidth="1"/>
    <col min="15364" max="15364" width="7.6640625" style="163" customWidth="1"/>
    <col min="15365" max="15369" width="14.6640625" style="163" customWidth="1"/>
    <col min="15370" max="15370" width="9.109375" style="163"/>
    <col min="15371" max="15371" width="10.33203125" style="163" bestFit="1" customWidth="1"/>
    <col min="15372" max="15616" width="9.109375" style="163"/>
    <col min="15617" max="15617" width="7.6640625" style="163" customWidth="1"/>
    <col min="15618" max="15618" width="76.109375" style="163" bestFit="1" customWidth="1"/>
    <col min="15619" max="15619" width="14.6640625" style="163" customWidth="1"/>
    <col min="15620" max="15620" width="7.6640625" style="163" customWidth="1"/>
    <col min="15621" max="15625" width="14.6640625" style="163" customWidth="1"/>
    <col min="15626" max="15626" width="9.109375" style="163"/>
    <col min="15627" max="15627" width="10.33203125" style="163" bestFit="1" customWidth="1"/>
    <col min="15628" max="15872" width="9.109375" style="163"/>
    <col min="15873" max="15873" width="7.6640625" style="163" customWidth="1"/>
    <col min="15874" max="15874" width="76.109375" style="163" bestFit="1" customWidth="1"/>
    <col min="15875" max="15875" width="14.6640625" style="163" customWidth="1"/>
    <col min="15876" max="15876" width="7.6640625" style="163" customWidth="1"/>
    <col min="15877" max="15881" width="14.6640625" style="163" customWidth="1"/>
    <col min="15882" max="15882" width="9.109375" style="163"/>
    <col min="15883" max="15883" width="10.33203125" style="163" bestFit="1" customWidth="1"/>
    <col min="15884" max="16128" width="9.109375" style="163"/>
    <col min="16129" max="16129" width="7.6640625" style="163" customWidth="1"/>
    <col min="16130" max="16130" width="76.109375" style="163" bestFit="1" customWidth="1"/>
    <col min="16131" max="16131" width="14.6640625" style="163" customWidth="1"/>
    <col min="16132" max="16132" width="7.6640625" style="163" customWidth="1"/>
    <col min="16133" max="16137" width="14.6640625" style="163" customWidth="1"/>
    <col min="16138" max="16138" width="9.109375" style="163"/>
    <col min="16139" max="16139" width="10.33203125" style="163" bestFit="1" customWidth="1"/>
    <col min="16140" max="16384" width="9.109375" style="163"/>
  </cols>
  <sheetData>
    <row r="1" spans="1:22" ht="19.2" x14ac:dyDescent="0.25">
      <c r="A1" s="956" t="s">
        <v>869</v>
      </c>
      <c r="B1" s="956"/>
      <c r="C1" s="956"/>
      <c r="D1" s="956"/>
      <c r="E1" s="956"/>
      <c r="F1" s="956"/>
      <c r="H1" s="957" t="s">
        <v>934</v>
      </c>
      <c r="I1" s="957"/>
      <c r="J1" s="241" t="s">
        <v>870</v>
      </c>
      <c r="K1" s="397"/>
      <c r="M1" s="244" t="s">
        <v>680</v>
      </c>
    </row>
    <row r="2" spans="1:22" x14ac:dyDescent="0.25">
      <c r="A2" s="162"/>
      <c r="C2" s="162"/>
      <c r="D2" s="162"/>
      <c r="E2" s="162"/>
      <c r="H2" s="165"/>
      <c r="I2" s="166"/>
      <c r="J2" s="243">
        <f>'Quadro de Transportes'!C82</f>
        <v>420</v>
      </c>
      <c r="K2" s="398" t="s">
        <v>935</v>
      </c>
      <c r="M2" s="421">
        <f>'Serviços T319'!X3</f>
        <v>0.27210000000000001</v>
      </c>
    </row>
    <row r="3" spans="1:22" s="164" customFormat="1" x14ac:dyDescent="0.25">
      <c r="A3" s="949" t="s">
        <v>719</v>
      </c>
      <c r="B3" s="958"/>
      <c r="C3" s="953" t="s">
        <v>720</v>
      </c>
      <c r="D3" s="240" t="s">
        <v>721</v>
      </c>
      <c r="E3" s="167" t="s">
        <v>722</v>
      </c>
      <c r="F3" s="441" t="s">
        <v>871</v>
      </c>
      <c r="G3" s="441" t="s">
        <v>649</v>
      </c>
      <c r="H3" s="167" t="s">
        <v>685</v>
      </c>
      <c r="I3" s="167" t="s">
        <v>687</v>
      </c>
      <c r="J3" s="244"/>
      <c r="K3" s="244"/>
      <c r="L3" s="244"/>
      <c r="M3" s="244"/>
      <c r="N3" s="244"/>
    </row>
    <row r="4" spans="1:22" s="164" customFormat="1" x14ac:dyDescent="0.25">
      <c r="A4" s="951"/>
      <c r="B4" s="959"/>
      <c r="C4" s="954"/>
      <c r="D4" s="168" t="s">
        <v>723</v>
      </c>
      <c r="E4" s="169" t="s">
        <v>872</v>
      </c>
      <c r="F4" s="442" t="s">
        <v>724</v>
      </c>
      <c r="G4" s="442" t="s">
        <v>873</v>
      </c>
      <c r="H4" s="169" t="s">
        <v>874</v>
      </c>
      <c r="I4" s="169" t="s">
        <v>875</v>
      </c>
      <c r="J4" s="244"/>
      <c r="K4" s="244"/>
      <c r="L4" s="244"/>
      <c r="M4" s="244"/>
      <c r="N4" s="244"/>
    </row>
    <row r="5" spans="1:22" s="164" customFormat="1" ht="17.399999999999999" x14ac:dyDescent="0.25">
      <c r="A5" s="955" t="s">
        <v>725</v>
      </c>
      <c r="B5" s="955"/>
      <c r="C5" s="955"/>
      <c r="D5" s="955"/>
      <c r="E5" s="955"/>
      <c r="F5" s="955"/>
      <c r="G5" s="955"/>
      <c r="H5" s="955"/>
      <c r="I5" s="955"/>
      <c r="J5" s="244"/>
      <c r="K5" s="476" t="s">
        <v>936</v>
      </c>
      <c r="L5" s="245"/>
      <c r="M5" s="245"/>
      <c r="N5" s="245"/>
      <c r="O5" s="245"/>
      <c r="P5" s="245"/>
      <c r="Q5" s="245"/>
      <c r="R5" s="245"/>
      <c r="S5" s="245"/>
      <c r="T5" s="245"/>
      <c r="U5" s="245"/>
      <c r="V5" s="245"/>
    </row>
    <row r="6" spans="1:22" x14ac:dyDescent="0.25">
      <c r="A6" s="170">
        <v>30050</v>
      </c>
      <c r="B6" s="171" t="str">
        <f>VLOOKUP(A6,'Equipamento T319'!$A:$Z,3,0)</f>
        <v>CAMINHÃO APLICADOR DE MATERIAL TERMOPLÁSTICO</v>
      </c>
      <c r="C6" s="170">
        <v>30050</v>
      </c>
      <c r="D6" s="172">
        <v>1</v>
      </c>
      <c r="E6" s="445">
        <f>VLOOKUP(C6,'Equipamento T319'!$A:$Z,25,0)</f>
        <v>536.39</v>
      </c>
      <c r="F6" s="173">
        <f>$J$2</f>
        <v>420</v>
      </c>
      <c r="G6" s="172">
        <f>TRUNC((D6*E6)/60,2)</f>
        <v>8.93</v>
      </c>
      <c r="H6" s="174"/>
      <c r="I6" s="175">
        <f t="shared" ref="I6:I19" si="0">TRUNC(F6*G6*H6,3)</f>
        <v>0</v>
      </c>
      <c r="K6" s="399"/>
    </row>
    <row r="7" spans="1:22" x14ac:dyDescent="0.25">
      <c r="A7" s="170">
        <v>30037</v>
      </c>
      <c r="B7" s="171" t="str">
        <f>VLOOKUP(A7,'Equipamento T319'!$A:$Z,3,0)</f>
        <v>CAMINHÃO BASCULANTE 10 M3 - 15 T</v>
      </c>
      <c r="C7" s="170">
        <v>30037</v>
      </c>
      <c r="D7" s="172">
        <v>1</v>
      </c>
      <c r="E7" s="445">
        <f>VLOOKUP(C7,'Equipamento T319'!$A:$Z,25,0)</f>
        <v>295.13</v>
      </c>
      <c r="F7" s="173">
        <f t="shared" ref="F7:F51" si="1">$J$2</f>
        <v>420</v>
      </c>
      <c r="G7" s="172">
        <f t="shared" ref="G7:G19" si="2">TRUNC((D7*E7)/60,2)</f>
        <v>4.91</v>
      </c>
      <c r="H7" s="174">
        <v>2</v>
      </c>
      <c r="I7" s="175">
        <f t="shared" si="0"/>
        <v>4124.3999999999996</v>
      </c>
      <c r="K7" s="399"/>
    </row>
    <row r="8" spans="1:22" x14ac:dyDescent="0.25">
      <c r="A8" s="170">
        <v>30036</v>
      </c>
      <c r="B8" s="171" t="str">
        <f>VLOOKUP(A8,'Equipamento T319'!$A:$Z,3,0)</f>
        <v>CAMINHÃO BASCULANTE 6 M3 - 10,5 T</v>
      </c>
      <c r="C8" s="170">
        <v>30036</v>
      </c>
      <c r="D8" s="172">
        <v>1</v>
      </c>
      <c r="E8" s="445">
        <f>VLOOKUP(C8,'Equipamento T319'!$A:$Z,25,0)</f>
        <v>185.51</v>
      </c>
      <c r="F8" s="173">
        <f t="shared" si="1"/>
        <v>420</v>
      </c>
      <c r="G8" s="172">
        <f t="shared" si="2"/>
        <v>3.09</v>
      </c>
      <c r="H8" s="174"/>
      <c r="I8" s="175">
        <f t="shared" si="0"/>
        <v>0</v>
      </c>
      <c r="K8" s="399"/>
    </row>
    <row r="9" spans="1:22" x14ac:dyDescent="0.25">
      <c r="A9" s="170">
        <v>30035</v>
      </c>
      <c r="B9" s="171" t="str">
        <f>VLOOKUP(A9,'Equipamento T319'!$A:$Z,3,0)</f>
        <v>CAMINHÃO CARROCERIA MADEIRA - 15 T</v>
      </c>
      <c r="C9" s="170">
        <v>30035</v>
      </c>
      <c r="D9" s="172">
        <v>1</v>
      </c>
      <c r="E9" s="445">
        <f>VLOOKUP(C9,'Equipamento T319'!$A:$Z,25,0)</f>
        <v>271.73</v>
      </c>
      <c r="F9" s="173">
        <f t="shared" si="1"/>
        <v>420</v>
      </c>
      <c r="G9" s="172">
        <f t="shared" si="2"/>
        <v>4.5199999999999996</v>
      </c>
      <c r="H9" s="174">
        <v>1</v>
      </c>
      <c r="I9" s="175">
        <f t="shared" si="0"/>
        <v>1898.4</v>
      </c>
      <c r="K9" s="399"/>
    </row>
    <row r="10" spans="1:22" x14ac:dyDescent="0.25">
      <c r="A10" s="170">
        <v>30125</v>
      </c>
      <c r="B10" s="171" t="str">
        <f>VLOOKUP(A10,'Equipamento T319'!$A:$Z,3,0)</f>
        <v>CAMINHÃO COM BATE-ESTACA HIDRÁULICO PARA DEFENSA</v>
      </c>
      <c r="C10" s="170">
        <v>30125</v>
      </c>
      <c r="D10" s="172">
        <v>1</v>
      </c>
      <c r="E10" s="445">
        <f>VLOOKUP(C10,'Equipamento T319'!$A:$Z,25,0)</f>
        <v>357.93</v>
      </c>
      <c r="F10" s="173">
        <f t="shared" si="1"/>
        <v>420</v>
      </c>
      <c r="G10" s="172">
        <f t="shared" si="2"/>
        <v>5.96</v>
      </c>
      <c r="H10" s="174"/>
      <c r="I10" s="175">
        <f t="shared" si="0"/>
        <v>0</v>
      </c>
      <c r="K10" s="399"/>
    </row>
    <row r="11" spans="1:22" x14ac:dyDescent="0.25">
      <c r="A11" s="170">
        <v>30110</v>
      </c>
      <c r="B11" s="171" t="str">
        <f>VLOOKUP(A11,'Equipamento T319'!$A:$Z,3,0)</f>
        <v>CAMINHÃO COM DOLLY - 57 t</v>
      </c>
      <c r="C11" s="170">
        <v>30110</v>
      </c>
      <c r="D11" s="172">
        <v>1</v>
      </c>
      <c r="E11" s="445">
        <f>VLOOKUP(C11,'Equipamento T319'!$A:$Z,25,0)</f>
        <v>556.33000000000004</v>
      </c>
      <c r="F11" s="173">
        <f t="shared" si="1"/>
        <v>420</v>
      </c>
      <c r="G11" s="172">
        <f t="shared" ref="G11" si="3">TRUNC((D11*E11)/60,2)</f>
        <v>9.27</v>
      </c>
      <c r="H11" s="174"/>
      <c r="I11" s="175">
        <f t="shared" si="0"/>
        <v>0</v>
      </c>
      <c r="K11" s="399"/>
    </row>
    <row r="12" spans="1:22" x14ac:dyDescent="0.25">
      <c r="A12" s="170">
        <v>30120</v>
      </c>
      <c r="B12" s="171" t="str">
        <f>VLOOKUP(A12,'Equipamento T319'!$A:$Z,3,0)</f>
        <v>CAMINHÃO DISTRIBUIDOR DE CIMENTO</v>
      </c>
      <c r="C12" s="170">
        <v>30120</v>
      </c>
      <c r="D12" s="172">
        <v>1</v>
      </c>
      <c r="E12" s="445">
        <f>VLOOKUP(C12,'Equipamento T319'!$A:$Z,25,0)</f>
        <v>425.93</v>
      </c>
      <c r="F12" s="173">
        <f t="shared" si="1"/>
        <v>420</v>
      </c>
      <c r="G12" s="172">
        <f t="shared" si="2"/>
        <v>7.09</v>
      </c>
      <c r="H12" s="174"/>
      <c r="I12" s="175">
        <f t="shared" si="0"/>
        <v>0</v>
      </c>
      <c r="K12" s="399"/>
    </row>
    <row r="13" spans="1:22" x14ac:dyDescent="0.25">
      <c r="A13" s="170">
        <v>31062</v>
      </c>
      <c r="B13" s="171" t="str">
        <f>VLOOKUP(A13,'Equipamento T319'!$A:$Z,3,0)</f>
        <v>CAMINHÃO MUNCK (GUINDAUTO)</v>
      </c>
      <c r="C13" s="170">
        <v>31062</v>
      </c>
      <c r="D13" s="172">
        <v>1</v>
      </c>
      <c r="E13" s="445">
        <f>VLOOKUP(C13,'Equipamento T319'!$A:$Z,25,0)</f>
        <v>319.62</v>
      </c>
      <c r="F13" s="173">
        <f t="shared" si="1"/>
        <v>420</v>
      </c>
      <c r="G13" s="172">
        <f t="shared" si="2"/>
        <v>5.32</v>
      </c>
      <c r="H13" s="174"/>
      <c r="I13" s="175">
        <f t="shared" si="0"/>
        <v>0</v>
      </c>
      <c r="K13" s="399"/>
    </row>
    <row r="14" spans="1:22" x14ac:dyDescent="0.25">
      <c r="A14" s="170">
        <v>30053</v>
      </c>
      <c r="B14" s="171" t="str">
        <f>VLOOKUP(A14,'Equipamento T319'!$A:$Z,3,0)</f>
        <v xml:space="preserve">CAMINHÃO PARA HIDROSSEMEADURA </v>
      </c>
      <c r="C14" s="170">
        <v>30053</v>
      </c>
      <c r="D14" s="172">
        <v>1</v>
      </c>
      <c r="E14" s="445">
        <f>VLOOKUP(C14,'Equipamento T319'!$A:$Z,25,0)</f>
        <v>355.2</v>
      </c>
      <c r="F14" s="173">
        <f t="shared" si="1"/>
        <v>420</v>
      </c>
      <c r="G14" s="172">
        <f t="shared" si="2"/>
        <v>5.92</v>
      </c>
      <c r="H14" s="174"/>
      <c r="I14" s="175">
        <f t="shared" si="0"/>
        <v>0</v>
      </c>
      <c r="K14" s="399"/>
    </row>
    <row r="15" spans="1:22" x14ac:dyDescent="0.25">
      <c r="A15" s="170">
        <v>30049</v>
      </c>
      <c r="B15" s="171" t="str">
        <f>VLOOKUP(A15,'Equipamento T319'!$A:$Z,3,0)</f>
        <v>CAMINHÃO PARA PINTURA A FRIO COM DEMARCADOR DE FAIXAS</v>
      </c>
      <c r="C15" s="170">
        <v>30049</v>
      </c>
      <c r="D15" s="172">
        <v>1</v>
      </c>
      <c r="E15" s="445">
        <f>VLOOKUP(C15,'Equipamento T319'!$A:$Z,25,0)</f>
        <v>371.1</v>
      </c>
      <c r="F15" s="173">
        <f t="shared" si="1"/>
        <v>420</v>
      </c>
      <c r="G15" s="172">
        <f t="shared" si="2"/>
        <v>6.18</v>
      </c>
      <c r="H15" s="246">
        <f>IF('Orçamento T319'!D39&gt;0,1,0)</f>
        <v>1</v>
      </c>
      <c r="I15" s="175">
        <f t="shared" si="0"/>
        <v>2595.6</v>
      </c>
      <c r="K15" s="400" t="s">
        <v>937</v>
      </c>
    </row>
    <row r="16" spans="1:22" x14ac:dyDescent="0.25">
      <c r="A16" s="170">
        <v>30040</v>
      </c>
      <c r="B16" s="171" t="str">
        <f>VLOOKUP(A16,'Equipamento T319'!$A:$Z,3,0)</f>
        <v>CAMINHÃO TANQUE 10.000L</v>
      </c>
      <c r="C16" s="170">
        <v>30040</v>
      </c>
      <c r="D16" s="172">
        <v>1</v>
      </c>
      <c r="E16" s="445">
        <f>VLOOKUP(C16,'Equipamento T319'!$A:$Z,25,0)</f>
        <v>333.72</v>
      </c>
      <c r="F16" s="173">
        <f t="shared" si="1"/>
        <v>420</v>
      </c>
      <c r="G16" s="172">
        <f t="shared" si="2"/>
        <v>5.56</v>
      </c>
      <c r="H16" s="174">
        <v>1</v>
      </c>
      <c r="I16" s="175">
        <f t="shared" si="0"/>
        <v>2335.1999999999998</v>
      </c>
      <c r="K16" s="400"/>
    </row>
    <row r="17" spans="1:11" x14ac:dyDescent="0.25">
      <c r="A17" s="170">
        <v>30039</v>
      </c>
      <c r="B17" s="171" t="str">
        <f>VLOOKUP(A17,'Equipamento T319'!$A:$Z,3,0)</f>
        <v>CAMINHÃO TANQUE 6.000L</v>
      </c>
      <c r="C17" s="170">
        <v>30039</v>
      </c>
      <c r="D17" s="172">
        <v>1</v>
      </c>
      <c r="E17" s="445">
        <f>VLOOKUP(C17,'Equipamento T319'!$A:$Z,25,0)</f>
        <v>258.42</v>
      </c>
      <c r="F17" s="173">
        <f t="shared" si="1"/>
        <v>420</v>
      </c>
      <c r="G17" s="172">
        <f t="shared" si="2"/>
        <v>4.3</v>
      </c>
      <c r="H17" s="174"/>
      <c r="I17" s="175">
        <f t="shared" si="0"/>
        <v>0</v>
      </c>
      <c r="K17" s="400"/>
    </row>
    <row r="18" spans="1:11" x14ac:dyDescent="0.25">
      <c r="A18" s="170">
        <v>30021</v>
      </c>
      <c r="B18" s="171" t="str">
        <f>VLOOKUP(A18,'Equipamento T319'!$A:$Z,3,0)</f>
        <v>CAMINHÃO TANQUE DISTRIBUIDOR DE ASFALTO</v>
      </c>
      <c r="C18" s="170">
        <v>30021</v>
      </c>
      <c r="D18" s="172">
        <v>1</v>
      </c>
      <c r="E18" s="445">
        <f>VLOOKUP(C18,'Equipamento T319'!$A:$Z,25,0)</f>
        <v>283.13</v>
      </c>
      <c r="F18" s="173">
        <f t="shared" si="1"/>
        <v>420</v>
      </c>
      <c r="G18" s="172">
        <f t="shared" si="2"/>
        <v>4.71</v>
      </c>
      <c r="H18" s="174">
        <v>1</v>
      </c>
      <c r="I18" s="175">
        <f t="shared" si="0"/>
        <v>1978.2</v>
      </c>
      <c r="K18" s="400"/>
    </row>
    <row r="19" spans="1:11" x14ac:dyDescent="0.25">
      <c r="A19" s="170">
        <v>30030</v>
      </c>
      <c r="B19" s="171" t="str">
        <f>VLOOKUP(A19,'Equipamento T319'!$A:$Z,3,0)</f>
        <v>USINA MÓVEL PARA MICRO REVESTIMENTO</v>
      </c>
      <c r="C19" s="170">
        <v>30030</v>
      </c>
      <c r="D19" s="172">
        <v>1</v>
      </c>
      <c r="E19" s="445">
        <f>VLOOKUP(C19,'Equipamento T319'!$A:$Z,25,0)</f>
        <v>757.07</v>
      </c>
      <c r="F19" s="173">
        <f t="shared" si="1"/>
        <v>420</v>
      </c>
      <c r="G19" s="172">
        <f t="shared" si="2"/>
        <v>12.61</v>
      </c>
      <c r="H19" s="246">
        <f>IF('Orçamento T319'!D24+'Orçamento T319'!D25&gt;0,1,0)</f>
        <v>1</v>
      </c>
      <c r="I19" s="175">
        <f t="shared" si="0"/>
        <v>5296.2</v>
      </c>
      <c r="K19" s="400" t="s">
        <v>938</v>
      </c>
    </row>
    <row r="20" spans="1:11" x14ac:dyDescent="0.25">
      <c r="A20" s="955" t="s">
        <v>732</v>
      </c>
      <c r="B20" s="955"/>
      <c r="C20" s="955"/>
      <c r="D20" s="955"/>
      <c r="E20" s="955"/>
      <c r="F20" s="955"/>
      <c r="G20" s="955"/>
      <c r="H20" s="955"/>
      <c r="I20" s="955"/>
      <c r="K20" s="400"/>
    </row>
    <row r="21" spans="1:11" x14ac:dyDescent="0.25">
      <c r="A21" s="170">
        <v>30205</v>
      </c>
      <c r="B21" s="171" t="str">
        <f>VLOOKUP(A21,'Equipamento T319'!$A:$Z,3,0)</f>
        <v>BATE-ESTACA COM MARTELO HIDRÁULICO</v>
      </c>
      <c r="C21" s="170">
        <v>30105</v>
      </c>
      <c r="D21" s="176">
        <v>2</v>
      </c>
      <c r="E21" s="445">
        <f>VLOOKUP(C21,'Equipamento T319'!$A:$Z,25,0)</f>
        <v>375.45</v>
      </c>
      <c r="F21" s="173">
        <f t="shared" si="1"/>
        <v>420</v>
      </c>
      <c r="G21" s="172">
        <f t="shared" ref="G21:G51" si="4">TRUNC((D21*E21)/60,2)</f>
        <v>12.51</v>
      </c>
      <c r="H21" s="174"/>
      <c r="I21" s="175">
        <f t="shared" ref="I21:I51" si="5">TRUNC(F21*G21*H21,3)</f>
        <v>0</v>
      </c>
      <c r="K21" s="400"/>
    </row>
    <row r="22" spans="1:11" x14ac:dyDescent="0.25">
      <c r="A22" s="170">
        <v>30190</v>
      </c>
      <c r="B22" s="171" t="str">
        <f>VLOOKUP(A22,'Equipamento T319'!$A:$Z,3,0)</f>
        <v>BATE-ESTACA DE GRAVIDADE PARA 6 t</v>
      </c>
      <c r="C22" s="170">
        <v>30105</v>
      </c>
      <c r="D22" s="176">
        <v>2</v>
      </c>
      <c r="E22" s="445">
        <f>VLOOKUP(C22,'Equipamento T319'!$A:$Z,25,0)</f>
        <v>375.45</v>
      </c>
      <c r="F22" s="173">
        <f t="shared" si="1"/>
        <v>420</v>
      </c>
      <c r="G22" s="172">
        <f t="shared" si="4"/>
        <v>12.51</v>
      </c>
      <c r="H22" s="174"/>
      <c r="I22" s="175">
        <f t="shared" si="5"/>
        <v>0</v>
      </c>
      <c r="K22" s="400"/>
    </row>
    <row r="23" spans="1:11" x14ac:dyDescent="0.25">
      <c r="A23" s="170">
        <v>30010</v>
      </c>
      <c r="B23" s="171" t="str">
        <f>VLOOKUP(A23,'Equipamento T319'!$A:$Z,3,0)</f>
        <v>CARREGADEIRA DE PNEUS CAT - 924 H OU EQUIVALENTE</v>
      </c>
      <c r="C23" s="170">
        <v>30105</v>
      </c>
      <c r="D23" s="176">
        <v>0.5</v>
      </c>
      <c r="E23" s="445">
        <f>VLOOKUP(C23,'Equipamento T319'!$A:$Z,25,0)</f>
        <v>375.45</v>
      </c>
      <c r="F23" s="173">
        <f t="shared" si="1"/>
        <v>420</v>
      </c>
      <c r="G23" s="172">
        <f t="shared" ref="G23" si="6">TRUNC((D23*E23)/60,2)</f>
        <v>3.12</v>
      </c>
      <c r="H23" s="174"/>
      <c r="I23" s="175">
        <f t="shared" ref="I23" si="7">TRUNC(F23*G23*H23,3)</f>
        <v>0</v>
      </c>
      <c r="K23" s="400"/>
    </row>
    <row r="24" spans="1:11" x14ac:dyDescent="0.25">
      <c r="A24" s="170">
        <v>30007</v>
      </c>
      <c r="B24" s="171" t="str">
        <f>VLOOKUP(A24,'Equipamento T319'!$A:$Z,3,0)</f>
        <v>CARREGADEIRA DE PNEUS CAT - 950 H  OU EQUIVALENTE</v>
      </c>
      <c r="C24" s="170">
        <v>30105</v>
      </c>
      <c r="D24" s="176">
        <v>0.5</v>
      </c>
      <c r="E24" s="445">
        <f>VLOOKUP(C24,'Equipamento T319'!$A:$Z,25,0)</f>
        <v>375.45</v>
      </c>
      <c r="F24" s="173">
        <f t="shared" si="1"/>
        <v>420</v>
      </c>
      <c r="G24" s="172">
        <f t="shared" si="4"/>
        <v>3.12</v>
      </c>
      <c r="H24" s="174">
        <v>1</v>
      </c>
      <c r="I24" s="175">
        <f t="shared" si="5"/>
        <v>1310.4000000000001</v>
      </c>
      <c r="K24" s="400"/>
    </row>
    <row r="25" spans="1:11" x14ac:dyDescent="0.25">
      <c r="A25" s="170">
        <v>30011</v>
      </c>
      <c r="B25" s="171" t="str">
        <f>VLOOKUP(A25,'Equipamento T319'!$A:$Z,3,0)</f>
        <v>ESCAVADEIRA HIDRÁULICA - 320DL OU EQUIVALENTE</v>
      </c>
      <c r="C25" s="170">
        <v>30105</v>
      </c>
      <c r="D25" s="176">
        <v>1</v>
      </c>
      <c r="E25" s="445">
        <f>VLOOKUP(C25,'Equipamento T319'!$A:$Z,25,0)</f>
        <v>375.45</v>
      </c>
      <c r="F25" s="173">
        <f t="shared" si="1"/>
        <v>420</v>
      </c>
      <c r="G25" s="172">
        <f t="shared" si="4"/>
        <v>6.25</v>
      </c>
      <c r="H25" s="174"/>
      <c r="I25" s="175">
        <f t="shared" si="5"/>
        <v>0</v>
      </c>
      <c r="K25" s="400"/>
    </row>
    <row r="26" spans="1:11" x14ac:dyDescent="0.25">
      <c r="A26" s="170">
        <v>30057</v>
      </c>
      <c r="B26" s="171" t="str">
        <f>VLOOKUP(A26,'Equipamento T319'!$A:$Z,3,0)</f>
        <v>ESCAVADEIRA HIDRÁULICA - CAT 323DL OU EQUIVALENTE</v>
      </c>
      <c r="C26" s="170">
        <v>30105</v>
      </c>
      <c r="D26" s="176">
        <v>1</v>
      </c>
      <c r="E26" s="445">
        <f>VLOOKUP(C26,'Equipamento T319'!$A:$Z,25,0)</f>
        <v>375.45</v>
      </c>
      <c r="F26" s="173">
        <f t="shared" si="1"/>
        <v>420</v>
      </c>
      <c r="G26" s="172">
        <f t="shared" si="4"/>
        <v>6.25</v>
      </c>
      <c r="H26" s="174"/>
      <c r="I26" s="175">
        <f t="shared" si="5"/>
        <v>0</v>
      </c>
      <c r="K26" s="400"/>
    </row>
    <row r="27" spans="1:11" x14ac:dyDescent="0.25">
      <c r="A27" s="170">
        <v>30019</v>
      </c>
      <c r="B27" s="171" t="str">
        <f>VLOOKUP(A27,'Equipamento T319'!$A:$Z,3,0)</f>
        <v>FRESADORA A FRIO - W 200 F OU EQUIVALENTE</v>
      </c>
      <c r="C27" s="170">
        <v>30105</v>
      </c>
      <c r="D27" s="176">
        <v>1</v>
      </c>
      <c r="E27" s="445">
        <f>VLOOKUP(C27,'Equipamento T319'!$A:$Z,25,0)</f>
        <v>375.45</v>
      </c>
      <c r="F27" s="173">
        <f t="shared" si="1"/>
        <v>420</v>
      </c>
      <c r="G27" s="172">
        <f t="shared" si="4"/>
        <v>6.25</v>
      </c>
      <c r="H27" s="174"/>
      <c r="I27" s="175">
        <f t="shared" si="5"/>
        <v>0</v>
      </c>
      <c r="K27" s="400"/>
    </row>
    <row r="28" spans="1:11" x14ac:dyDescent="0.25">
      <c r="A28" s="170">
        <v>30210</v>
      </c>
      <c r="B28" s="171" t="str">
        <f>VLOOKUP(A28,'Equipamento T319'!$A:$Z,3,0)</f>
        <v>GUINDASTE MÓVEL SOBRE ESTEIRAS COM CAPACIDADE DE 40 t</v>
      </c>
      <c r="C28" s="170">
        <v>30105</v>
      </c>
      <c r="D28" s="176">
        <v>1</v>
      </c>
      <c r="E28" s="445">
        <f>VLOOKUP(C28,'Equipamento T319'!$A:$Z,25,0)</f>
        <v>375.45</v>
      </c>
      <c r="F28" s="173">
        <f t="shared" si="1"/>
        <v>420</v>
      </c>
      <c r="G28" s="172">
        <f t="shared" si="4"/>
        <v>6.25</v>
      </c>
      <c r="H28" s="174"/>
      <c r="I28" s="175">
        <f t="shared" si="5"/>
        <v>0</v>
      </c>
      <c r="K28" s="400"/>
    </row>
    <row r="29" spans="1:11" x14ac:dyDescent="0.25">
      <c r="A29" s="170">
        <v>30215</v>
      </c>
      <c r="B29" s="171" t="str">
        <f>VLOOKUP(A29,'Equipamento T319'!$A:$Z,3,0)</f>
        <v>MARTELO HIDRÁULICO VIBRATÓRIO COM UNIDADE HIDRÁULICA</v>
      </c>
      <c r="C29" s="170">
        <v>30105</v>
      </c>
      <c r="D29" s="176">
        <v>0.5</v>
      </c>
      <c r="E29" s="445">
        <f>VLOOKUP(C29,'Equipamento T319'!$A:$Z,25,0)</f>
        <v>375.45</v>
      </c>
      <c r="F29" s="173">
        <f t="shared" si="1"/>
        <v>420</v>
      </c>
      <c r="G29" s="172">
        <f t="shared" si="4"/>
        <v>3.12</v>
      </c>
      <c r="H29" s="174"/>
      <c r="I29" s="175">
        <f t="shared" si="5"/>
        <v>0</v>
      </c>
      <c r="K29" s="400"/>
    </row>
    <row r="30" spans="1:11" x14ac:dyDescent="0.25">
      <c r="A30" s="170">
        <v>30158</v>
      </c>
      <c r="B30" s="171" t="str">
        <f>VLOOKUP(A30,'Equipamento T319'!$A:$Z,3,0)</f>
        <v>MINI-CARREGADEIRA DE PNEUS COM FRESADORA</v>
      </c>
      <c r="C30" s="170">
        <v>30105</v>
      </c>
      <c r="D30" s="176">
        <v>0.33</v>
      </c>
      <c r="E30" s="445">
        <f>VLOOKUP(C30,'Equipamento T319'!$A:$Z,25,0)</f>
        <v>375.45</v>
      </c>
      <c r="F30" s="173">
        <f t="shared" si="1"/>
        <v>420</v>
      </c>
      <c r="G30" s="172">
        <f t="shared" si="4"/>
        <v>2.06</v>
      </c>
      <c r="H30" s="174"/>
      <c r="I30" s="175">
        <f t="shared" si="5"/>
        <v>0</v>
      </c>
      <c r="K30" s="400"/>
    </row>
    <row r="31" spans="1:11" x14ac:dyDescent="0.25">
      <c r="A31" s="170">
        <v>30058</v>
      </c>
      <c r="B31" s="171" t="str">
        <f>VLOOKUP(A31,'Equipamento T319'!$A:$Z,3,0)</f>
        <v>MINI-CARREGADEIRA DE PNEUS COM VASSOURA DE 1,8 m</v>
      </c>
      <c r="C31" s="170">
        <v>30105</v>
      </c>
      <c r="D31" s="176">
        <v>0.33</v>
      </c>
      <c r="E31" s="445">
        <f>VLOOKUP(C31,'Equipamento T319'!$A:$Z,25,0)</f>
        <v>375.45</v>
      </c>
      <c r="F31" s="173">
        <f t="shared" si="1"/>
        <v>420</v>
      </c>
      <c r="G31" s="172">
        <f t="shared" si="4"/>
        <v>2.06</v>
      </c>
      <c r="H31" s="174"/>
      <c r="I31" s="175">
        <f t="shared" si="5"/>
        <v>0</v>
      </c>
      <c r="K31" s="400"/>
    </row>
    <row r="32" spans="1:11" x14ac:dyDescent="0.25">
      <c r="A32" s="170">
        <v>30046</v>
      </c>
      <c r="B32" s="171" t="str">
        <f>VLOOKUP(A32,'Equipamento T319'!$A:$Z,3,0)</f>
        <v>MOTONIVELADORA - CAT 120K OU EQUIVALENTE</v>
      </c>
      <c r="C32" s="170">
        <v>30105</v>
      </c>
      <c r="D32" s="176">
        <v>1</v>
      </c>
      <c r="E32" s="445">
        <f>VLOOKUP(C32,'Equipamento T319'!$A:$Z,25,0)</f>
        <v>375.45</v>
      </c>
      <c r="F32" s="173">
        <f t="shared" si="1"/>
        <v>420</v>
      </c>
      <c r="G32" s="172">
        <f t="shared" si="4"/>
        <v>6.25</v>
      </c>
      <c r="H32" s="174">
        <v>1</v>
      </c>
      <c r="I32" s="175">
        <f t="shared" si="5"/>
        <v>2625</v>
      </c>
      <c r="K32" s="400"/>
    </row>
    <row r="33" spans="1:11" x14ac:dyDescent="0.25">
      <c r="A33" s="170">
        <v>30170</v>
      </c>
      <c r="B33" s="171" t="str">
        <f>VLOOKUP(A33,'Equipamento T319'!$A:$Z,3,0)</f>
        <v>PERFURATRIZ HIDRÁULICA SOBRE ESTEIRAS PARA ESTACA RAIZ</v>
      </c>
      <c r="C33" s="170">
        <v>30105</v>
      </c>
      <c r="D33" s="176">
        <v>1</v>
      </c>
      <c r="E33" s="445">
        <f>VLOOKUP(C33,'Equipamento T319'!$A:$Z,25,0)</f>
        <v>375.45</v>
      </c>
      <c r="F33" s="173">
        <f t="shared" si="1"/>
        <v>420</v>
      </c>
      <c r="G33" s="172">
        <f t="shared" ref="G33" si="8">TRUNC((D33*E33)/60,2)</f>
        <v>6.25</v>
      </c>
      <c r="H33" s="174"/>
      <c r="I33" s="175">
        <f t="shared" si="5"/>
        <v>0</v>
      </c>
      <c r="K33" s="400"/>
    </row>
    <row r="34" spans="1:11" x14ac:dyDescent="0.25">
      <c r="A34" s="170">
        <v>30029</v>
      </c>
      <c r="B34" s="171" t="str">
        <f>VLOOKUP(A34,'Equipamento T319'!$A:$Z,3,0)</f>
        <v>PERFURATRIZ SOBRE ESTEIRAS - CRAWLER DRILL OU EQUIVALENTE</v>
      </c>
      <c r="C34" s="170">
        <v>30105</v>
      </c>
      <c r="D34" s="176">
        <v>0.5</v>
      </c>
      <c r="E34" s="445">
        <f>VLOOKUP(C34,'Equipamento T319'!$A:$Z,25,0)</f>
        <v>375.45</v>
      </c>
      <c r="F34" s="173">
        <f t="shared" si="1"/>
        <v>420</v>
      </c>
      <c r="G34" s="172">
        <f t="shared" si="4"/>
        <v>3.12</v>
      </c>
      <c r="H34" s="174"/>
      <c r="I34" s="175">
        <f t="shared" si="5"/>
        <v>0</v>
      </c>
      <c r="K34" s="400"/>
    </row>
    <row r="35" spans="1:11" x14ac:dyDescent="0.25">
      <c r="A35" s="170">
        <v>30101</v>
      </c>
      <c r="B35" s="171" t="str">
        <f>VLOOKUP(A35,'Equipamento T319'!$A:$Z,3,0)</f>
        <v>RECICLADORA DE PAVIMENTO À FRIO - CATERPILLAR RM-500 OU EQUIVALENTE</v>
      </c>
      <c r="C35" s="170">
        <v>30105</v>
      </c>
      <c r="D35" s="176">
        <v>1</v>
      </c>
      <c r="E35" s="445">
        <f>VLOOKUP(C35,'Equipamento T319'!$A:$Z,25,0)</f>
        <v>375.45</v>
      </c>
      <c r="F35" s="173">
        <f t="shared" si="1"/>
        <v>420</v>
      </c>
      <c r="G35" s="172">
        <f t="shared" si="4"/>
        <v>6.25</v>
      </c>
      <c r="H35" s="174"/>
      <c r="I35" s="175">
        <f t="shared" si="5"/>
        <v>0</v>
      </c>
      <c r="K35" s="400"/>
    </row>
    <row r="36" spans="1:11" x14ac:dyDescent="0.25">
      <c r="A36" s="170">
        <v>30008</v>
      </c>
      <c r="B36" s="171" t="str">
        <f>VLOOKUP(A36,'Equipamento T319'!$A:$Z,3,0)</f>
        <v>RETRO ESCAVADEIRA DE PNEUS - CATERPILLAR 416E  OU EQUIVALENTE</v>
      </c>
      <c r="C36" s="170">
        <v>30105</v>
      </c>
      <c r="D36" s="176">
        <v>0.5</v>
      </c>
      <c r="E36" s="445">
        <f>VLOOKUP(C36,'Equipamento T319'!$A:$Z,25,0)</f>
        <v>375.45</v>
      </c>
      <c r="F36" s="173">
        <f t="shared" si="1"/>
        <v>420</v>
      </c>
      <c r="G36" s="172">
        <f t="shared" si="4"/>
        <v>3.12</v>
      </c>
      <c r="H36" s="174"/>
      <c r="I36" s="175">
        <f t="shared" si="5"/>
        <v>0</v>
      </c>
      <c r="K36" s="400"/>
    </row>
    <row r="37" spans="1:11" x14ac:dyDescent="0.25">
      <c r="A37" s="170">
        <v>30015</v>
      </c>
      <c r="B37" s="171" t="str">
        <f>VLOOKUP(A37,'Equipamento T319'!$A:$Z,3,0)</f>
        <v>ROLO COMPACTADOR DE PNEUS AUTOPROPELIDO - 27 T</v>
      </c>
      <c r="C37" s="170">
        <v>30105</v>
      </c>
      <c r="D37" s="176">
        <v>0.5</v>
      </c>
      <c r="E37" s="445">
        <f>VLOOKUP(C37,'Equipamento T319'!$A:$Z,25,0)</f>
        <v>375.45</v>
      </c>
      <c r="F37" s="173">
        <f t="shared" si="1"/>
        <v>420</v>
      </c>
      <c r="G37" s="172">
        <f t="shared" si="4"/>
        <v>3.12</v>
      </c>
      <c r="H37" s="174">
        <v>1</v>
      </c>
      <c r="I37" s="175">
        <f t="shared" si="5"/>
        <v>1310.4000000000001</v>
      </c>
      <c r="K37" s="400"/>
    </row>
    <row r="38" spans="1:11" x14ac:dyDescent="0.25">
      <c r="A38" s="170">
        <v>30012</v>
      </c>
      <c r="B38" s="171" t="str">
        <f>VLOOKUP(A38,'Equipamento T319'!$A:$Z,3,0)</f>
        <v>ROLO LISO TANDEN - 10 t</v>
      </c>
      <c r="C38" s="170">
        <v>30105</v>
      </c>
      <c r="D38" s="176">
        <v>0.5</v>
      </c>
      <c r="E38" s="445">
        <f>VLOOKUP(C38,'Equipamento T319'!$A:$Z,25,0)</f>
        <v>375.45</v>
      </c>
      <c r="F38" s="173">
        <f t="shared" si="1"/>
        <v>420</v>
      </c>
      <c r="G38" s="172">
        <f t="shared" si="4"/>
        <v>3.12</v>
      </c>
      <c r="H38" s="174">
        <v>1</v>
      </c>
      <c r="I38" s="175">
        <f t="shared" si="5"/>
        <v>1310.4000000000001</v>
      </c>
      <c r="K38" s="400"/>
    </row>
    <row r="39" spans="1:11" x14ac:dyDescent="0.25">
      <c r="A39" s="170">
        <v>30014</v>
      </c>
      <c r="B39" s="171" t="str">
        <f>VLOOKUP(A39,'Equipamento T319'!$A:$Z,3,0)</f>
        <v>ROLO LISO VIBRATÓRIO AUTOPROPELIDO - CS533 E OU EQUIVALENTE</v>
      </c>
      <c r="C39" s="170">
        <v>30105</v>
      </c>
      <c r="D39" s="176">
        <v>0.5</v>
      </c>
      <c r="E39" s="445">
        <f>VLOOKUP(C39,'Equipamento T319'!$A:$Z,25,0)</f>
        <v>375.45</v>
      </c>
      <c r="F39" s="173">
        <f t="shared" si="1"/>
        <v>420</v>
      </c>
      <c r="G39" s="172">
        <f t="shared" si="4"/>
        <v>3.12</v>
      </c>
      <c r="H39" s="174"/>
      <c r="I39" s="175">
        <f t="shared" si="5"/>
        <v>0</v>
      </c>
      <c r="K39" s="400"/>
    </row>
    <row r="40" spans="1:11" x14ac:dyDescent="0.25">
      <c r="A40" s="170">
        <v>30009</v>
      </c>
      <c r="B40" s="171" t="str">
        <f>VLOOKUP(A40,'Equipamento T319'!$A:$Z,3,0)</f>
        <v>ROLO PÉ DE CARNEIRO AUTOPROPELIDO - CA 250 OU EQUIVALENTE</v>
      </c>
      <c r="C40" s="170">
        <v>30105</v>
      </c>
      <c r="D40" s="176">
        <v>0.5</v>
      </c>
      <c r="E40" s="445">
        <f>VLOOKUP(C40,'Equipamento T319'!$A:$Z,25,0)</f>
        <v>375.45</v>
      </c>
      <c r="F40" s="173">
        <f t="shared" si="1"/>
        <v>420</v>
      </c>
      <c r="G40" s="172">
        <f t="shared" si="4"/>
        <v>3.12</v>
      </c>
      <c r="H40" s="174">
        <v>1</v>
      </c>
      <c r="I40" s="175">
        <f t="shared" si="5"/>
        <v>1310.4000000000001</v>
      </c>
      <c r="K40" s="400"/>
    </row>
    <row r="41" spans="1:11" x14ac:dyDescent="0.25">
      <c r="A41" s="170">
        <v>30020</v>
      </c>
      <c r="B41" s="171" t="str">
        <f>VLOOKUP(A41,'Equipamento T319'!$A:$Z,3,0)</f>
        <v>TANQUE DE ESTOCAGEM ASFALTO (30.000L)</v>
      </c>
      <c r="C41" s="170">
        <v>30105</v>
      </c>
      <c r="D41" s="176">
        <v>1</v>
      </c>
      <c r="E41" s="445">
        <f>VLOOKUP(C41,'Equipamento T319'!$A:$Z,25,0)</f>
        <v>375.45</v>
      </c>
      <c r="F41" s="173">
        <f t="shared" si="1"/>
        <v>420</v>
      </c>
      <c r="G41" s="172">
        <f t="shared" si="4"/>
        <v>6.25</v>
      </c>
      <c r="H41" s="174">
        <v>1</v>
      </c>
      <c r="I41" s="175">
        <f t="shared" si="5"/>
        <v>2625</v>
      </c>
      <c r="K41" s="400"/>
    </row>
    <row r="42" spans="1:11" x14ac:dyDescent="0.25">
      <c r="A42" s="170">
        <v>30005</v>
      </c>
      <c r="B42" s="171" t="str">
        <f>VLOOKUP(A42,'Equipamento T319'!$A:$Z,3,0)</f>
        <v>TRATOR DE PNEUS AGRÍCOLA - MF 4292 OU EQUIVALENTE</v>
      </c>
      <c r="C42" s="170">
        <v>30105</v>
      </c>
      <c r="D42" s="176">
        <v>0.5</v>
      </c>
      <c r="E42" s="445">
        <f>VLOOKUP(C42,'Equipamento T319'!$A:$Z,25,0)</f>
        <v>375.45</v>
      </c>
      <c r="F42" s="173">
        <f t="shared" si="1"/>
        <v>420</v>
      </c>
      <c r="G42" s="172">
        <f t="shared" si="4"/>
        <v>3.12</v>
      </c>
      <c r="H42" s="174">
        <v>1</v>
      </c>
      <c r="I42" s="175">
        <f t="shared" si="5"/>
        <v>1310.4000000000001</v>
      </c>
      <c r="K42" s="400"/>
    </row>
    <row r="43" spans="1:11" x14ac:dyDescent="0.25">
      <c r="A43" s="170">
        <v>30006</v>
      </c>
      <c r="B43" s="171" t="str">
        <f>VLOOKUP(A43,'Equipamento T319'!$A:$Z,3,0)</f>
        <v>TRATOR DE PNEUS COM ROÇADEIRA</v>
      </c>
      <c r="C43" s="170">
        <v>30105</v>
      </c>
      <c r="D43" s="176">
        <v>0.5</v>
      </c>
      <c r="E43" s="445">
        <f>VLOOKUP(C43,'Equipamento T319'!$A:$Z,25,0)</f>
        <v>375.45</v>
      </c>
      <c r="F43" s="173">
        <f t="shared" si="1"/>
        <v>420</v>
      </c>
      <c r="G43" s="172">
        <f t="shared" si="4"/>
        <v>3.12</v>
      </c>
      <c r="H43" s="174"/>
      <c r="I43" s="175">
        <f t="shared" si="5"/>
        <v>0</v>
      </c>
      <c r="K43" s="400"/>
    </row>
    <row r="44" spans="1:11" x14ac:dyDescent="0.25">
      <c r="A44" s="170">
        <v>30001</v>
      </c>
      <c r="B44" s="171" t="str">
        <f>VLOOKUP(A44,'Equipamento T319'!$A:$Z,3,0)</f>
        <v>TRATOR ESTEIRAS COM LÂMINA - CAT D8 OU EQUIVALENTE</v>
      </c>
      <c r="C44" s="170">
        <v>30105</v>
      </c>
      <c r="D44" s="176">
        <v>1</v>
      </c>
      <c r="E44" s="445">
        <f>VLOOKUP(C44,'Equipamento T319'!$A:$Z,25,0)</f>
        <v>375.45</v>
      </c>
      <c r="F44" s="173">
        <f t="shared" si="1"/>
        <v>420</v>
      </c>
      <c r="G44" s="172">
        <f t="shared" si="4"/>
        <v>6.25</v>
      </c>
      <c r="H44" s="174">
        <v>1</v>
      </c>
      <c r="I44" s="175">
        <f t="shared" si="5"/>
        <v>2625</v>
      </c>
      <c r="K44" s="400"/>
    </row>
    <row r="45" spans="1:11" x14ac:dyDescent="0.25">
      <c r="A45" s="170">
        <v>30002</v>
      </c>
      <c r="B45" s="171" t="str">
        <f>VLOOKUP(A45,'Equipamento T319'!$A:$Z,3,0)</f>
        <v>TRATOR ESTEIRAS COM ESCARIFICADOR - CAT D8 OU EQUIVALENTE</v>
      </c>
      <c r="C45" s="170">
        <v>30105</v>
      </c>
      <c r="D45" s="176">
        <v>1</v>
      </c>
      <c r="E45" s="445">
        <f>VLOOKUP(C45,'Equipamento T319'!$A:$Z,25,0)</f>
        <v>375.45</v>
      </c>
      <c r="F45" s="173">
        <f t="shared" si="1"/>
        <v>420</v>
      </c>
      <c r="G45" s="172">
        <f t="shared" si="4"/>
        <v>6.25</v>
      </c>
      <c r="H45" s="174"/>
      <c r="I45" s="175">
        <f t="shared" si="5"/>
        <v>0</v>
      </c>
      <c r="K45" s="400"/>
    </row>
    <row r="46" spans="1:11" x14ac:dyDescent="0.25">
      <c r="A46" s="170">
        <v>30059</v>
      </c>
      <c r="B46" s="171" t="str">
        <f>VLOOKUP(A46,'Equipamento T319'!$A:$Z,3,0)</f>
        <v>TRATOR ESTEIRAS COM LAMINA - CAT D4 OU EQUIVALENTE</v>
      </c>
      <c r="C46" s="170">
        <v>30105</v>
      </c>
      <c r="D46" s="176">
        <v>0.5</v>
      </c>
      <c r="E46" s="445">
        <f>VLOOKUP(C46,'Equipamento T319'!$A:$Z,25,0)</f>
        <v>375.45</v>
      </c>
      <c r="F46" s="173">
        <f t="shared" si="1"/>
        <v>420</v>
      </c>
      <c r="G46" s="172">
        <f>TRUNC((D46*E46)/60,2)</f>
        <v>3.12</v>
      </c>
      <c r="H46" s="174"/>
      <c r="I46" s="175">
        <f t="shared" si="5"/>
        <v>0</v>
      </c>
      <c r="K46" s="400"/>
    </row>
    <row r="47" spans="1:11" x14ac:dyDescent="0.25">
      <c r="A47" s="170">
        <v>30000</v>
      </c>
      <c r="B47" s="171" t="str">
        <f>VLOOKUP(A47,'Equipamento T319'!$A:$Z,3,0)</f>
        <v>TRATOR ESTEIRAS COM LAMINA - CAT D6 OU EQUIVALENTE</v>
      </c>
      <c r="C47" s="170">
        <v>30105</v>
      </c>
      <c r="D47" s="176">
        <v>0.5</v>
      </c>
      <c r="E47" s="445">
        <f>VLOOKUP(C47,'Equipamento T319'!$A:$Z,25,0)</f>
        <v>375.45</v>
      </c>
      <c r="F47" s="173">
        <f t="shared" si="1"/>
        <v>420</v>
      </c>
      <c r="G47" s="172">
        <f t="shared" si="4"/>
        <v>3.12</v>
      </c>
      <c r="H47" s="174"/>
      <c r="I47" s="175">
        <f t="shared" si="5"/>
        <v>0</v>
      </c>
      <c r="K47" s="400"/>
    </row>
    <row r="48" spans="1:11" x14ac:dyDescent="0.25">
      <c r="A48" s="170">
        <v>30025</v>
      </c>
      <c r="B48" s="171" t="str">
        <f>VLOOKUP(A48,'Equipamento T319'!$A:$Z,3,0)</f>
        <v>USINA DE ASFALTO A QUENTE 80 t/h</v>
      </c>
      <c r="C48" s="170">
        <v>30105</v>
      </c>
      <c r="D48" s="176">
        <v>3</v>
      </c>
      <c r="E48" s="445">
        <f>VLOOKUP(C48,'Equipamento T319'!$A:$Z,25,0)</f>
        <v>375.45</v>
      </c>
      <c r="F48" s="173">
        <f t="shared" si="1"/>
        <v>420</v>
      </c>
      <c r="G48" s="172">
        <f t="shared" si="4"/>
        <v>18.77</v>
      </c>
      <c r="H48" s="174"/>
      <c r="I48" s="175">
        <f t="shared" si="5"/>
        <v>0</v>
      </c>
      <c r="K48" s="400"/>
    </row>
    <row r="49" spans="1:11" x14ac:dyDescent="0.25">
      <c r="A49" s="170">
        <v>30016</v>
      </c>
      <c r="B49" s="171" t="str">
        <f>VLOOKUP(A49,'Equipamento T319'!$A:$Z,3,0)</f>
        <v>USINA MISTURADORA DE SOLO 300 t/h</v>
      </c>
      <c r="C49" s="170">
        <v>30105</v>
      </c>
      <c r="D49" s="176">
        <v>2</v>
      </c>
      <c r="E49" s="445">
        <f>VLOOKUP(C49,'Equipamento T319'!$A:$Z,25,0)</f>
        <v>375.45</v>
      </c>
      <c r="F49" s="173">
        <f t="shared" si="1"/>
        <v>420</v>
      </c>
      <c r="G49" s="172">
        <f t="shared" si="4"/>
        <v>12.51</v>
      </c>
      <c r="H49" s="174"/>
      <c r="I49" s="175">
        <f t="shared" si="5"/>
        <v>0</v>
      </c>
      <c r="K49" s="400"/>
    </row>
    <row r="50" spans="1:11" x14ac:dyDescent="0.25">
      <c r="A50" s="170">
        <v>30024</v>
      </c>
      <c r="B50" s="171" t="str">
        <f>VLOOKUP(A50,'Equipamento T319'!$A:$Z,3,0)</f>
        <v>USINA PRÉ-MISTURADO A FRIO 60 t/h</v>
      </c>
      <c r="C50" s="170">
        <v>30105</v>
      </c>
      <c r="D50" s="176">
        <v>1</v>
      </c>
      <c r="E50" s="445">
        <f>VLOOKUP(C50,'Equipamento T319'!$A:$Z,25,0)</f>
        <v>375.45</v>
      </c>
      <c r="F50" s="173">
        <f t="shared" si="1"/>
        <v>420</v>
      </c>
      <c r="G50" s="172">
        <f t="shared" si="4"/>
        <v>6.25</v>
      </c>
      <c r="H50" s="246">
        <f>IF('Orçamento T319'!D21&gt;0,1,0)</f>
        <v>1</v>
      </c>
      <c r="I50" s="175">
        <f t="shared" si="5"/>
        <v>2625</v>
      </c>
      <c r="K50" s="400" t="s">
        <v>939</v>
      </c>
    </row>
    <row r="51" spans="1:11" x14ac:dyDescent="0.25">
      <c r="A51" s="170">
        <v>30023</v>
      </c>
      <c r="B51" s="171" t="str">
        <f>VLOOKUP(A51,'Equipamento T319'!$A:$Z,3,0)</f>
        <v>VIBROACABADORA DE ASFALTO SOBRE ESTEIRAS</v>
      </c>
      <c r="C51" s="170">
        <v>30105</v>
      </c>
      <c r="D51" s="176">
        <v>0.5</v>
      </c>
      <c r="E51" s="445">
        <f>VLOOKUP(C51,'Equipamento T319'!$A:$Z,25,0)</f>
        <v>375.45</v>
      </c>
      <c r="F51" s="173">
        <f t="shared" si="1"/>
        <v>420</v>
      </c>
      <c r="G51" s="172">
        <f t="shared" si="4"/>
        <v>3.12</v>
      </c>
      <c r="H51" s="174">
        <v>1</v>
      </c>
      <c r="I51" s="175">
        <f t="shared" si="5"/>
        <v>1310.4000000000001</v>
      </c>
      <c r="K51" s="399"/>
    </row>
    <row r="52" spans="1:11" x14ac:dyDescent="0.25">
      <c r="A52" s="948" t="s">
        <v>876</v>
      </c>
      <c r="B52" s="948"/>
      <c r="C52" s="948"/>
      <c r="D52" s="948"/>
      <c r="E52" s="948"/>
      <c r="F52" s="948"/>
      <c r="G52" s="948"/>
      <c r="H52" s="948"/>
      <c r="I52" s="177">
        <f>SUM(I21:I51)+SUM(I6:I19)</f>
        <v>36590.400000000001</v>
      </c>
      <c r="K52" s="399"/>
    </row>
    <row r="53" spans="1:11" x14ac:dyDescent="0.25">
      <c r="A53" s="949" t="s">
        <v>745</v>
      </c>
      <c r="B53" s="950"/>
      <c r="C53" s="178"/>
      <c r="D53" s="178"/>
      <c r="E53" s="443"/>
      <c r="F53" s="953" t="s">
        <v>877</v>
      </c>
      <c r="G53" s="441" t="s">
        <v>649</v>
      </c>
      <c r="H53" s="953" t="s">
        <v>878</v>
      </c>
      <c r="I53" s="167" t="s">
        <v>687</v>
      </c>
      <c r="K53" s="476" t="s">
        <v>1009</v>
      </c>
    </row>
    <row r="54" spans="1:11" x14ac:dyDescent="0.25">
      <c r="A54" s="951"/>
      <c r="B54" s="952"/>
      <c r="C54" s="179"/>
      <c r="D54" s="179"/>
      <c r="E54" s="444"/>
      <c r="F54" s="954"/>
      <c r="G54" s="442" t="s">
        <v>879</v>
      </c>
      <c r="H54" s="954"/>
      <c r="I54" s="169" t="s">
        <v>880</v>
      </c>
      <c r="K54" s="399"/>
    </row>
    <row r="55" spans="1:11" x14ac:dyDescent="0.25">
      <c r="A55" s="180" t="s">
        <v>767</v>
      </c>
      <c r="B55" s="283" t="s">
        <v>746</v>
      </c>
      <c r="C55" s="284"/>
      <c r="D55" s="285"/>
      <c r="E55" s="446"/>
      <c r="F55" s="181">
        <v>0.3</v>
      </c>
      <c r="G55" s="447">
        <v>102.78</v>
      </c>
      <c r="H55" s="174">
        <v>4</v>
      </c>
      <c r="I55" s="175">
        <f>TRUNC(F55*G55*H55,2)</f>
        <v>123.33</v>
      </c>
      <c r="K55" s="402" t="s">
        <v>1565</v>
      </c>
    </row>
    <row r="56" spans="1:11" x14ac:dyDescent="0.25">
      <c r="A56" s="948" t="s">
        <v>881</v>
      </c>
      <c r="B56" s="948"/>
      <c r="C56" s="948"/>
      <c r="D56" s="948"/>
      <c r="E56" s="948"/>
      <c r="F56" s="948"/>
      <c r="G56" s="948"/>
      <c r="H56" s="948"/>
      <c r="I56" s="177">
        <f>I55</f>
        <v>123.33</v>
      </c>
      <c r="K56" s="399"/>
    </row>
    <row r="57" spans="1:11" x14ac:dyDescent="0.25">
      <c r="A57" s="946" t="s">
        <v>882</v>
      </c>
      <c r="B57" s="946"/>
      <c r="C57" s="946"/>
      <c r="D57" s="946"/>
      <c r="E57" s="946"/>
      <c r="F57" s="946"/>
      <c r="G57" s="946"/>
      <c r="H57" s="946"/>
      <c r="I57" s="182">
        <f>I52+I56</f>
        <v>36713.730000000003</v>
      </c>
      <c r="K57" s="399"/>
    </row>
    <row r="58" spans="1:11" x14ac:dyDescent="0.25">
      <c r="A58" s="943">
        <f>M2</f>
        <v>0.27210000000000001</v>
      </c>
      <c r="B58" s="944"/>
      <c r="C58" s="944"/>
      <c r="D58" s="944"/>
      <c r="E58" s="944"/>
      <c r="F58" s="944"/>
      <c r="G58" s="944"/>
      <c r="H58" s="945"/>
      <c r="I58" s="182">
        <f>TRUNC(I57*$A$58,2)</f>
        <v>9989.7999999999993</v>
      </c>
      <c r="K58" s="399"/>
    </row>
    <row r="59" spans="1:11" x14ac:dyDescent="0.25">
      <c r="A59" s="946" t="s">
        <v>883</v>
      </c>
      <c r="B59" s="946"/>
      <c r="C59" s="946"/>
      <c r="D59" s="946"/>
      <c r="E59" s="946"/>
      <c r="F59" s="946"/>
      <c r="G59" s="946"/>
      <c r="H59" s="946"/>
      <c r="I59" s="182">
        <f>TRUNC(I57+I58,2)</f>
        <v>46703.53</v>
      </c>
      <c r="K59" s="399"/>
    </row>
    <row r="60" spans="1:11" x14ac:dyDescent="0.25">
      <c r="A60" s="946" t="s">
        <v>884</v>
      </c>
      <c r="B60" s="946"/>
      <c r="C60" s="946"/>
      <c r="D60" s="946"/>
      <c r="E60" s="946"/>
      <c r="F60" s="946"/>
      <c r="G60" s="946"/>
      <c r="H60" s="946"/>
      <c r="I60" s="182">
        <f>TRUNC(2*I59,2)</f>
        <v>93407.06</v>
      </c>
      <c r="K60" s="399"/>
    </row>
    <row r="61" spans="1:11" x14ac:dyDescent="0.25">
      <c r="A61" s="286" t="s">
        <v>999</v>
      </c>
      <c r="B61" s="287"/>
      <c r="C61" s="287"/>
      <c r="D61" s="287"/>
      <c r="E61" s="288"/>
      <c r="F61" s="288"/>
      <c r="G61" s="288"/>
      <c r="H61" s="288"/>
      <c r="I61" s="287"/>
    </row>
    <row r="62" spans="1:11" x14ac:dyDescent="0.25">
      <c r="B62" s="183"/>
    </row>
    <row r="64" spans="1:11" x14ac:dyDescent="0.25">
      <c r="H64" s="163"/>
    </row>
    <row r="65" spans="8:14" x14ac:dyDescent="0.25">
      <c r="H65" s="163"/>
      <c r="J65" s="947"/>
      <c r="K65" s="947"/>
      <c r="L65" s="947"/>
      <c r="M65" s="947"/>
      <c r="N65" s="947"/>
    </row>
  </sheetData>
  <sheetProtection algorithmName="SHA-512" hashValue="ibvz1iV1vKKiGASSjWlLFYGZDDvYOZx1WU9Ed7qnfNzrPTywKqGoW1ts58hz3jsW6/rT0/yuf85aSgxJHH6ZWA==" saltValue="XnIU7o1Q3NoeKhESYPP4tg==" spinCount="100000" sheet="1" objects="1" scenarios="1"/>
  <mergeCells count="16">
    <mergeCell ref="A20:I20"/>
    <mergeCell ref="A1:F1"/>
    <mergeCell ref="H1:I1"/>
    <mergeCell ref="A3:B4"/>
    <mergeCell ref="C3:C4"/>
    <mergeCell ref="A5:I5"/>
    <mergeCell ref="A58:H58"/>
    <mergeCell ref="A59:H59"/>
    <mergeCell ref="A60:H60"/>
    <mergeCell ref="J65:N65"/>
    <mergeCell ref="A52:H52"/>
    <mergeCell ref="A53:B54"/>
    <mergeCell ref="F53:F54"/>
    <mergeCell ref="H53:H54"/>
    <mergeCell ref="A56:H56"/>
    <mergeCell ref="A57:H57"/>
  </mergeCells>
  <printOptions horizontalCentered="1"/>
  <pageMargins left="0.59055118110236227" right="0.59055118110236227" top="0.59055118110236227" bottom="0.59055118110236227" header="0.51181102362204722" footer="0.51181102362204722"/>
  <pageSetup paperSize="8" scale="9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49"/>
  <sheetViews>
    <sheetView showGridLines="0" view="pageBreakPreview" zoomScale="90" zoomScaleNormal="90" zoomScaleSheetLayoutView="90" workbookViewId="0">
      <selection activeCell="G48" sqref="G48"/>
    </sheetView>
  </sheetViews>
  <sheetFormatPr defaultColWidth="8.6640625" defaultRowHeight="13.8" x14ac:dyDescent="0.25"/>
  <cols>
    <col min="1" max="1" width="54.33203125" style="100" customWidth="1"/>
    <col min="2" max="2" width="11" style="100" customWidth="1"/>
    <col min="3" max="3" width="15.109375" style="100" bestFit="1" customWidth="1"/>
    <col min="4" max="4" width="26.6640625" style="100" bestFit="1" customWidth="1"/>
    <col min="5" max="5" width="9.88671875" style="100" customWidth="1"/>
    <col min="6" max="6" width="16.5546875" style="98" customWidth="1"/>
    <col min="7" max="7" width="16.109375" style="98" bestFit="1" customWidth="1"/>
    <col min="8" max="8" width="11" style="97" bestFit="1" customWidth="1"/>
    <col min="9" max="9" width="13.109375" style="100" bestFit="1" customWidth="1"/>
    <col min="10" max="10" width="14.33203125" style="100" bestFit="1" customWidth="1"/>
    <col min="11" max="11" width="13.109375" style="100" bestFit="1" customWidth="1"/>
    <col min="12" max="12" width="10.6640625" style="100" customWidth="1"/>
    <col min="13" max="13" width="14" style="100" customWidth="1"/>
    <col min="14" max="14" width="12.44140625" style="100" customWidth="1"/>
    <col min="15" max="15" width="13" style="100" customWidth="1"/>
    <col min="16" max="16" width="19.6640625" style="100" customWidth="1"/>
    <col min="17" max="16384" width="8.6640625" style="100"/>
  </cols>
  <sheetData>
    <row r="1" spans="1:11" ht="15.75" customHeight="1" thickBot="1" x14ac:dyDescent="0.3">
      <c r="A1" s="618" t="s">
        <v>1467</v>
      </c>
      <c r="B1" s="619"/>
      <c r="C1" s="619"/>
      <c r="D1" s="619"/>
      <c r="E1" s="619"/>
      <c r="F1" s="619"/>
      <c r="G1" s="619"/>
    </row>
    <row r="2" spans="1:11" x14ac:dyDescent="0.25">
      <c r="A2" s="247"/>
      <c r="B2" s="248"/>
      <c r="C2" s="249"/>
      <c r="D2" s="249"/>
      <c r="E2" s="248"/>
      <c r="F2" s="250"/>
      <c r="G2" s="251"/>
    </row>
    <row r="3" spans="1:11" ht="14.4" thickBot="1" x14ac:dyDescent="0.3">
      <c r="A3" s="252"/>
      <c r="B3" s="248"/>
      <c r="C3" s="249"/>
      <c r="D3" s="249"/>
      <c r="E3" s="248"/>
      <c r="F3" s="250"/>
      <c r="G3" s="251"/>
    </row>
    <row r="4" spans="1:11" ht="15" customHeight="1" thickBot="1" x14ac:dyDescent="0.3">
      <c r="A4" s="618" t="s">
        <v>1573</v>
      </c>
      <c r="B4" s="619"/>
      <c r="C4" s="619"/>
      <c r="D4" s="619"/>
      <c r="E4" s="619"/>
      <c r="F4" s="619"/>
      <c r="G4" s="619"/>
      <c r="I4" s="360" t="s">
        <v>680</v>
      </c>
    </row>
    <row r="5" spans="1:11" ht="14.4" thickBot="1" x14ac:dyDescent="0.3">
      <c r="A5" s="618" t="s">
        <v>148</v>
      </c>
      <c r="B5" s="619"/>
      <c r="C5" s="619"/>
      <c r="D5" s="619"/>
      <c r="E5" s="619"/>
      <c r="F5" s="619"/>
      <c r="G5" s="619"/>
      <c r="I5" s="101">
        <f>'Serviços T319'!X3</f>
        <v>0.27210000000000001</v>
      </c>
    </row>
    <row r="6" spans="1:11" ht="27.6" x14ac:dyDescent="0.25">
      <c r="A6" s="253" t="s">
        <v>149</v>
      </c>
      <c r="B6" s="253" t="s">
        <v>9</v>
      </c>
      <c r="C6" s="253" t="s">
        <v>8</v>
      </c>
      <c r="D6" s="253" t="s">
        <v>150</v>
      </c>
      <c r="E6" s="253" t="s">
        <v>151</v>
      </c>
      <c r="F6" s="254" t="s">
        <v>152</v>
      </c>
      <c r="G6" s="254" t="s">
        <v>153</v>
      </c>
    </row>
    <row r="7" spans="1:11" x14ac:dyDescent="0.25">
      <c r="A7" s="255" t="s">
        <v>154</v>
      </c>
      <c r="B7" s="256"/>
      <c r="C7" s="257"/>
      <c r="D7" s="256"/>
      <c r="E7" s="256"/>
      <c r="F7" s="258"/>
      <c r="G7" s="258"/>
    </row>
    <row r="8" spans="1:11" x14ac:dyDescent="0.25">
      <c r="A8" s="259" t="s">
        <v>155</v>
      </c>
      <c r="B8" s="260" t="s">
        <v>156</v>
      </c>
      <c r="C8" s="261">
        <v>1</v>
      </c>
      <c r="D8" s="260">
        <v>10</v>
      </c>
      <c r="E8" s="260">
        <v>2</v>
      </c>
      <c r="F8" s="404">
        <v>23661</v>
      </c>
      <c r="G8" s="262">
        <f>TRUNC(F8*E8*C8*(D8/100),2)</f>
        <v>4732.2</v>
      </c>
      <c r="I8" s="402" t="s">
        <v>1574</v>
      </c>
    </row>
    <row r="9" spans="1:11" x14ac:dyDescent="0.25">
      <c r="A9" s="259" t="s">
        <v>157</v>
      </c>
      <c r="B9" s="260" t="s">
        <v>156</v>
      </c>
      <c r="C9" s="261">
        <v>1</v>
      </c>
      <c r="D9" s="260">
        <v>50</v>
      </c>
      <c r="E9" s="260">
        <v>2</v>
      </c>
      <c r="F9" s="404">
        <v>7917.8</v>
      </c>
      <c r="G9" s="262">
        <f>TRUNC(F9*E9*C9*(D9/100),2)</f>
        <v>7917.8</v>
      </c>
      <c r="I9" s="402"/>
    </row>
    <row r="10" spans="1:11" x14ac:dyDescent="0.25">
      <c r="A10" s="259" t="s">
        <v>158</v>
      </c>
      <c r="B10" s="260" t="s">
        <v>156</v>
      </c>
      <c r="C10" s="261">
        <v>1</v>
      </c>
      <c r="D10" s="260">
        <v>100</v>
      </c>
      <c r="E10" s="260">
        <v>2</v>
      </c>
      <c r="F10" s="404">
        <v>3905</v>
      </c>
      <c r="G10" s="262">
        <f>TRUNC(F10*E10*C10*(D10/100),2)</f>
        <v>7810</v>
      </c>
      <c r="I10" s="402"/>
    </row>
    <row r="11" spans="1:11" x14ac:dyDescent="0.25">
      <c r="A11" s="263" t="s">
        <v>159</v>
      </c>
      <c r="B11" s="260"/>
      <c r="C11" s="261"/>
      <c r="D11" s="260"/>
      <c r="E11" s="260"/>
      <c r="F11" s="262"/>
      <c r="G11" s="262"/>
    </row>
    <row r="12" spans="1:11" x14ac:dyDescent="0.25">
      <c r="A12" s="259" t="s">
        <v>160</v>
      </c>
      <c r="B12" s="260" t="s">
        <v>156</v>
      </c>
      <c r="C12" s="261">
        <v>1</v>
      </c>
      <c r="D12" s="260">
        <v>2.5</v>
      </c>
      <c r="E12" s="260">
        <v>2</v>
      </c>
      <c r="F12" s="404">
        <v>6843.56</v>
      </c>
      <c r="G12" s="262">
        <f>TRUNC(F12*E12*C12*(D12/100),2)</f>
        <v>342.17</v>
      </c>
    </row>
    <row r="13" spans="1:11" x14ac:dyDescent="0.25">
      <c r="A13" s="264" t="s">
        <v>161</v>
      </c>
      <c r="B13" s="260"/>
      <c r="C13" s="261"/>
      <c r="D13" s="260"/>
      <c r="E13" s="260"/>
      <c r="F13" s="262"/>
      <c r="G13" s="262"/>
    </row>
    <row r="14" spans="1:11" x14ac:dyDescent="0.25">
      <c r="A14" s="259" t="s">
        <v>162</v>
      </c>
      <c r="B14" s="260" t="s">
        <v>156</v>
      </c>
      <c r="C14" s="261">
        <v>1</v>
      </c>
      <c r="D14" s="260">
        <v>2.5</v>
      </c>
      <c r="E14" s="260">
        <v>2</v>
      </c>
      <c r="F14" s="404">
        <v>5013.8</v>
      </c>
      <c r="G14" s="262">
        <f>TRUNC(F14*E14*C14*(D14/100),2)</f>
        <v>250.69</v>
      </c>
    </row>
    <row r="15" spans="1:11" ht="14.4" thickBot="1" x14ac:dyDescent="0.3">
      <c r="A15" s="265"/>
      <c r="B15" s="266"/>
      <c r="C15" s="267"/>
      <c r="D15" s="266"/>
      <c r="E15" s="266"/>
      <c r="F15" s="268"/>
      <c r="G15" s="268"/>
    </row>
    <row r="16" spans="1:11" ht="14.4" thickBot="1" x14ac:dyDescent="0.3">
      <c r="A16" s="618" t="s">
        <v>163</v>
      </c>
      <c r="B16" s="619"/>
      <c r="C16" s="619"/>
      <c r="D16" s="619"/>
      <c r="E16" s="619"/>
      <c r="F16" s="619"/>
      <c r="G16" s="619"/>
      <c r="I16" s="97"/>
      <c r="J16" s="98"/>
      <c r="K16" s="99"/>
    </row>
    <row r="17" spans="1:7" x14ac:dyDescent="0.25">
      <c r="A17" s="255" t="s">
        <v>164</v>
      </c>
      <c r="B17" s="256"/>
      <c r="C17" s="261"/>
      <c r="D17" s="256"/>
      <c r="E17" s="256"/>
      <c r="F17" s="258"/>
      <c r="G17" s="258"/>
    </row>
    <row r="18" spans="1:7" x14ac:dyDescent="0.25">
      <c r="A18" s="259" t="s">
        <v>714</v>
      </c>
      <c r="B18" s="260" t="s">
        <v>156</v>
      </c>
      <c r="C18" s="261">
        <v>1</v>
      </c>
      <c r="D18" s="260">
        <v>100</v>
      </c>
      <c r="E18" s="260">
        <v>2</v>
      </c>
      <c r="F18" s="404">
        <v>200</v>
      </c>
      <c r="G18" s="262">
        <f>TRUNC(F18*E18*C18*(D18/100),2)</f>
        <v>400</v>
      </c>
    </row>
    <row r="19" spans="1:7" x14ac:dyDescent="0.25">
      <c r="A19" s="259" t="s">
        <v>165</v>
      </c>
      <c r="B19" s="260" t="s">
        <v>156</v>
      </c>
      <c r="C19" s="261">
        <v>1</v>
      </c>
      <c r="D19" s="260">
        <v>100</v>
      </c>
      <c r="E19" s="260">
        <v>2</v>
      </c>
      <c r="F19" s="404">
        <v>50</v>
      </c>
      <c r="G19" s="262">
        <f>TRUNC(F19*E19*C19*(D19/100),2)</f>
        <v>100</v>
      </c>
    </row>
    <row r="20" spans="1:7" x14ac:dyDescent="0.25">
      <c r="A20" s="264" t="s">
        <v>166</v>
      </c>
      <c r="B20" s="260"/>
      <c r="C20" s="261"/>
      <c r="D20" s="260"/>
      <c r="E20" s="260"/>
      <c r="F20" s="262"/>
      <c r="G20" s="262"/>
    </row>
    <row r="21" spans="1:7" x14ac:dyDescent="0.25">
      <c r="A21" s="259" t="s">
        <v>167</v>
      </c>
      <c r="B21" s="260" t="s">
        <v>156</v>
      </c>
      <c r="C21" s="261">
        <v>1</v>
      </c>
      <c r="D21" s="260">
        <v>100</v>
      </c>
      <c r="E21" s="260">
        <v>2</v>
      </c>
      <c r="F21" s="404">
        <v>3515.84</v>
      </c>
      <c r="G21" s="262">
        <f>TRUNC(F21*E21*C21*(D21/100),2)</f>
        <v>7031.68</v>
      </c>
    </row>
    <row r="22" spans="1:7" x14ac:dyDescent="0.25">
      <c r="A22" s="264" t="s">
        <v>1466</v>
      </c>
      <c r="B22" s="260"/>
      <c r="C22" s="261"/>
      <c r="D22" s="260"/>
      <c r="E22" s="260"/>
      <c r="F22" s="262"/>
      <c r="G22" s="262"/>
    </row>
    <row r="23" spans="1:7" x14ac:dyDescent="0.25">
      <c r="A23" s="259" t="s">
        <v>715</v>
      </c>
      <c r="B23" s="260" t="s">
        <v>156</v>
      </c>
      <c r="C23" s="261">
        <v>1</v>
      </c>
      <c r="D23" s="260">
        <v>100</v>
      </c>
      <c r="E23" s="260">
        <v>2</v>
      </c>
      <c r="F23" s="404">
        <v>5993.16</v>
      </c>
      <c r="G23" s="262">
        <f>TRUNC(F23*E23*C23*(D23/100),2)</f>
        <v>11986.32</v>
      </c>
    </row>
    <row r="24" spans="1:7" x14ac:dyDescent="0.25">
      <c r="A24" s="259" t="s">
        <v>168</v>
      </c>
      <c r="B24" s="260" t="s">
        <v>156</v>
      </c>
      <c r="C24" s="261">
        <v>1</v>
      </c>
      <c r="D24" s="260">
        <v>2.5</v>
      </c>
      <c r="E24" s="260">
        <v>2</v>
      </c>
      <c r="F24" s="404">
        <v>39976.42</v>
      </c>
      <c r="G24" s="262">
        <f>TRUNC(F24*E24*C24*(D24/100),2)</f>
        <v>1998.82</v>
      </c>
    </row>
    <row r="25" spans="1:7" x14ac:dyDescent="0.25">
      <c r="A25" s="264" t="s">
        <v>169</v>
      </c>
      <c r="B25" s="260"/>
      <c r="C25" s="261"/>
      <c r="D25" s="260"/>
      <c r="E25" s="260"/>
      <c r="F25" s="262"/>
      <c r="G25" s="262"/>
    </row>
    <row r="26" spans="1:7" x14ac:dyDescent="0.25">
      <c r="A26" s="259" t="s">
        <v>170</v>
      </c>
      <c r="B26" s="260" t="s">
        <v>156</v>
      </c>
      <c r="C26" s="261">
        <v>1</v>
      </c>
      <c r="D26" s="260">
        <v>100</v>
      </c>
      <c r="E26" s="260">
        <v>2</v>
      </c>
      <c r="F26" s="404">
        <v>3532.87</v>
      </c>
      <c r="G26" s="262">
        <f>TRUNC(F26*E26*C26*(D26/100),2)</f>
        <v>7065.74</v>
      </c>
    </row>
    <row r="27" spans="1:7" x14ac:dyDescent="0.25">
      <c r="A27" s="259" t="s">
        <v>171</v>
      </c>
      <c r="B27" s="260" t="s">
        <v>156</v>
      </c>
      <c r="C27" s="261">
        <v>1</v>
      </c>
      <c r="D27" s="260">
        <v>100</v>
      </c>
      <c r="E27" s="260">
        <v>2</v>
      </c>
      <c r="F27" s="404">
        <v>3738.67</v>
      </c>
      <c r="G27" s="262">
        <f>TRUNC(F27*E27*C27*(D27/100),2)</f>
        <v>7477.34</v>
      </c>
    </row>
    <row r="28" spans="1:7" x14ac:dyDescent="0.25">
      <c r="A28" s="264" t="s">
        <v>172</v>
      </c>
      <c r="B28" s="260"/>
      <c r="C28" s="261"/>
      <c r="D28" s="260"/>
      <c r="E28" s="260"/>
      <c r="F28" s="262"/>
      <c r="G28" s="262"/>
    </row>
    <row r="29" spans="1:7" x14ac:dyDescent="0.25">
      <c r="A29" s="259" t="s">
        <v>173</v>
      </c>
      <c r="B29" s="260" t="s">
        <v>156</v>
      </c>
      <c r="C29" s="261">
        <v>1</v>
      </c>
      <c r="D29" s="260">
        <v>100</v>
      </c>
      <c r="E29" s="260">
        <v>2</v>
      </c>
      <c r="F29" s="404">
        <v>395.03</v>
      </c>
      <c r="G29" s="262">
        <f>TRUNC(F29*E29*C29*(D29/100),2)</f>
        <v>790.06</v>
      </c>
    </row>
    <row r="30" spans="1:7" x14ac:dyDescent="0.25">
      <c r="A30" s="259" t="s">
        <v>174</v>
      </c>
      <c r="B30" s="260" t="s">
        <v>156</v>
      </c>
      <c r="C30" s="261">
        <v>1</v>
      </c>
      <c r="D30" s="260">
        <v>100</v>
      </c>
      <c r="E30" s="260">
        <v>2</v>
      </c>
      <c r="F30" s="404">
        <v>4388.6499999999996</v>
      </c>
      <c r="G30" s="262">
        <f>TRUNC(F30*E30*C30*(D30/100),2)</f>
        <v>8777.2999999999993</v>
      </c>
    </row>
    <row r="31" spans="1:7" x14ac:dyDescent="0.25">
      <c r="A31" s="264" t="s">
        <v>175</v>
      </c>
      <c r="B31" s="260"/>
      <c r="C31" s="261"/>
      <c r="D31" s="260"/>
      <c r="E31" s="260"/>
      <c r="F31" s="262"/>
      <c r="G31" s="262"/>
    </row>
    <row r="32" spans="1:7" x14ac:dyDescent="0.25">
      <c r="A32" s="259" t="s">
        <v>716</v>
      </c>
      <c r="B32" s="260" t="s">
        <v>176</v>
      </c>
      <c r="C32" s="261">
        <v>1</v>
      </c>
      <c r="D32" s="260"/>
      <c r="E32" s="260"/>
      <c r="F32" s="404">
        <v>416.67</v>
      </c>
      <c r="G32" s="262">
        <f>TRUNC(F32*C32,2)</f>
        <v>416.67</v>
      </c>
    </row>
    <row r="33" spans="1:16" x14ac:dyDescent="0.25">
      <c r="A33" s="259" t="s">
        <v>717</v>
      </c>
      <c r="B33" s="260" t="s">
        <v>176</v>
      </c>
      <c r="C33" s="261">
        <v>1</v>
      </c>
      <c r="D33" s="260"/>
      <c r="E33" s="260"/>
      <c r="F33" s="404">
        <v>3166.67</v>
      </c>
      <c r="G33" s="262">
        <f>TRUNC(F33*C33,2)</f>
        <v>3166.67</v>
      </c>
    </row>
    <row r="34" spans="1:16" x14ac:dyDescent="0.25">
      <c r="A34" s="259" t="s">
        <v>177</v>
      </c>
      <c r="B34" s="260" t="s">
        <v>176</v>
      </c>
      <c r="C34" s="261">
        <v>1</v>
      </c>
      <c r="D34" s="260"/>
      <c r="E34" s="260"/>
      <c r="F34" s="404">
        <v>271.47000000000003</v>
      </c>
      <c r="G34" s="262">
        <f>TRUNC(F34*C34,2)</f>
        <v>271.47000000000003</v>
      </c>
    </row>
    <row r="35" spans="1:16" x14ac:dyDescent="0.25">
      <c r="A35" s="264" t="s">
        <v>178</v>
      </c>
      <c r="B35" s="260"/>
      <c r="C35" s="261"/>
      <c r="D35" s="260"/>
      <c r="E35" s="260"/>
      <c r="F35" s="262"/>
      <c r="G35" s="262"/>
    </row>
    <row r="36" spans="1:16" x14ac:dyDescent="0.25">
      <c r="A36" s="269" t="s">
        <v>179</v>
      </c>
      <c r="B36" s="260" t="s">
        <v>176</v>
      </c>
      <c r="C36" s="261">
        <v>3</v>
      </c>
      <c r="D36" s="260"/>
      <c r="E36" s="260"/>
      <c r="F36" s="404">
        <v>408.87</v>
      </c>
      <c r="G36" s="262">
        <f>TRUNC(F36*C36,2)</f>
        <v>1226.6099999999999</v>
      </c>
    </row>
    <row r="37" spans="1:16" x14ac:dyDescent="0.25">
      <c r="A37" s="270" t="s">
        <v>146</v>
      </c>
      <c r="B37" s="260"/>
      <c r="C37" s="261"/>
      <c r="D37" s="260"/>
      <c r="E37" s="260"/>
      <c r="F37" s="262"/>
      <c r="G37" s="262"/>
    </row>
    <row r="38" spans="1:16" x14ac:dyDescent="0.25">
      <c r="A38" s="271" t="s">
        <v>180</v>
      </c>
      <c r="B38" s="260" t="s">
        <v>11</v>
      </c>
      <c r="C38" s="261">
        <v>7</v>
      </c>
      <c r="D38" s="260"/>
      <c r="E38" s="260"/>
      <c r="F38" s="404">
        <v>395.34</v>
      </c>
      <c r="G38" s="262">
        <f>TRUNC(F38*C38,2)</f>
        <v>2767.38</v>
      </c>
    </row>
    <row r="39" spans="1:16" x14ac:dyDescent="0.25">
      <c r="A39" s="269" t="s">
        <v>181</v>
      </c>
      <c r="B39" s="260" t="s">
        <v>11</v>
      </c>
      <c r="C39" s="261">
        <v>15</v>
      </c>
      <c r="D39" s="260"/>
      <c r="E39" s="260"/>
      <c r="F39" s="404">
        <v>347.03</v>
      </c>
      <c r="G39" s="262">
        <f>TRUNC(F39*C39,2)</f>
        <v>5205.45</v>
      </c>
    </row>
    <row r="40" spans="1:16" x14ac:dyDescent="0.25">
      <c r="A40" s="269" t="s">
        <v>182</v>
      </c>
      <c r="B40" s="260" t="s">
        <v>176</v>
      </c>
      <c r="C40" s="261">
        <v>50</v>
      </c>
      <c r="D40" s="260"/>
      <c r="E40" s="260"/>
      <c r="F40" s="404">
        <v>83.28</v>
      </c>
      <c r="G40" s="262">
        <f>TRUNC(F40*C40,2)</f>
        <v>4164</v>
      </c>
    </row>
    <row r="41" spans="1:16" x14ac:dyDescent="0.25">
      <c r="A41" s="270" t="s">
        <v>183</v>
      </c>
      <c r="B41" s="260"/>
      <c r="C41" s="261"/>
      <c r="D41" s="260"/>
      <c r="E41" s="260"/>
      <c r="F41" s="262"/>
      <c r="G41" s="262"/>
    </row>
    <row r="42" spans="1:16" x14ac:dyDescent="0.25">
      <c r="A42" s="269" t="s">
        <v>184</v>
      </c>
      <c r="B42" s="260" t="s">
        <v>176</v>
      </c>
      <c r="C42" s="261">
        <v>1</v>
      </c>
      <c r="D42" s="260"/>
      <c r="E42" s="260"/>
      <c r="F42" s="404">
        <v>5403.04</v>
      </c>
      <c r="G42" s="262">
        <f>TRUNC(F42*C42,2)</f>
        <v>5403.04</v>
      </c>
    </row>
    <row r="43" spans="1:16" x14ac:dyDescent="0.25">
      <c r="A43" s="269" t="s">
        <v>185</v>
      </c>
      <c r="B43" s="260" t="s">
        <v>11</v>
      </c>
      <c r="C43" s="261">
        <v>1200</v>
      </c>
      <c r="D43" s="260"/>
      <c r="E43" s="260"/>
      <c r="F43" s="404">
        <v>0.4</v>
      </c>
      <c r="G43" s="262">
        <f>TRUNC(F43*C43,2)</f>
        <v>480</v>
      </c>
    </row>
    <row r="44" spans="1:16" ht="25.5" customHeight="1" x14ac:dyDescent="0.25">
      <c r="A44" s="269" t="s">
        <v>815</v>
      </c>
      <c r="B44" s="266" t="s">
        <v>176</v>
      </c>
      <c r="C44" s="272">
        <f>IF('Orçamento T319'!D21&gt;0,1,0)</f>
        <v>1</v>
      </c>
      <c r="D44" s="266"/>
      <c r="E44" s="266"/>
      <c r="F44" s="405">
        <v>6911.2</v>
      </c>
      <c r="G44" s="262">
        <f>TRUNC(F44*C44,2)</f>
        <v>6911.2</v>
      </c>
      <c r="H44" s="100"/>
      <c r="I44" s="960" t="s">
        <v>939</v>
      </c>
      <c r="J44" s="960"/>
      <c r="K44" s="960"/>
      <c r="L44" s="960"/>
      <c r="M44" s="960"/>
      <c r="N44" s="960"/>
      <c r="O44" s="960"/>
      <c r="P44" s="960"/>
    </row>
    <row r="45" spans="1:16" ht="15" customHeight="1" x14ac:dyDescent="0.25">
      <c r="A45" s="265"/>
      <c r="B45" s="266"/>
      <c r="C45" s="267"/>
      <c r="D45" s="266"/>
      <c r="E45" s="266"/>
      <c r="F45" s="268"/>
      <c r="G45" s="268"/>
      <c r="I45" s="97"/>
      <c r="J45" s="98"/>
      <c r="K45" s="99"/>
    </row>
    <row r="46" spans="1:16" ht="15" customHeight="1" x14ac:dyDescent="0.25">
      <c r="A46" s="355"/>
      <c r="B46" s="355"/>
      <c r="C46" s="355"/>
      <c r="D46" s="355"/>
      <c r="E46" s="355"/>
      <c r="F46" s="356" t="s">
        <v>186</v>
      </c>
      <c r="G46" s="357">
        <f>TRUNC(SUM(G8:G14,G18:G44),2)</f>
        <v>96692.61</v>
      </c>
    </row>
    <row r="47" spans="1:16" ht="15" customHeight="1" x14ac:dyDescent="0.25">
      <c r="A47" s="355"/>
      <c r="B47" s="355"/>
      <c r="C47" s="355"/>
      <c r="D47" s="355"/>
      <c r="E47" s="355"/>
      <c r="F47" s="356" t="str">
        <f>_xlfn.CONCAT("BDI: ",$I$5*100,"%")</f>
        <v>BDI: 27,21%</v>
      </c>
      <c r="G47" s="357">
        <f>TRUNC(G46*$I$5,2)</f>
        <v>26310.05</v>
      </c>
      <c r="H47" s="100"/>
      <c r="J47" s="98"/>
    </row>
    <row r="48" spans="1:16" ht="15" customHeight="1" x14ac:dyDescent="0.25">
      <c r="A48" s="355"/>
      <c r="B48" s="355"/>
      <c r="C48" s="355"/>
      <c r="D48" s="355"/>
      <c r="E48" s="355"/>
      <c r="F48" s="356" t="s">
        <v>770</v>
      </c>
      <c r="G48" s="357">
        <f>TRUNC(G46+G47,2)</f>
        <v>123002.66</v>
      </c>
    </row>
    <row r="49" spans="8:10" ht="87" customHeight="1" x14ac:dyDescent="0.25">
      <c r="H49" s="961"/>
      <c r="I49" s="961"/>
      <c r="J49" s="97"/>
    </row>
  </sheetData>
  <sheetProtection algorithmName="SHA-512" hashValue="DEkZTceAxJM0R3zL9mU5abUhNCDKToJsi7OFmGhbWoVtBJ0vUqbfiChq/2m34ENesxgwAz1FDDyeTxhpD9Hk7w==" saltValue="gwyrWFheqpQCCgEWzZRqbw==" spinCount="100000" sheet="1" objects="1" scenarios="1"/>
  <mergeCells count="6">
    <mergeCell ref="I44:P44"/>
    <mergeCell ref="H49:I49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ORC GESUM</vt:lpstr>
      <vt:lpstr>Orçamento T319</vt:lpstr>
      <vt:lpstr>Cronograma</vt:lpstr>
      <vt:lpstr>Serviços T319</vt:lpstr>
      <vt:lpstr>Ligantes Asfálticos T319</vt:lpstr>
      <vt:lpstr>Equipamento T319</vt:lpstr>
      <vt:lpstr>Mão de Obra T319</vt:lpstr>
      <vt:lpstr>Material T319</vt:lpstr>
      <vt:lpstr>Municípios</vt:lpstr>
      <vt:lpstr>Materiais Regionalizados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T319'!Area_de_impressao</vt:lpstr>
      <vt:lpstr>'Mão de Obra T319'!Area_de_impressao</vt:lpstr>
      <vt:lpstr>'Materiais Regionalizados'!Area_de_impressao</vt:lpstr>
      <vt:lpstr>'Material T319'!Area_de_impressao</vt:lpstr>
      <vt:lpstr>'Memória de Cálculo'!Area_de_impressao</vt:lpstr>
      <vt:lpstr>'Mobilização e Desmobilização'!Area_de_impressao</vt:lpstr>
      <vt:lpstr>Municípios!Area_de_impressao</vt:lpstr>
      <vt:lpstr>'Orçamento T319'!Area_de_impressao</vt:lpstr>
      <vt:lpstr>'Quadro de Transportes'!Area_de_impressao</vt:lpstr>
      <vt:lpstr>'Resumo das soluções'!Area_de_impressao</vt:lpstr>
      <vt:lpstr>'Serviços Regionalizados'!Area_de_impressao</vt:lpstr>
      <vt:lpstr>'Serviços T319'!Area_de_impressao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T319'!Print_Titles_0</vt:lpstr>
      <vt:lpstr>'Resumo das soluções'!Print_Titles_0</vt:lpstr>
      <vt:lpstr>'Memória de Cálculo'!Print_Titles_0_0</vt:lpstr>
      <vt:lpstr>'Orçamento T319'!Print_Titles_0_0</vt:lpstr>
      <vt:lpstr>'Resumo das soluções'!Print_Titles_0_0</vt:lpstr>
      <vt:lpstr>'Memória de Cálculo'!Titulos_de_impressao</vt:lpstr>
      <vt:lpstr>'Orçamento T319'!Titulos_de_impressao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Tiago Cavalcante Xavier da Silva</cp:lastModifiedBy>
  <cp:revision>23</cp:revision>
  <cp:lastPrinted>2026-01-30T13:06:00Z</cp:lastPrinted>
  <dcterms:created xsi:type="dcterms:W3CDTF">2021-04-16T16:14:00Z</dcterms:created>
  <dcterms:modified xsi:type="dcterms:W3CDTF">2026-01-30T13:07:38Z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